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julia\Documents\Mestrado\Artigo frontiers\Supplementary Files\"/>
    </mc:Choice>
  </mc:AlternateContent>
  <xr:revisionPtr revIDLastSave="0" documentId="13_ncr:1_{5237CB20-A870-45A1-B158-1DCF6819A3F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le E1_EPMA results" sheetId="7" r:id="rId1"/>
    <sheet name="Table E2_LA results" sheetId="13" r:id="rId2"/>
    <sheet name="E3_Thermobarometry_Picro basalt" sheetId="2" r:id="rId3"/>
    <sheet name="E4_Thermobarometry_Trachyte" sheetId="6" r:id="rId4"/>
    <sheet name="Table E5_EPMA standards" sheetId="10" r:id="rId5"/>
    <sheet name="Table E6_LA standards" sheetId="11" r:id="rId6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475" i="7" l="1"/>
  <c r="AL475" i="7"/>
  <c r="O475" i="7"/>
  <c r="AO474" i="7"/>
  <c r="AL474" i="7"/>
  <c r="O474" i="7"/>
  <c r="AO465" i="7"/>
  <c r="AL465" i="7"/>
  <c r="O465" i="7"/>
  <c r="AO476" i="7"/>
  <c r="AL476" i="7"/>
  <c r="O476" i="7"/>
  <c r="AO473" i="7"/>
  <c r="AL473" i="7"/>
  <c r="O473" i="7"/>
  <c r="AO469" i="7"/>
  <c r="AL469" i="7"/>
  <c r="O469" i="7"/>
  <c r="AO463" i="7"/>
  <c r="AL463" i="7"/>
  <c r="O463" i="7"/>
  <c r="AO462" i="7"/>
  <c r="AL462" i="7"/>
  <c r="O462" i="7"/>
  <c r="AO461" i="7"/>
  <c r="AL461" i="7"/>
  <c r="O461" i="7"/>
  <c r="AO460" i="7"/>
  <c r="AL460" i="7"/>
  <c r="O460" i="7"/>
  <c r="AO459" i="7"/>
  <c r="AL459" i="7"/>
  <c r="O459" i="7"/>
  <c r="AO467" i="7"/>
  <c r="AL467" i="7"/>
  <c r="O467" i="7"/>
  <c r="AO466" i="7"/>
  <c r="AL466" i="7"/>
  <c r="O466" i="7"/>
  <c r="AO471" i="7"/>
  <c r="AL471" i="7"/>
  <c r="O471" i="7"/>
  <c r="AO470" i="7"/>
  <c r="AL470" i="7"/>
  <c r="O470" i="7"/>
  <c r="AO468" i="7"/>
  <c r="AL468" i="7"/>
  <c r="O468" i="7"/>
  <c r="AO472" i="7"/>
  <c r="AL472" i="7"/>
  <c r="O472" i="7"/>
  <c r="AO464" i="7"/>
  <c r="AL464" i="7"/>
  <c r="O464" i="7"/>
  <c r="AO455" i="7"/>
  <c r="AL455" i="7"/>
  <c r="O455" i="7"/>
  <c r="AO451" i="7"/>
  <c r="AL451" i="7"/>
  <c r="O451" i="7"/>
  <c r="AO449" i="7"/>
  <c r="AL449" i="7"/>
  <c r="O449" i="7"/>
  <c r="AO445" i="7"/>
  <c r="AL445" i="7"/>
  <c r="O445" i="7"/>
  <c r="AO457" i="7"/>
  <c r="AL457" i="7"/>
  <c r="O457" i="7"/>
  <c r="AO442" i="7"/>
  <c r="AL442" i="7"/>
  <c r="O442" i="7"/>
  <c r="AO441" i="7"/>
  <c r="AL441" i="7"/>
  <c r="O441" i="7"/>
  <c r="AO440" i="7"/>
  <c r="AL440" i="7"/>
  <c r="O440" i="7"/>
  <c r="AO453" i="7"/>
  <c r="AL453" i="7"/>
  <c r="O453" i="7"/>
  <c r="AO446" i="7"/>
  <c r="AL446" i="7"/>
  <c r="O446" i="7"/>
  <c r="AO452" i="7"/>
  <c r="AL452" i="7"/>
  <c r="O452" i="7"/>
  <c r="AO454" i="7"/>
  <c r="AL454" i="7"/>
  <c r="O454" i="7"/>
  <c r="AO450" i="7"/>
  <c r="AL450" i="7"/>
  <c r="O450" i="7"/>
  <c r="AO448" i="7"/>
  <c r="AL448" i="7"/>
  <c r="O448" i="7"/>
  <c r="AO447" i="7"/>
  <c r="AL447" i="7"/>
  <c r="O447" i="7"/>
  <c r="AO444" i="7"/>
  <c r="AL444" i="7"/>
  <c r="O444" i="7"/>
  <c r="AO443" i="7"/>
  <c r="AL443" i="7"/>
  <c r="O443" i="7"/>
  <c r="AO458" i="7"/>
  <c r="AL458" i="7"/>
  <c r="O458" i="7"/>
  <c r="AO456" i="7"/>
  <c r="AL456" i="7"/>
  <c r="O456" i="7"/>
  <c r="AO406" i="7"/>
  <c r="AL406" i="7"/>
  <c r="O406" i="7"/>
  <c r="AO405" i="7"/>
  <c r="AL405" i="7"/>
  <c r="O405" i="7"/>
  <c r="AO404" i="7"/>
  <c r="AL404" i="7"/>
  <c r="O404" i="7"/>
  <c r="AO403" i="7"/>
  <c r="AL403" i="7"/>
  <c r="O403" i="7"/>
  <c r="AO409" i="7"/>
  <c r="AL409" i="7"/>
  <c r="O409" i="7"/>
  <c r="AO420" i="7"/>
  <c r="AL420" i="7"/>
  <c r="O420" i="7"/>
  <c r="AO433" i="7"/>
  <c r="AL433" i="7"/>
  <c r="O433" i="7"/>
  <c r="AO432" i="7"/>
  <c r="AL432" i="7"/>
  <c r="O432" i="7"/>
  <c r="AO431" i="7"/>
  <c r="AL431" i="7"/>
  <c r="O431" i="7"/>
  <c r="AO430" i="7"/>
  <c r="AL430" i="7"/>
  <c r="O430" i="7"/>
  <c r="AO429" i="7"/>
  <c r="AL429" i="7"/>
  <c r="O429" i="7"/>
  <c r="AO428" i="7"/>
  <c r="AL428" i="7"/>
  <c r="O428" i="7"/>
  <c r="AO427" i="7"/>
  <c r="AL427" i="7"/>
  <c r="O427" i="7"/>
  <c r="AO426" i="7"/>
  <c r="AL426" i="7"/>
  <c r="O426" i="7"/>
  <c r="AO425" i="7"/>
  <c r="AL425" i="7"/>
  <c r="O425" i="7"/>
  <c r="AO419" i="7"/>
  <c r="AL419" i="7"/>
  <c r="O419" i="7"/>
  <c r="AO418" i="7"/>
  <c r="AL418" i="7"/>
  <c r="O418" i="7"/>
  <c r="AO424" i="7"/>
  <c r="AL424" i="7"/>
  <c r="O424" i="7"/>
  <c r="AO417" i="7"/>
  <c r="AL417" i="7"/>
  <c r="O417" i="7"/>
  <c r="AO439" i="7"/>
  <c r="AL439" i="7"/>
  <c r="O439" i="7"/>
  <c r="AO438" i="7"/>
  <c r="AL438" i="7"/>
  <c r="O438" i="7"/>
  <c r="AO437" i="7"/>
  <c r="AL437" i="7"/>
  <c r="O437" i="7"/>
  <c r="AO436" i="7"/>
  <c r="AL436" i="7"/>
  <c r="O436" i="7"/>
  <c r="AO435" i="7"/>
  <c r="AL435" i="7"/>
  <c r="O435" i="7"/>
  <c r="AO434" i="7"/>
  <c r="AL434" i="7"/>
  <c r="O434" i="7"/>
  <c r="AO423" i="7"/>
  <c r="AL423" i="7"/>
  <c r="O423" i="7"/>
  <c r="AO422" i="7"/>
  <c r="AL422" i="7"/>
  <c r="O422" i="7"/>
  <c r="AO421" i="7"/>
  <c r="AL421" i="7"/>
  <c r="O421" i="7"/>
  <c r="AO416" i="7"/>
  <c r="AL416" i="7"/>
  <c r="O416" i="7"/>
  <c r="AO410" i="7"/>
  <c r="AL410" i="7"/>
  <c r="O410" i="7"/>
  <c r="AO414" i="7"/>
  <c r="AL414" i="7"/>
  <c r="O414" i="7"/>
  <c r="AO413" i="7"/>
  <c r="AL413" i="7"/>
  <c r="O413" i="7"/>
  <c r="AO408" i="7"/>
  <c r="AL408" i="7"/>
  <c r="O408" i="7"/>
  <c r="AO407" i="7"/>
  <c r="AL407" i="7"/>
  <c r="O407" i="7"/>
  <c r="AO412" i="7"/>
  <c r="AL412" i="7"/>
  <c r="O412" i="7"/>
  <c r="AO411" i="7"/>
  <c r="AL411" i="7"/>
  <c r="O411" i="7"/>
  <c r="AO376" i="7"/>
  <c r="AL376" i="7"/>
  <c r="O376" i="7"/>
  <c r="AO375" i="7"/>
  <c r="AL375" i="7"/>
  <c r="O375" i="7"/>
  <c r="AO374" i="7"/>
  <c r="AL374" i="7"/>
  <c r="O374" i="7"/>
  <c r="AO373" i="7"/>
  <c r="AL373" i="7"/>
  <c r="O373" i="7"/>
  <c r="AO372" i="7"/>
  <c r="AL372" i="7"/>
  <c r="O372" i="7"/>
  <c r="AO402" i="7"/>
  <c r="AL402" i="7"/>
  <c r="O402" i="7"/>
  <c r="AO401" i="7"/>
  <c r="AL401" i="7"/>
  <c r="O401" i="7"/>
  <c r="AO371" i="7"/>
  <c r="AL371" i="7"/>
  <c r="O371" i="7"/>
  <c r="AO385" i="7"/>
  <c r="AL385" i="7"/>
  <c r="O385" i="7"/>
  <c r="AO388" i="7"/>
  <c r="AL388" i="7"/>
  <c r="O388" i="7"/>
  <c r="AO387" i="7"/>
  <c r="AL387" i="7"/>
  <c r="O387" i="7"/>
  <c r="AO383" i="7"/>
  <c r="AL383" i="7"/>
  <c r="O383" i="7"/>
  <c r="AO386" i="7"/>
  <c r="AL386" i="7"/>
  <c r="O386" i="7"/>
  <c r="AO382" i="7"/>
  <c r="AL382" i="7"/>
  <c r="O382" i="7"/>
  <c r="AO381" i="7"/>
  <c r="AL381" i="7"/>
  <c r="O381" i="7"/>
  <c r="AO380" i="7"/>
  <c r="AL380" i="7"/>
  <c r="O380" i="7"/>
  <c r="AO379" i="7"/>
  <c r="AL379" i="7"/>
  <c r="O379" i="7"/>
  <c r="AO378" i="7"/>
  <c r="AL378" i="7"/>
  <c r="O378" i="7"/>
  <c r="AO377" i="7"/>
  <c r="AL377" i="7"/>
  <c r="O377" i="7"/>
  <c r="AO400" i="7"/>
  <c r="AL400" i="7"/>
  <c r="O400" i="7"/>
  <c r="AO399" i="7"/>
  <c r="AL399" i="7"/>
  <c r="O399" i="7"/>
  <c r="AO398" i="7"/>
  <c r="AL398" i="7"/>
  <c r="O398" i="7"/>
  <c r="AO397" i="7"/>
  <c r="AL397" i="7"/>
  <c r="O397" i="7"/>
  <c r="AO396" i="7"/>
  <c r="AL396" i="7"/>
  <c r="O396" i="7"/>
  <c r="AO395" i="7"/>
  <c r="AL395" i="7"/>
  <c r="O395" i="7"/>
  <c r="AO394" i="7"/>
  <c r="AL394" i="7"/>
  <c r="O394" i="7"/>
  <c r="AO393" i="7"/>
  <c r="AL393" i="7"/>
  <c r="O393" i="7"/>
  <c r="AO392" i="7"/>
  <c r="AL392" i="7"/>
  <c r="O392" i="7"/>
  <c r="AO389" i="7"/>
  <c r="AL389" i="7"/>
  <c r="O389" i="7"/>
  <c r="AO391" i="7"/>
  <c r="AL391" i="7"/>
  <c r="O391" i="7"/>
  <c r="AO390" i="7"/>
  <c r="AL390" i="7"/>
  <c r="O390" i="7"/>
  <c r="AO384" i="7"/>
  <c r="AL384" i="7"/>
  <c r="O384" i="7"/>
  <c r="AO415" i="7"/>
  <c r="AL415" i="7"/>
  <c r="O415" i="7"/>
  <c r="AO325" i="7"/>
  <c r="AL325" i="7"/>
  <c r="O325" i="7"/>
  <c r="AO324" i="7"/>
  <c r="AL324" i="7"/>
  <c r="O324" i="7"/>
  <c r="AO323" i="7"/>
  <c r="AL323" i="7"/>
  <c r="O323" i="7"/>
  <c r="AO351" i="7"/>
  <c r="AL351" i="7"/>
  <c r="O351" i="7"/>
  <c r="AO322" i="7"/>
  <c r="AL322" i="7"/>
  <c r="O322" i="7"/>
  <c r="AO354" i="7"/>
  <c r="AL354" i="7"/>
  <c r="O354" i="7"/>
  <c r="AO350" i="7"/>
  <c r="AL350" i="7"/>
  <c r="O350" i="7"/>
  <c r="AO349" i="7"/>
  <c r="AL349" i="7"/>
  <c r="O349" i="7"/>
  <c r="AO348" i="7"/>
  <c r="AL348" i="7"/>
  <c r="O348" i="7"/>
  <c r="AO347" i="7"/>
  <c r="AL347" i="7"/>
  <c r="O347" i="7"/>
  <c r="AO346" i="7"/>
  <c r="AL346" i="7"/>
  <c r="O346" i="7"/>
  <c r="AO345" i="7"/>
  <c r="AL345" i="7"/>
  <c r="O345" i="7"/>
  <c r="AO344" i="7"/>
  <c r="AL344" i="7"/>
  <c r="O344" i="7"/>
  <c r="AO343" i="7"/>
  <c r="AL343" i="7"/>
  <c r="O343" i="7"/>
  <c r="AO342" i="7"/>
  <c r="AL342" i="7"/>
  <c r="O342" i="7"/>
  <c r="AO353" i="7"/>
  <c r="AL353" i="7"/>
  <c r="O353" i="7"/>
  <c r="AO341" i="7"/>
  <c r="AL341" i="7"/>
  <c r="O341" i="7"/>
  <c r="AO340" i="7"/>
  <c r="AL340" i="7"/>
  <c r="O340" i="7"/>
  <c r="AO339" i="7"/>
  <c r="AL339" i="7"/>
  <c r="O339" i="7"/>
  <c r="AO338" i="7"/>
  <c r="AL338" i="7"/>
  <c r="O338" i="7"/>
  <c r="AO337" i="7"/>
  <c r="AL337" i="7"/>
  <c r="O337" i="7"/>
  <c r="AO352" i="7"/>
  <c r="AL352" i="7"/>
  <c r="O352" i="7"/>
  <c r="AO336" i="7"/>
  <c r="AL336" i="7"/>
  <c r="O336" i="7"/>
  <c r="AO335" i="7"/>
  <c r="AL335" i="7"/>
  <c r="O335" i="7"/>
  <c r="AO334" i="7"/>
  <c r="AL334" i="7"/>
  <c r="O334" i="7"/>
  <c r="AO333" i="7"/>
  <c r="AL333" i="7"/>
  <c r="O333" i="7"/>
  <c r="AO370" i="7"/>
  <c r="AL370" i="7"/>
  <c r="O370" i="7"/>
  <c r="AO369" i="7"/>
  <c r="AL369" i="7"/>
  <c r="O369" i="7"/>
  <c r="AO368" i="7"/>
  <c r="AL368" i="7"/>
  <c r="O368" i="7"/>
  <c r="AO332" i="7"/>
  <c r="AL332" i="7"/>
  <c r="O332" i="7"/>
  <c r="AO331" i="7"/>
  <c r="AL331" i="7"/>
  <c r="O331" i="7"/>
  <c r="AO330" i="7"/>
  <c r="AL330" i="7"/>
  <c r="O330" i="7"/>
  <c r="AO329" i="7"/>
  <c r="AL329" i="7"/>
  <c r="O329" i="7"/>
  <c r="AO328" i="7"/>
  <c r="AL328" i="7"/>
  <c r="O328" i="7"/>
  <c r="AO327" i="7"/>
  <c r="AL327" i="7"/>
  <c r="O327" i="7"/>
  <c r="AO326" i="7"/>
  <c r="AL326" i="7"/>
  <c r="O326" i="7"/>
  <c r="AO358" i="7"/>
  <c r="AL358" i="7"/>
  <c r="O358" i="7"/>
  <c r="AO357" i="7"/>
  <c r="AL357" i="7"/>
  <c r="O357" i="7"/>
  <c r="AO367" i="7"/>
  <c r="AL367" i="7"/>
  <c r="O367" i="7"/>
  <c r="AO366" i="7"/>
  <c r="AL366" i="7"/>
  <c r="O366" i="7"/>
  <c r="AO365" i="7"/>
  <c r="AL365" i="7"/>
  <c r="O365" i="7"/>
  <c r="AO364" i="7"/>
  <c r="AL364" i="7"/>
  <c r="O364" i="7"/>
  <c r="AO363" i="7"/>
  <c r="AL363" i="7"/>
  <c r="O363" i="7"/>
  <c r="AO362" i="7"/>
  <c r="AL362" i="7"/>
  <c r="O362" i="7"/>
  <c r="AO361" i="7"/>
  <c r="AL361" i="7"/>
  <c r="O361" i="7"/>
  <c r="AO360" i="7"/>
  <c r="AL360" i="7"/>
  <c r="O360" i="7"/>
  <c r="AO359" i="7"/>
  <c r="AL359" i="7"/>
  <c r="O359" i="7"/>
  <c r="AO356" i="7"/>
  <c r="AL356" i="7"/>
  <c r="O356" i="7"/>
  <c r="AO355" i="7"/>
  <c r="AL355" i="7"/>
  <c r="O355" i="7"/>
  <c r="AO318" i="7"/>
  <c r="AL318" i="7"/>
  <c r="O318" i="7"/>
  <c r="AO321" i="7"/>
  <c r="AL321" i="7"/>
  <c r="O321" i="7"/>
  <c r="AO319" i="7"/>
  <c r="AL319" i="7"/>
  <c r="O319" i="7"/>
  <c r="AO315" i="7"/>
  <c r="AL315" i="7"/>
  <c r="O315" i="7"/>
  <c r="AO320" i="7"/>
  <c r="AL320" i="7"/>
  <c r="O320" i="7"/>
  <c r="AO317" i="7"/>
  <c r="AL317" i="7"/>
  <c r="O317" i="7"/>
  <c r="AO316" i="7"/>
  <c r="AL316" i="7"/>
  <c r="O316" i="7"/>
  <c r="AO311" i="7"/>
  <c r="AL311" i="7"/>
  <c r="O311" i="7"/>
  <c r="AO310" i="7"/>
  <c r="AL310" i="7"/>
  <c r="O310" i="7"/>
  <c r="AO309" i="7"/>
  <c r="AL309" i="7"/>
  <c r="O309" i="7"/>
  <c r="AO307" i="7"/>
  <c r="AL307" i="7"/>
  <c r="O307" i="7"/>
  <c r="AO302" i="7"/>
  <c r="AL302" i="7"/>
  <c r="O302" i="7"/>
  <c r="AO301" i="7"/>
  <c r="AL301" i="7"/>
  <c r="O301" i="7"/>
  <c r="AO291" i="7"/>
  <c r="AL291" i="7"/>
  <c r="O291" i="7"/>
  <c r="AO290" i="7"/>
  <c r="AL290" i="7"/>
  <c r="O290" i="7"/>
  <c r="AO289" i="7"/>
  <c r="AL289" i="7"/>
  <c r="O289" i="7"/>
  <c r="AO288" i="7"/>
  <c r="AL288" i="7"/>
  <c r="O288" i="7"/>
  <c r="AO273" i="7"/>
  <c r="AL273" i="7"/>
  <c r="O273" i="7"/>
  <c r="AO314" i="7"/>
  <c r="AL314" i="7"/>
  <c r="O314" i="7"/>
  <c r="AO271" i="7"/>
  <c r="AL271" i="7"/>
  <c r="O271" i="7"/>
  <c r="AO279" i="7"/>
  <c r="AL279" i="7"/>
  <c r="O279" i="7"/>
  <c r="AO278" i="7"/>
  <c r="AL278" i="7"/>
  <c r="O278" i="7"/>
  <c r="AO276" i="7"/>
  <c r="AL276" i="7"/>
  <c r="O276" i="7"/>
  <c r="AO272" i="7"/>
  <c r="AL272" i="7"/>
  <c r="O272" i="7"/>
  <c r="AO312" i="7"/>
  <c r="AL312" i="7"/>
  <c r="O312" i="7"/>
  <c r="AO306" i="7"/>
  <c r="AL306" i="7"/>
  <c r="O306" i="7"/>
  <c r="AO304" i="7"/>
  <c r="AL304" i="7"/>
  <c r="O304" i="7"/>
  <c r="AO287" i="7"/>
  <c r="AL287" i="7"/>
  <c r="O287" i="7"/>
  <c r="AO270" i="7"/>
  <c r="AL270" i="7"/>
  <c r="O270" i="7"/>
  <c r="AO285" i="7"/>
  <c r="AL285" i="7"/>
  <c r="O285" i="7"/>
  <c r="AO269" i="7"/>
  <c r="AL269" i="7"/>
  <c r="O269" i="7"/>
  <c r="AO286" i="7"/>
  <c r="AL286" i="7"/>
  <c r="O286" i="7"/>
  <c r="AO300" i="7"/>
  <c r="AL300" i="7"/>
  <c r="O300" i="7"/>
  <c r="AO299" i="7"/>
  <c r="AL299" i="7"/>
  <c r="O299" i="7"/>
  <c r="AO298" i="7"/>
  <c r="AL298" i="7"/>
  <c r="O298" i="7"/>
  <c r="AO297" i="7"/>
  <c r="AL297" i="7"/>
  <c r="O297" i="7"/>
  <c r="AO296" i="7"/>
  <c r="AL296" i="7"/>
  <c r="O296" i="7"/>
  <c r="AO295" i="7"/>
  <c r="AL295" i="7"/>
  <c r="O295" i="7"/>
  <c r="AO294" i="7"/>
  <c r="AL294" i="7"/>
  <c r="O294" i="7"/>
  <c r="AO293" i="7"/>
  <c r="AL293" i="7"/>
  <c r="O293" i="7"/>
  <c r="AO292" i="7"/>
  <c r="AL292" i="7"/>
  <c r="O292" i="7"/>
  <c r="AO283" i="7"/>
  <c r="AL283" i="7"/>
  <c r="O283" i="7"/>
  <c r="AO281" i="7"/>
  <c r="AL281" i="7"/>
  <c r="O281" i="7"/>
  <c r="AO280" i="7"/>
  <c r="AL280" i="7"/>
  <c r="O280" i="7"/>
  <c r="AO277" i="7"/>
  <c r="AL277" i="7"/>
  <c r="O277" i="7"/>
  <c r="AO274" i="7"/>
  <c r="AL274" i="7"/>
  <c r="O274" i="7"/>
  <c r="AO313" i="7"/>
  <c r="AL313" i="7"/>
  <c r="O313" i="7"/>
  <c r="AO308" i="7"/>
  <c r="AL308" i="7"/>
  <c r="O308" i="7"/>
  <c r="AO305" i="7"/>
  <c r="AL305" i="7"/>
  <c r="O305" i="7"/>
  <c r="AO303" i="7"/>
  <c r="AL303" i="7"/>
  <c r="O303" i="7"/>
  <c r="AO284" i="7"/>
  <c r="AL284" i="7"/>
  <c r="O284" i="7"/>
  <c r="AO282" i="7"/>
  <c r="AL282" i="7"/>
  <c r="O282" i="7"/>
  <c r="AO275" i="7"/>
  <c r="AL275" i="7"/>
  <c r="O275" i="7"/>
  <c r="AO265" i="7"/>
  <c r="AL265" i="7"/>
  <c r="O265" i="7"/>
  <c r="AO263" i="7"/>
  <c r="AL263" i="7"/>
  <c r="O263" i="7"/>
  <c r="AO261" i="7"/>
  <c r="AL261" i="7"/>
  <c r="O261" i="7"/>
  <c r="AO256" i="7"/>
  <c r="AL256" i="7"/>
  <c r="O256" i="7"/>
  <c r="AO255" i="7"/>
  <c r="AL255" i="7"/>
  <c r="O255" i="7"/>
  <c r="AO257" i="7"/>
  <c r="AL257" i="7"/>
  <c r="O257" i="7"/>
  <c r="AO254" i="7"/>
  <c r="AL254" i="7"/>
  <c r="O254" i="7"/>
  <c r="AO253" i="7"/>
  <c r="AL253" i="7"/>
  <c r="O253" i="7"/>
  <c r="AO252" i="7"/>
  <c r="AL252" i="7"/>
  <c r="O252" i="7"/>
  <c r="AO268" i="7"/>
  <c r="AL268" i="7"/>
  <c r="O268" i="7"/>
  <c r="AO267" i="7"/>
  <c r="AL267" i="7"/>
  <c r="O267" i="7"/>
  <c r="AO266" i="7"/>
  <c r="AL266" i="7"/>
  <c r="O266" i="7"/>
  <c r="AO264" i="7"/>
  <c r="AL264" i="7"/>
  <c r="O264" i="7"/>
  <c r="AO262" i="7"/>
  <c r="AL262" i="7"/>
  <c r="O262" i="7"/>
  <c r="AO260" i="7"/>
  <c r="AL260" i="7"/>
  <c r="O260" i="7"/>
  <c r="AO259" i="7"/>
  <c r="AL259" i="7"/>
  <c r="O259" i="7"/>
  <c r="AO258" i="7"/>
  <c r="AL258" i="7"/>
  <c r="O258" i="7"/>
  <c r="AO234" i="7"/>
  <c r="AL234" i="7"/>
  <c r="O234" i="7"/>
  <c r="AO233" i="7"/>
  <c r="AL233" i="7"/>
  <c r="O233" i="7"/>
  <c r="AO236" i="7"/>
  <c r="AL236" i="7"/>
  <c r="O236" i="7"/>
  <c r="AO235" i="7"/>
  <c r="AL235" i="7"/>
  <c r="O235" i="7"/>
  <c r="AO238" i="7"/>
  <c r="AL238" i="7"/>
  <c r="O238" i="7"/>
  <c r="AO237" i="7"/>
  <c r="AL237" i="7"/>
  <c r="O237" i="7"/>
  <c r="AO241" i="7"/>
  <c r="AL241" i="7"/>
  <c r="O241" i="7"/>
  <c r="AO240" i="7"/>
  <c r="AL240" i="7"/>
  <c r="O240" i="7"/>
  <c r="AO239" i="7"/>
  <c r="AL239" i="7"/>
  <c r="O239" i="7"/>
  <c r="AO222" i="7"/>
  <c r="AL222" i="7"/>
  <c r="O222" i="7"/>
  <c r="AO221" i="7"/>
  <c r="AL221" i="7"/>
  <c r="O221" i="7"/>
  <c r="AO220" i="7"/>
  <c r="AL220" i="7"/>
  <c r="O220" i="7"/>
  <c r="AO223" i="7"/>
  <c r="AL223" i="7"/>
  <c r="O223" i="7"/>
  <c r="AO232" i="7"/>
  <c r="AL232" i="7"/>
  <c r="O232" i="7"/>
  <c r="AO231" i="7"/>
  <c r="AL231" i="7"/>
  <c r="O231" i="7"/>
  <c r="AO230" i="7"/>
  <c r="AL230" i="7"/>
  <c r="O230" i="7"/>
  <c r="AO229" i="7"/>
  <c r="AL229" i="7"/>
  <c r="O229" i="7"/>
  <c r="AO228" i="7"/>
  <c r="AL228" i="7"/>
  <c r="O228" i="7"/>
  <c r="AO227" i="7"/>
  <c r="AL227" i="7"/>
  <c r="O227" i="7"/>
  <c r="AO226" i="7"/>
  <c r="AL226" i="7"/>
  <c r="O226" i="7"/>
  <c r="AO225" i="7"/>
  <c r="AL225" i="7"/>
  <c r="O225" i="7"/>
  <c r="AO224" i="7"/>
  <c r="AL224" i="7"/>
  <c r="O224" i="7"/>
  <c r="AO248" i="7"/>
  <c r="AL248" i="7"/>
  <c r="O248" i="7"/>
  <c r="AO247" i="7"/>
  <c r="AL247" i="7"/>
  <c r="O247" i="7"/>
  <c r="AO242" i="7"/>
  <c r="AL242" i="7"/>
  <c r="O242" i="7"/>
  <c r="AO245" i="7"/>
  <c r="AL245" i="7"/>
  <c r="O245" i="7"/>
  <c r="AO244" i="7"/>
  <c r="AL244" i="7"/>
  <c r="O244" i="7"/>
  <c r="AO243" i="7"/>
  <c r="AL243" i="7"/>
  <c r="O243" i="7"/>
  <c r="AO246" i="7"/>
  <c r="AL246" i="7"/>
  <c r="O246" i="7"/>
  <c r="AO251" i="7"/>
  <c r="AL251" i="7"/>
  <c r="O251" i="7"/>
  <c r="AO250" i="7"/>
  <c r="AL250" i="7"/>
  <c r="O250" i="7"/>
  <c r="AO249" i="7"/>
  <c r="AL249" i="7"/>
  <c r="O249" i="7"/>
  <c r="AO213" i="7"/>
  <c r="AL213" i="7"/>
  <c r="O213" i="7"/>
  <c r="AO212" i="7"/>
  <c r="AL212" i="7"/>
  <c r="O212" i="7"/>
  <c r="AO219" i="7"/>
  <c r="AL219" i="7"/>
  <c r="O219" i="7"/>
  <c r="AO218" i="7"/>
  <c r="AL218" i="7"/>
  <c r="O218" i="7"/>
  <c r="AO217" i="7"/>
  <c r="AL217" i="7"/>
  <c r="O217" i="7"/>
  <c r="AO216" i="7"/>
  <c r="AL216" i="7"/>
  <c r="O216" i="7"/>
  <c r="AO215" i="7"/>
  <c r="AL215" i="7"/>
  <c r="O215" i="7"/>
  <c r="AO214" i="7"/>
  <c r="AL214" i="7"/>
  <c r="O214" i="7"/>
  <c r="AO208" i="7"/>
  <c r="AL208" i="7"/>
  <c r="O208" i="7"/>
  <c r="AO200" i="7"/>
  <c r="AL200" i="7"/>
  <c r="O200" i="7"/>
  <c r="AO199" i="7"/>
  <c r="AL199" i="7"/>
  <c r="O199" i="7"/>
  <c r="AO202" i="7"/>
  <c r="AL202" i="7"/>
  <c r="O202" i="7"/>
  <c r="AO201" i="7"/>
  <c r="AL201" i="7"/>
  <c r="O201" i="7"/>
  <c r="AO198" i="7"/>
  <c r="AL198" i="7"/>
  <c r="O198" i="7"/>
  <c r="AO211" i="7"/>
  <c r="AL211" i="7"/>
  <c r="O211" i="7"/>
  <c r="AO210" i="7"/>
  <c r="AL210" i="7"/>
  <c r="O210" i="7"/>
  <c r="AO209" i="7"/>
  <c r="AL209" i="7"/>
  <c r="O209" i="7"/>
  <c r="AO207" i="7"/>
  <c r="AL207" i="7"/>
  <c r="O207" i="7"/>
  <c r="AO206" i="7"/>
  <c r="AL206" i="7"/>
  <c r="O206" i="7"/>
  <c r="AO205" i="7"/>
  <c r="AL205" i="7"/>
  <c r="O205" i="7"/>
  <c r="AO204" i="7"/>
  <c r="AL204" i="7"/>
  <c r="O204" i="7"/>
  <c r="AO203" i="7"/>
  <c r="AL203" i="7"/>
  <c r="O203" i="7"/>
  <c r="AO92" i="7"/>
  <c r="AL92" i="7"/>
  <c r="O92" i="7"/>
  <c r="AO86" i="7"/>
  <c r="AL86" i="7"/>
  <c r="O86" i="7"/>
  <c r="AO91" i="7"/>
  <c r="AL91" i="7"/>
  <c r="O91" i="7"/>
  <c r="AO90" i="7"/>
  <c r="AL90" i="7"/>
  <c r="O90" i="7"/>
  <c r="AO89" i="7"/>
  <c r="AL89" i="7"/>
  <c r="O89" i="7"/>
  <c r="AO88" i="7"/>
  <c r="AL88" i="7"/>
  <c r="O88" i="7"/>
  <c r="AO87" i="7"/>
  <c r="AL87" i="7"/>
  <c r="O87" i="7"/>
  <c r="AO85" i="7"/>
  <c r="AL85" i="7"/>
  <c r="O85" i="7"/>
  <c r="AO84" i="7"/>
  <c r="AL84" i="7"/>
  <c r="O84" i="7"/>
  <c r="AO83" i="7"/>
  <c r="AL83" i="7"/>
  <c r="O83" i="7"/>
  <c r="AO82" i="7"/>
  <c r="AL82" i="7"/>
  <c r="O82" i="7"/>
  <c r="AO81" i="7"/>
  <c r="AL81" i="7"/>
  <c r="O81" i="7"/>
  <c r="AO80" i="7"/>
  <c r="AL80" i="7"/>
  <c r="O80" i="7"/>
  <c r="AO79" i="7"/>
  <c r="AL79" i="7"/>
  <c r="O79" i="7"/>
  <c r="AO78" i="7"/>
  <c r="AL78" i="7"/>
  <c r="O78" i="7"/>
  <c r="AO156" i="7"/>
  <c r="AL156" i="7"/>
  <c r="O156" i="7"/>
  <c r="AO155" i="7"/>
  <c r="AL155" i="7"/>
  <c r="O155" i="7"/>
  <c r="AO154" i="7"/>
  <c r="AL154" i="7"/>
  <c r="O154" i="7"/>
  <c r="AO165" i="7"/>
  <c r="AL165" i="7"/>
  <c r="O165" i="7"/>
  <c r="AO153" i="7"/>
  <c r="AL153" i="7"/>
  <c r="O153" i="7"/>
  <c r="AO164" i="7"/>
  <c r="AL164" i="7"/>
  <c r="O164" i="7"/>
  <c r="AO163" i="7"/>
  <c r="AL163" i="7"/>
  <c r="O163" i="7"/>
  <c r="AO162" i="7"/>
  <c r="AL162" i="7"/>
  <c r="O162" i="7"/>
  <c r="AO161" i="7"/>
  <c r="AL161" i="7"/>
  <c r="O161" i="7"/>
  <c r="AO160" i="7"/>
  <c r="AL160" i="7"/>
  <c r="O160" i="7"/>
  <c r="AO159" i="7"/>
  <c r="AL159" i="7"/>
  <c r="O159" i="7"/>
  <c r="AO158" i="7"/>
  <c r="AL158" i="7"/>
  <c r="O158" i="7"/>
  <c r="AO157" i="7"/>
  <c r="AL157" i="7"/>
  <c r="O157" i="7"/>
  <c r="AO152" i="7"/>
  <c r="AL152" i="7"/>
  <c r="O152" i="7"/>
  <c r="AO174" i="7"/>
  <c r="AL174" i="7"/>
  <c r="O174" i="7"/>
  <c r="AO173" i="7"/>
  <c r="AL173" i="7"/>
  <c r="O173" i="7"/>
  <c r="AO172" i="7"/>
  <c r="AL172" i="7"/>
  <c r="O172" i="7"/>
  <c r="AO171" i="7"/>
  <c r="AL171" i="7"/>
  <c r="O171" i="7"/>
  <c r="AO170" i="7"/>
  <c r="AL170" i="7"/>
  <c r="O170" i="7"/>
  <c r="AO169" i="7"/>
  <c r="AL169" i="7"/>
  <c r="O169" i="7"/>
  <c r="AO168" i="7"/>
  <c r="AL168" i="7"/>
  <c r="O168" i="7"/>
  <c r="AO167" i="7"/>
  <c r="AL167" i="7"/>
  <c r="O167" i="7"/>
  <c r="AO166" i="7"/>
  <c r="AL166" i="7"/>
  <c r="O166" i="7"/>
  <c r="AO182" i="7"/>
  <c r="AL182" i="7"/>
  <c r="O182" i="7"/>
  <c r="AO180" i="7"/>
  <c r="AL180" i="7"/>
  <c r="O180" i="7"/>
  <c r="AO179" i="7"/>
  <c r="AL179" i="7"/>
  <c r="O179" i="7"/>
  <c r="AO178" i="7"/>
  <c r="AL178" i="7"/>
  <c r="O178" i="7"/>
  <c r="AO177" i="7"/>
  <c r="AL177" i="7"/>
  <c r="O177" i="7"/>
  <c r="AO176" i="7"/>
  <c r="AL176" i="7"/>
  <c r="O176" i="7"/>
  <c r="AO175" i="7"/>
  <c r="AL175" i="7"/>
  <c r="O175" i="7"/>
  <c r="AO185" i="7"/>
  <c r="AL185" i="7"/>
  <c r="O185" i="7"/>
  <c r="AO181" i="7"/>
  <c r="AL181" i="7"/>
  <c r="O181" i="7"/>
  <c r="AO190" i="7"/>
  <c r="AL190" i="7"/>
  <c r="O190" i="7"/>
  <c r="AO189" i="7"/>
  <c r="AL189" i="7"/>
  <c r="O189" i="7"/>
  <c r="AO188" i="7"/>
  <c r="AL188" i="7"/>
  <c r="O188" i="7"/>
  <c r="AO187" i="7"/>
  <c r="AL187" i="7"/>
  <c r="O187" i="7"/>
  <c r="AO186" i="7"/>
  <c r="AL186" i="7"/>
  <c r="O186" i="7"/>
  <c r="AO184" i="7"/>
  <c r="AL184" i="7"/>
  <c r="O184" i="7"/>
  <c r="AO183" i="7"/>
  <c r="AL183" i="7"/>
  <c r="O183" i="7"/>
  <c r="AO192" i="7"/>
  <c r="AL192" i="7"/>
  <c r="O192" i="7"/>
  <c r="AO191" i="7"/>
  <c r="AL191" i="7"/>
  <c r="O191" i="7"/>
  <c r="AO151" i="7"/>
  <c r="AL151" i="7"/>
  <c r="O151" i="7"/>
  <c r="AO150" i="7"/>
  <c r="AL150" i="7"/>
  <c r="O150" i="7"/>
  <c r="AO149" i="7"/>
  <c r="AL149" i="7"/>
  <c r="O149" i="7"/>
  <c r="AO148" i="7"/>
  <c r="AL148" i="7"/>
  <c r="O148" i="7"/>
  <c r="AO147" i="7"/>
  <c r="AL147" i="7"/>
  <c r="O147" i="7"/>
  <c r="AO146" i="7"/>
  <c r="AL146" i="7"/>
  <c r="O146" i="7"/>
  <c r="AO145" i="7"/>
  <c r="AL145" i="7"/>
  <c r="O145" i="7"/>
  <c r="AO144" i="7"/>
  <c r="AL144" i="7"/>
  <c r="O144" i="7"/>
  <c r="AO143" i="7"/>
  <c r="AL143" i="7"/>
  <c r="O143" i="7"/>
  <c r="AO142" i="7"/>
  <c r="AL142" i="7"/>
  <c r="O142" i="7"/>
  <c r="AO141" i="7"/>
  <c r="AL141" i="7"/>
  <c r="O141" i="7"/>
  <c r="AO140" i="7"/>
  <c r="AL140" i="7"/>
  <c r="O140" i="7"/>
  <c r="AO139" i="7"/>
  <c r="AL139" i="7"/>
  <c r="O139" i="7"/>
  <c r="AO138" i="7"/>
  <c r="AL138" i="7"/>
  <c r="O138" i="7"/>
  <c r="AO137" i="7"/>
  <c r="AL137" i="7"/>
  <c r="O137" i="7"/>
  <c r="AO136" i="7"/>
  <c r="AL136" i="7"/>
  <c r="O136" i="7"/>
  <c r="AO135" i="7"/>
  <c r="AL135" i="7"/>
  <c r="O135" i="7"/>
  <c r="AO134" i="7"/>
  <c r="AL134" i="7"/>
  <c r="O134" i="7"/>
  <c r="AO133" i="7"/>
  <c r="AL133" i="7"/>
  <c r="O133" i="7"/>
  <c r="AO132" i="7"/>
  <c r="AL132" i="7"/>
  <c r="O132" i="7"/>
  <c r="AO131" i="7"/>
  <c r="AL131" i="7"/>
  <c r="O131" i="7"/>
  <c r="AO130" i="7"/>
  <c r="AL130" i="7"/>
  <c r="O130" i="7"/>
  <c r="AO129" i="7"/>
  <c r="AL129" i="7"/>
  <c r="O129" i="7"/>
  <c r="AO97" i="7"/>
  <c r="AL97" i="7"/>
  <c r="O97" i="7"/>
  <c r="AO96" i="7"/>
  <c r="AL96" i="7"/>
  <c r="O96" i="7"/>
  <c r="AO95" i="7"/>
  <c r="AL95" i="7"/>
  <c r="O95" i="7"/>
  <c r="AO94" i="7"/>
  <c r="AL94" i="7"/>
  <c r="O94" i="7"/>
  <c r="AO93" i="7"/>
  <c r="AL93" i="7"/>
  <c r="O93" i="7"/>
  <c r="AO77" i="7"/>
  <c r="AL77" i="7"/>
  <c r="O77" i="7"/>
  <c r="AO76" i="7"/>
  <c r="AL76" i="7"/>
  <c r="O76" i="7"/>
  <c r="AO75" i="7"/>
  <c r="AL75" i="7"/>
  <c r="O75" i="7"/>
  <c r="AO116" i="7"/>
  <c r="AL116" i="7"/>
  <c r="O116" i="7"/>
  <c r="AO115" i="7"/>
  <c r="AL115" i="7"/>
  <c r="O115" i="7"/>
  <c r="AO114" i="7"/>
  <c r="AL114" i="7"/>
  <c r="O114" i="7"/>
  <c r="AO113" i="7"/>
  <c r="AL113" i="7"/>
  <c r="O113" i="7"/>
  <c r="AO112" i="7"/>
  <c r="AL112" i="7"/>
  <c r="O112" i="7"/>
  <c r="AO111" i="7"/>
  <c r="AL111" i="7"/>
  <c r="O111" i="7"/>
  <c r="AO110" i="7"/>
  <c r="AL110" i="7"/>
  <c r="O110" i="7"/>
  <c r="AO109" i="7"/>
  <c r="AL109" i="7"/>
  <c r="O109" i="7"/>
  <c r="AO108" i="7"/>
  <c r="AL108" i="7"/>
  <c r="O108" i="7"/>
  <c r="AO107" i="7"/>
  <c r="AL107" i="7"/>
  <c r="O107" i="7"/>
  <c r="AO106" i="7"/>
  <c r="AL106" i="7"/>
  <c r="O106" i="7"/>
  <c r="AO105" i="7"/>
  <c r="AL105" i="7"/>
  <c r="O105" i="7"/>
  <c r="AO117" i="7"/>
  <c r="AL117" i="7"/>
  <c r="O117" i="7"/>
  <c r="AO128" i="7"/>
  <c r="AL128" i="7"/>
  <c r="O128" i="7"/>
  <c r="AO127" i="7"/>
  <c r="AL127" i="7"/>
  <c r="O127" i="7"/>
  <c r="AO123" i="7"/>
  <c r="AL123" i="7"/>
  <c r="O123" i="7"/>
  <c r="AO122" i="7"/>
  <c r="AL122" i="7"/>
  <c r="O122" i="7"/>
  <c r="AO121" i="7"/>
  <c r="AL121" i="7"/>
  <c r="O121" i="7"/>
  <c r="AO120" i="7"/>
  <c r="AL120" i="7"/>
  <c r="O120" i="7"/>
  <c r="AO119" i="7"/>
  <c r="AL119" i="7"/>
  <c r="O119" i="7"/>
  <c r="AO118" i="7"/>
  <c r="AL118" i="7"/>
  <c r="O118" i="7"/>
  <c r="AO125" i="7"/>
  <c r="AL125" i="7"/>
  <c r="O125" i="7"/>
  <c r="AO124" i="7"/>
  <c r="AL124" i="7"/>
  <c r="O124" i="7"/>
  <c r="AO126" i="7"/>
  <c r="AL126" i="7"/>
  <c r="O126" i="7"/>
  <c r="AO104" i="7"/>
  <c r="AL104" i="7"/>
  <c r="O104" i="7"/>
  <c r="AO103" i="7"/>
  <c r="AL103" i="7"/>
  <c r="O103" i="7"/>
  <c r="AO102" i="7"/>
  <c r="AL102" i="7"/>
  <c r="O102" i="7"/>
  <c r="AO101" i="7"/>
  <c r="AL101" i="7"/>
  <c r="O101" i="7"/>
  <c r="AO100" i="7"/>
  <c r="AL100" i="7"/>
  <c r="O100" i="7"/>
  <c r="AO99" i="7"/>
  <c r="AL99" i="7"/>
  <c r="O99" i="7"/>
  <c r="AO98" i="7"/>
  <c r="AL98" i="7"/>
  <c r="O98" i="7"/>
  <c r="AO196" i="7"/>
  <c r="AL196" i="7"/>
  <c r="O196" i="7"/>
  <c r="AO195" i="7"/>
  <c r="AL195" i="7"/>
  <c r="O195" i="7"/>
  <c r="AO194" i="7"/>
  <c r="AL194" i="7"/>
  <c r="O194" i="7"/>
  <c r="AO193" i="7"/>
  <c r="AL193" i="7"/>
  <c r="O193" i="7"/>
  <c r="AO197" i="7"/>
  <c r="AL197" i="7"/>
  <c r="O197" i="7"/>
  <c r="AO69" i="7"/>
  <c r="AL69" i="7"/>
  <c r="O69" i="7"/>
  <c r="AO74" i="7"/>
  <c r="AL74" i="7"/>
  <c r="O74" i="7"/>
  <c r="AO60" i="7"/>
  <c r="AL60" i="7"/>
  <c r="O60" i="7"/>
  <c r="AO59" i="7"/>
  <c r="AL59" i="7"/>
  <c r="O59" i="7"/>
  <c r="AO71" i="7"/>
  <c r="AL71" i="7"/>
  <c r="O71" i="7"/>
  <c r="AO70" i="7"/>
  <c r="AL70" i="7"/>
  <c r="O70" i="7"/>
  <c r="AO68" i="7"/>
  <c r="AL68" i="7"/>
  <c r="O68" i="7"/>
  <c r="AO67" i="7"/>
  <c r="AL67" i="7"/>
  <c r="O67" i="7"/>
  <c r="AO66" i="7"/>
  <c r="AL66" i="7"/>
  <c r="O66" i="7"/>
  <c r="AO65" i="7"/>
  <c r="AL65" i="7"/>
  <c r="O65" i="7"/>
  <c r="AO63" i="7"/>
  <c r="AL63" i="7"/>
  <c r="O63" i="7"/>
  <c r="AO62" i="7"/>
  <c r="AL62" i="7"/>
  <c r="O62" i="7"/>
  <c r="AO61" i="7"/>
  <c r="AL61" i="7"/>
  <c r="O61" i="7"/>
  <c r="AO73" i="7"/>
  <c r="AL73" i="7"/>
  <c r="O73" i="7"/>
  <c r="AO72" i="7"/>
  <c r="AL72" i="7"/>
  <c r="O72" i="7"/>
  <c r="AO64" i="7"/>
  <c r="AL64" i="7"/>
  <c r="O64" i="7"/>
  <c r="AO43" i="7"/>
  <c r="AL43" i="7"/>
  <c r="O43" i="7"/>
  <c r="AO42" i="7"/>
  <c r="AL42" i="7"/>
  <c r="O42" i="7"/>
  <c r="AO56" i="7"/>
  <c r="AL56" i="7"/>
  <c r="O56" i="7"/>
  <c r="AO40" i="7"/>
  <c r="AL40" i="7"/>
  <c r="O40" i="7"/>
  <c r="AO44" i="7"/>
  <c r="AL44" i="7"/>
  <c r="O44" i="7"/>
  <c r="AO57" i="7"/>
  <c r="AL57" i="7"/>
  <c r="O57" i="7"/>
  <c r="AO51" i="7"/>
  <c r="AL51" i="7"/>
  <c r="O51" i="7"/>
  <c r="AO49" i="7"/>
  <c r="AL49" i="7"/>
  <c r="O49" i="7"/>
  <c r="AO48" i="7"/>
  <c r="AL48" i="7"/>
  <c r="O48" i="7"/>
  <c r="AO47" i="7"/>
  <c r="AL47" i="7"/>
  <c r="O47" i="7"/>
  <c r="AO46" i="7"/>
  <c r="AL46" i="7"/>
  <c r="O46" i="7"/>
  <c r="AO45" i="7"/>
  <c r="AL45" i="7"/>
  <c r="O45" i="7"/>
  <c r="AO53" i="7"/>
  <c r="AL53" i="7"/>
  <c r="O53" i="7"/>
  <c r="AO58" i="7"/>
  <c r="AL58" i="7"/>
  <c r="O58" i="7"/>
  <c r="AO55" i="7"/>
  <c r="AL55" i="7"/>
  <c r="O55" i="7"/>
  <c r="AO52" i="7"/>
  <c r="AL52" i="7"/>
  <c r="O52" i="7"/>
  <c r="AO50" i="7"/>
  <c r="AL50" i="7"/>
  <c r="O50" i="7"/>
  <c r="AO41" i="7"/>
  <c r="AL41" i="7"/>
  <c r="O41" i="7"/>
  <c r="AO54" i="7"/>
  <c r="AL54" i="7"/>
  <c r="O54" i="7"/>
  <c r="AO30" i="7"/>
  <c r="AL30" i="7"/>
  <c r="O30" i="7"/>
  <c r="AO35" i="7"/>
  <c r="AL35" i="7"/>
  <c r="O35" i="7"/>
  <c r="AO20" i="7"/>
  <c r="AL20" i="7"/>
  <c r="O20" i="7"/>
  <c r="AO29" i="7"/>
  <c r="AL29" i="7"/>
  <c r="O29" i="7"/>
  <c r="AO33" i="7"/>
  <c r="AL33" i="7"/>
  <c r="O33" i="7"/>
  <c r="AO19" i="7"/>
  <c r="AL19" i="7"/>
  <c r="O19" i="7"/>
  <c r="AO39" i="7"/>
  <c r="AL39" i="7"/>
  <c r="O39" i="7"/>
  <c r="AO37" i="7"/>
  <c r="AL37" i="7"/>
  <c r="O37" i="7"/>
  <c r="AO25" i="7"/>
  <c r="AL25" i="7"/>
  <c r="O25" i="7"/>
  <c r="AO24" i="7"/>
  <c r="AL24" i="7"/>
  <c r="O24" i="7"/>
  <c r="AO34" i="7"/>
  <c r="AL34" i="7"/>
  <c r="O34" i="7"/>
  <c r="AO27" i="7"/>
  <c r="AL27" i="7"/>
  <c r="O27" i="7"/>
  <c r="AO14" i="7"/>
  <c r="AL14" i="7"/>
  <c r="O14" i="7"/>
  <c r="AO13" i="7"/>
  <c r="AL13" i="7"/>
  <c r="O13" i="7"/>
  <c r="AO12" i="7"/>
  <c r="AL12" i="7"/>
  <c r="O12" i="7"/>
  <c r="AO11" i="7"/>
  <c r="AL11" i="7"/>
  <c r="O11" i="7"/>
  <c r="AO10" i="7"/>
  <c r="AL10" i="7"/>
  <c r="O10" i="7"/>
  <c r="AO9" i="7"/>
  <c r="AL9" i="7"/>
  <c r="O9" i="7"/>
  <c r="AO8" i="7"/>
  <c r="AL8" i="7"/>
  <c r="O8" i="7"/>
  <c r="AO32" i="7"/>
  <c r="AL32" i="7"/>
  <c r="O32" i="7"/>
  <c r="AO16" i="7"/>
  <c r="AL16" i="7"/>
  <c r="O16" i="7"/>
  <c r="AO21" i="7"/>
  <c r="AL21" i="7"/>
  <c r="O21" i="7"/>
  <c r="AO17" i="7"/>
  <c r="AL17" i="7"/>
  <c r="O17" i="7"/>
  <c r="AO38" i="7"/>
  <c r="AL38" i="7"/>
  <c r="O38" i="7"/>
  <c r="AO36" i="7"/>
  <c r="AL36" i="7"/>
  <c r="O36" i="7"/>
  <c r="AO28" i="7"/>
  <c r="AL28" i="7"/>
  <c r="O28" i="7"/>
  <c r="AO23" i="7"/>
  <c r="AL23" i="7"/>
  <c r="O23" i="7"/>
  <c r="AO26" i="7"/>
  <c r="AL26" i="7"/>
  <c r="O26" i="7"/>
  <c r="AO22" i="7"/>
  <c r="AL22" i="7"/>
  <c r="O22" i="7"/>
  <c r="AO31" i="7"/>
  <c r="AL31" i="7"/>
  <c r="O31" i="7"/>
  <c r="AO18" i="7"/>
  <c r="AL18" i="7"/>
  <c r="O18" i="7"/>
  <c r="AO15" i="7"/>
  <c r="AL15" i="7"/>
  <c r="O15" i="7"/>
  <c r="AO7" i="7"/>
  <c r="AL7" i="7"/>
  <c r="O7" i="7"/>
  <c r="AO6" i="7"/>
  <c r="AL6" i="7"/>
  <c r="O6" i="7"/>
  <c r="AO5" i="7"/>
  <c r="AL5" i="7"/>
  <c r="O5" i="7"/>
  <c r="AO4" i="7"/>
  <c r="AL4" i="7"/>
  <c r="O4" i="7"/>
</calcChain>
</file>

<file path=xl/sharedStrings.xml><?xml version="1.0" encoding="utf-8"?>
<sst xmlns="http://schemas.openxmlformats.org/spreadsheetml/2006/main" count="3283" uniqueCount="966">
  <si>
    <t>Spot</t>
  </si>
  <si>
    <t>FeOt</t>
  </si>
  <si>
    <t>MnO</t>
  </si>
  <si>
    <t>MgO</t>
  </si>
  <si>
    <t>CaO</t>
  </si>
  <si>
    <t>Putirka 2008</t>
  </si>
  <si>
    <t>Px 11.2</t>
  </si>
  <si>
    <t>Px 3.3</t>
  </si>
  <si>
    <t>px1 Line 007</t>
  </si>
  <si>
    <t>px1 Line 009</t>
  </si>
  <si>
    <t>D08-04_px_1 Line 004</t>
  </si>
  <si>
    <t>D08-04_px_3 Line 001</t>
  </si>
  <si>
    <t>D08-04_px_3 Line 002</t>
  </si>
  <si>
    <t>D08-04_px_3 Line 003</t>
  </si>
  <si>
    <t>D08-04_px_3 Line 004</t>
  </si>
  <si>
    <t>D08-04_px_3 Line 005</t>
  </si>
  <si>
    <t>D08-04_px_3 Line 006</t>
  </si>
  <si>
    <t>D08-04_px_3 Line 007</t>
  </si>
  <si>
    <t>D08-04_px_3 Line 008</t>
  </si>
  <si>
    <t>D08-04_px_2 Line 017</t>
  </si>
  <si>
    <t>D08-04_px_2 Line 018</t>
  </si>
  <si>
    <t>D08-04_px_2 Line 019</t>
  </si>
  <si>
    <t>Px 3.5</t>
  </si>
  <si>
    <t>Px 10</t>
  </si>
  <si>
    <t>D08-04_px_2 Line 001</t>
  </si>
  <si>
    <t>D08-04_px_2 Line 003</t>
  </si>
  <si>
    <t>D08-04_px_2 Line 004</t>
  </si>
  <si>
    <t>D08-04_px_3 Line 010</t>
  </si>
  <si>
    <t>Px 1.8</t>
  </si>
  <si>
    <t>Px 6.1</t>
  </si>
  <si>
    <t>Lithology</t>
  </si>
  <si>
    <t>Trachyandesite</t>
  </si>
  <si>
    <t>Basalt</t>
  </si>
  <si>
    <t>Basanite</t>
  </si>
  <si>
    <t>Trachyte</t>
  </si>
  <si>
    <t>Picro-basalt</t>
  </si>
  <si>
    <t>Trachybasalt</t>
  </si>
  <si>
    <t>Sample</t>
  </si>
  <si>
    <t>RGR1-D05-001</t>
  </si>
  <si>
    <t>RGR1-D05-002</t>
  </si>
  <si>
    <t>RGR1-D05-009</t>
  </si>
  <si>
    <t>RGR1-D05-019</t>
  </si>
  <si>
    <t>RGR1-D08-001</t>
  </si>
  <si>
    <t>RGR1-D08-002</t>
  </si>
  <si>
    <t>RGR1-D08-003</t>
  </si>
  <si>
    <t>RGR1-D08-004</t>
  </si>
  <si>
    <t>RGR1-D13-002</t>
  </si>
  <si>
    <t>Point</t>
  </si>
  <si>
    <t>px 1.1</t>
  </si>
  <si>
    <t>px 1.2</t>
  </si>
  <si>
    <t>px 1.3</t>
  </si>
  <si>
    <t>px 2.1</t>
  </si>
  <si>
    <t>px1</t>
  </si>
  <si>
    <t>px12</t>
  </si>
  <si>
    <t>px3</t>
  </si>
  <si>
    <t>px15</t>
  </si>
  <si>
    <t>px18</t>
  </si>
  <si>
    <t>px17</t>
  </si>
  <si>
    <t>px20</t>
  </si>
  <si>
    <t>px5</t>
  </si>
  <si>
    <t>px7</t>
  </si>
  <si>
    <t>px11</t>
  </si>
  <si>
    <t>px14B</t>
  </si>
  <si>
    <t>px10</t>
  </si>
  <si>
    <t>px3B</t>
  </si>
  <si>
    <t>px16</t>
  </si>
  <si>
    <t>px16B</t>
  </si>
  <si>
    <t>px16C</t>
  </si>
  <si>
    <t>px16D</t>
  </si>
  <si>
    <t>px23</t>
  </si>
  <si>
    <t>px24</t>
  </si>
  <si>
    <t>px25</t>
  </si>
  <si>
    <t>px2</t>
  </si>
  <si>
    <t>px3D</t>
  </si>
  <si>
    <t>px17B</t>
  </si>
  <si>
    <t>px6</t>
  </si>
  <si>
    <t>px9</t>
  </si>
  <si>
    <t>px13</t>
  </si>
  <si>
    <t>px3C</t>
  </si>
  <si>
    <t>px21</t>
  </si>
  <si>
    <t>px14</t>
  </si>
  <si>
    <t>px4</t>
  </si>
  <si>
    <t>px22</t>
  </si>
  <si>
    <t>px 4</t>
  </si>
  <si>
    <t>px 3.1</t>
  </si>
  <si>
    <t>px 5.1</t>
  </si>
  <si>
    <t>px 5.2</t>
  </si>
  <si>
    <t>px 9.1</t>
  </si>
  <si>
    <t>px 3.2</t>
  </si>
  <si>
    <t>px 11.2</t>
  </si>
  <si>
    <t>px 14</t>
  </si>
  <si>
    <t>px 15</t>
  </si>
  <si>
    <t>px 16</t>
  </si>
  <si>
    <t>px 19</t>
  </si>
  <si>
    <t>px 2.3</t>
  </si>
  <si>
    <t>px 8.2</t>
  </si>
  <si>
    <t>px 10.2</t>
  </si>
  <si>
    <t>px 2.2</t>
  </si>
  <si>
    <t>px 8.1</t>
  </si>
  <si>
    <t>px 6</t>
  </si>
  <si>
    <t>px 9.2</t>
  </si>
  <si>
    <t>px31</t>
  </si>
  <si>
    <t>px43 Line 014</t>
  </si>
  <si>
    <t>px43 Line 015</t>
  </si>
  <si>
    <t>px43 Line 016</t>
  </si>
  <si>
    <t>px47</t>
  </si>
  <si>
    <t>px49</t>
  </si>
  <si>
    <t>D05-19_px_3 Line 007</t>
  </si>
  <si>
    <t>D05-19_px_3 Line 010</t>
  </si>
  <si>
    <t>px45</t>
  </si>
  <si>
    <t>px8</t>
  </si>
  <si>
    <t>px28</t>
  </si>
  <si>
    <t>px43 Line 018</t>
  </si>
  <si>
    <t>D05-19_px_3 Line 011</t>
  </si>
  <si>
    <t>D05-19_px_3 Line 013</t>
  </si>
  <si>
    <t>D05-19_px_3 Line 014</t>
  </si>
  <si>
    <t>D05-19_px_3 Line 015</t>
  </si>
  <si>
    <t>D05-19_px_3 Line 016</t>
  </si>
  <si>
    <t>D05-19_px_3 Line 017</t>
  </si>
  <si>
    <t>D05-19_px_3 Line 019</t>
  </si>
  <si>
    <t>px27</t>
  </si>
  <si>
    <t>D05-19_px_3 Line 002</t>
  </si>
  <si>
    <t>D05-19_px_3 Line 003</t>
  </si>
  <si>
    <t>D05-19_px_3 Line 004</t>
  </si>
  <si>
    <t>D05-19_px_3 Line 005</t>
  </si>
  <si>
    <t>D05-19_px_3 Line 006</t>
  </si>
  <si>
    <t>D05-19_px_3 Line 008</t>
  </si>
  <si>
    <t>px43 Line 013</t>
  </si>
  <si>
    <t>px44</t>
  </si>
  <si>
    <t>D05-19_px_2 Line 010</t>
  </si>
  <si>
    <t>D05-19_px_1 Line 005</t>
  </si>
  <si>
    <t>D05-19_px_1 Line 006</t>
  </si>
  <si>
    <t>D05-19_px_1 Line 007</t>
  </si>
  <si>
    <t>D05-19_px_1 Line 008</t>
  </si>
  <si>
    <t>D05-19_px_1 Line 009</t>
  </si>
  <si>
    <t>D05-19_px_1 Line 010</t>
  </si>
  <si>
    <t>D05-19_px_1 Line 013</t>
  </si>
  <si>
    <t>D05-19_px_1 Line 014</t>
  </si>
  <si>
    <t>D05-19_px_1 Line 015</t>
  </si>
  <si>
    <t>D05-19_px_2 Line 006</t>
  </si>
  <si>
    <t>D05-19_px_2 Line 007</t>
  </si>
  <si>
    <t>D05-19_px_2 Line 008</t>
  </si>
  <si>
    <t>px26</t>
  </si>
  <si>
    <t>px29</t>
  </si>
  <si>
    <t>px51</t>
  </si>
  <si>
    <t>px52</t>
  </si>
  <si>
    <t>px19</t>
  </si>
  <si>
    <t>px30 Line 002</t>
  </si>
  <si>
    <t>px30 Line 004</t>
  </si>
  <si>
    <t>px30 Line 006</t>
  </si>
  <si>
    <t>px30 Line 007</t>
  </si>
  <si>
    <t>px30 Line 008</t>
  </si>
  <si>
    <t>px42 Line 001</t>
  </si>
  <si>
    <t>px42 Line 002</t>
  </si>
  <si>
    <t>px42 Line 003</t>
  </si>
  <si>
    <t>px42 Line 004</t>
  </si>
  <si>
    <t>px42 Line 005</t>
  </si>
  <si>
    <t>px42 Line 006</t>
  </si>
  <si>
    <t>px42 Line 007</t>
  </si>
  <si>
    <t>px42 Line 008</t>
  </si>
  <si>
    <t>px42 Line 009</t>
  </si>
  <si>
    <t>px42 Line 010</t>
  </si>
  <si>
    <t>px69</t>
  </si>
  <si>
    <t>px70</t>
  </si>
  <si>
    <t>px71</t>
  </si>
  <si>
    <t>px72</t>
  </si>
  <si>
    <t>px73</t>
  </si>
  <si>
    <t>px7B</t>
  </si>
  <si>
    <t>px32</t>
  </si>
  <si>
    <t>px46</t>
  </si>
  <si>
    <t>px48</t>
  </si>
  <si>
    <t>px50</t>
  </si>
  <si>
    <t>D05-19_px_3 Line 001</t>
  </si>
  <si>
    <t>D05-19_px_1 Line 002</t>
  </si>
  <si>
    <t>D05-19_px_1 Line 003</t>
  </si>
  <si>
    <t>D05-19_px_1 Line 004</t>
  </si>
  <si>
    <t>D05-19_px_1 Line 018</t>
  </si>
  <si>
    <t>D05-19_px_1 Line 019</t>
  </si>
  <si>
    <t>D05-19_px_1 Line 020</t>
  </si>
  <si>
    <t>D05-19_px_3 Line 020</t>
  </si>
  <si>
    <t>px33</t>
  </si>
  <si>
    <t>px34</t>
  </si>
  <si>
    <t>px35</t>
  </si>
  <si>
    <t>px36</t>
  </si>
  <si>
    <t>px37</t>
  </si>
  <si>
    <t>px38</t>
  </si>
  <si>
    <t>px39</t>
  </si>
  <si>
    <t>px40</t>
  </si>
  <si>
    <t>px41</t>
  </si>
  <si>
    <t>D05-19_px_2 Line 001</t>
  </si>
  <si>
    <t>D05-19_px_2 Line 011</t>
  </si>
  <si>
    <t>D05-19_px_2 Line 012</t>
  </si>
  <si>
    <t>D05-19_px_2 Line 013</t>
  </si>
  <si>
    <t>D05-19_px_2 Line 014</t>
  </si>
  <si>
    <t>D05-19_px_2 Line 015</t>
  </si>
  <si>
    <t>D05-19_px_2 Line 016</t>
  </si>
  <si>
    <t>D05-19_px_2 Line 017</t>
  </si>
  <si>
    <t>D05-19_px_2 Line 018</t>
  </si>
  <si>
    <t>D05-19_px_2 Line 002</t>
  </si>
  <si>
    <t>D05-19_px_2 Line 020</t>
  </si>
  <si>
    <t>D05-19_px_2 Line 003</t>
  </si>
  <si>
    <t>D05-19_px_2 Line 004</t>
  </si>
  <si>
    <t>D05-19_px_2 Line 005</t>
  </si>
  <si>
    <t>px58</t>
  </si>
  <si>
    <t>px59</t>
  </si>
  <si>
    <t>px60</t>
  </si>
  <si>
    <t>px61</t>
  </si>
  <si>
    <t>px62</t>
  </si>
  <si>
    <t>px63</t>
  </si>
  <si>
    <t>px53</t>
  </si>
  <si>
    <t>px54</t>
  </si>
  <si>
    <t>px56</t>
  </si>
  <si>
    <t>px57</t>
  </si>
  <si>
    <t>px64</t>
  </si>
  <si>
    <t>px65</t>
  </si>
  <si>
    <t>px66</t>
  </si>
  <si>
    <t>px55</t>
  </si>
  <si>
    <t>px67</t>
  </si>
  <si>
    <t>px 7.1</t>
  </si>
  <si>
    <t>px 7.3</t>
  </si>
  <si>
    <t>px 8.4</t>
  </si>
  <si>
    <t>D08_01_px_1</t>
  </si>
  <si>
    <t>D08_01_px_4</t>
  </si>
  <si>
    <t>D08_01_px_9</t>
  </si>
  <si>
    <t>D08_01_px_11</t>
  </si>
  <si>
    <t>D08_01_px_3</t>
  </si>
  <si>
    <t>px 7.7</t>
  </si>
  <si>
    <t>D08_01_2 Line 012</t>
  </si>
  <si>
    <t>D08_01_2 Line 013</t>
  </si>
  <si>
    <t>D08_01_2 Line 014</t>
  </si>
  <si>
    <t>D08_01_2 Line 016 Line 005</t>
  </si>
  <si>
    <t>D08_01_2 Line 016 Line 018</t>
  </si>
  <si>
    <t>D08_01_2 Line 016 Line 019</t>
  </si>
  <si>
    <t>D08_01_2 Line 004</t>
  </si>
  <si>
    <t>D08_01_2 Line 005</t>
  </si>
  <si>
    <t>px 7.2</t>
  </si>
  <si>
    <t>px 8.3</t>
  </si>
  <si>
    <t>px 8.5</t>
  </si>
  <si>
    <t>D08_01_2 Line 016 Line 004</t>
  </si>
  <si>
    <t>D08_01_2 Line 003</t>
  </si>
  <si>
    <t>D08_01_2 Line 006</t>
  </si>
  <si>
    <t>D08_01_2 Line 011</t>
  </si>
  <si>
    <t>D08_01_2 Line 002</t>
  </si>
  <si>
    <t>D08_01_2 Line 016 Line 016</t>
  </si>
  <si>
    <t>D08_01_2 Line 016 Line 017</t>
  </si>
  <si>
    <t>D08_01_2 Line 016 Line 007</t>
  </si>
  <si>
    <t>D08_01_2 Line 016 Line 008</t>
  </si>
  <si>
    <t>D08_01_2 Line 016 Line 009</t>
  </si>
  <si>
    <t>D08_01_2 Line 016 Line 010</t>
  </si>
  <si>
    <t>D08_01_2 Line 016 Line 011</t>
  </si>
  <si>
    <t>D08_01_2 Line 016 Line 012</t>
  </si>
  <si>
    <t>D08_01_2 Line 016 Line 013</t>
  </si>
  <si>
    <t>D08_01_2 Line 016 Line 014</t>
  </si>
  <si>
    <t>D08_01_2 Line 016 Line 015</t>
  </si>
  <si>
    <t>D08_01_2 Line 010</t>
  </si>
  <si>
    <t>D08_01_2 Line 007</t>
  </si>
  <si>
    <t>D08_01_2 Line 008</t>
  </si>
  <si>
    <t>D08_01_2 Line 009</t>
  </si>
  <si>
    <t>px 3</t>
  </si>
  <si>
    <t>px 10</t>
  </si>
  <si>
    <t>px 11</t>
  </si>
  <si>
    <t>D08_01_px_6</t>
  </si>
  <si>
    <t>D08_01_px_8</t>
  </si>
  <si>
    <t>D08_01_px_13</t>
  </si>
  <si>
    <t>D08_01_px_14</t>
  </si>
  <si>
    <t>px 1.4</t>
  </si>
  <si>
    <t>px 7.5</t>
  </si>
  <si>
    <t>px 7.8</t>
  </si>
  <si>
    <t>px 8.6</t>
  </si>
  <si>
    <t>D08_01_2 Line 016 Line 001</t>
  </si>
  <si>
    <t>D08_01_2 Line 016 Line 002</t>
  </si>
  <si>
    <t>D08_01_2 Line 016 Line 003</t>
  </si>
  <si>
    <t>D08_01_px_5</t>
  </si>
  <si>
    <t>D08_01_px_10</t>
  </si>
  <si>
    <t>D08_01_px_12</t>
  </si>
  <si>
    <t>px 7.4</t>
  </si>
  <si>
    <t>px 7.6</t>
  </si>
  <si>
    <t>px 7.9</t>
  </si>
  <si>
    <t>px5C</t>
  </si>
  <si>
    <t>px6B</t>
  </si>
  <si>
    <t>px18C</t>
  </si>
  <si>
    <t>px4B Line 006</t>
  </si>
  <si>
    <t>px4B Line 007</t>
  </si>
  <si>
    <t>px4B Line 008</t>
  </si>
  <si>
    <t>px4B Line 009</t>
  </si>
  <si>
    <t>px4B Line 010</t>
  </si>
  <si>
    <t>px4B Line 011</t>
  </si>
  <si>
    <t>px4B Line 012</t>
  </si>
  <si>
    <t>px4B Line 013</t>
  </si>
  <si>
    <t>px4B Line 014</t>
  </si>
  <si>
    <t>px4B</t>
  </si>
  <si>
    <t>px18B</t>
  </si>
  <si>
    <t>px4B Line 001</t>
  </si>
  <si>
    <t>px5B</t>
  </si>
  <si>
    <t>px5D</t>
  </si>
  <si>
    <t>px4B Line 002</t>
  </si>
  <si>
    <t>px4B Line 003</t>
  </si>
  <si>
    <t>px4B Line 004</t>
  </si>
  <si>
    <t>px4B Line 005</t>
  </si>
  <si>
    <t>px4B Line 015</t>
  </si>
  <si>
    <t>px4B Line 016</t>
  </si>
  <si>
    <t>px6C</t>
  </si>
  <si>
    <t>px6D</t>
  </si>
  <si>
    <t>px6E</t>
  </si>
  <si>
    <t>px  5.1</t>
  </si>
  <si>
    <t>px 1.7</t>
  </si>
  <si>
    <t>px 1.9</t>
  </si>
  <si>
    <t>px 2.5</t>
  </si>
  <si>
    <t>px 4.1</t>
  </si>
  <si>
    <t>px 6.1</t>
  </si>
  <si>
    <t>px 9</t>
  </si>
  <si>
    <t>px 11.3</t>
  </si>
  <si>
    <t>px 11.5</t>
  </si>
  <si>
    <t>D08-04_px_1 Line 010</t>
  </si>
  <si>
    <t>D08-04_px_1 Line 011</t>
  </si>
  <si>
    <t>D08-04_px_1 Line 012</t>
  </si>
  <si>
    <t>D08-04_px_1 Line 013</t>
  </si>
  <si>
    <t>D08-04_px_1 Line 014</t>
  </si>
  <si>
    <t>D08-04_px_1 Line 015</t>
  </si>
  <si>
    <t>D08-04_px_1 Line 016</t>
  </si>
  <si>
    <t>px1 Line 011</t>
  </si>
  <si>
    <t>px1 Line 012</t>
  </si>
  <si>
    <t>px3 Line 1 Line 005</t>
  </si>
  <si>
    <t>D08-04_px_2 Line 006</t>
  </si>
  <si>
    <t>D08-04_px_2 Line 007</t>
  </si>
  <si>
    <t>D08-04_px_2 Line 008</t>
  </si>
  <si>
    <t>D08-04_px_2 Line 009</t>
  </si>
  <si>
    <t>D08-04_px_2 Line 010</t>
  </si>
  <si>
    <t>D08-04_px_2 Line 011</t>
  </si>
  <si>
    <t>D08-04_px_2 Line 012</t>
  </si>
  <si>
    <t>D08-04_px_2 Line 013</t>
  </si>
  <si>
    <t>D08-04_px_2 Line 014</t>
  </si>
  <si>
    <t>D08-04_px_3 Line 011</t>
  </si>
  <si>
    <t>D08-04_px_3 Line 012</t>
  </si>
  <si>
    <t>D08-04_px_3 Line 013</t>
  </si>
  <si>
    <t>D08-04_px_3 Line 014</t>
  </si>
  <si>
    <t>D08-04_px_3 Line 015</t>
  </si>
  <si>
    <t>D08-04_px_3 Line 016</t>
  </si>
  <si>
    <t>D08-04_px_3 Line 017</t>
  </si>
  <si>
    <t>D08-04_px_3 Line 018</t>
  </si>
  <si>
    <t>D08-04_px_3 Line 019</t>
  </si>
  <si>
    <t>px 1.5</t>
  </si>
  <si>
    <t>D08-04_px_1 Line 006</t>
  </si>
  <si>
    <t>D08-04_px_3 Line 020</t>
  </si>
  <si>
    <t>D08-04_px_1 Line 007</t>
  </si>
  <si>
    <t>D08-04_px_1 Line 008</t>
  </si>
  <si>
    <t>D08-04_px_1 Line 009</t>
  </si>
  <si>
    <t>px 1.10</t>
  </si>
  <si>
    <t>px 2.6</t>
  </si>
  <si>
    <t>px 11.4</t>
  </si>
  <si>
    <t>px2 Line 006</t>
  </si>
  <si>
    <t>px2 Line 007</t>
  </si>
  <si>
    <t>px2 Line 008</t>
  </si>
  <si>
    <t>px2B Line 009</t>
  </si>
  <si>
    <t>px2B Line 010</t>
  </si>
  <si>
    <t>px3 Line 1 Line 001</t>
  </si>
  <si>
    <t>px3 Line 1 Line 002</t>
  </si>
  <si>
    <t>px3 Line 1 Line 003</t>
  </si>
  <si>
    <t>px3 Line 1 Line 006</t>
  </si>
  <si>
    <t>D08-04_px_2 Line 002</t>
  </si>
  <si>
    <t>D08-04_px_2 Line 005</t>
  </si>
  <si>
    <t>D08-04_px_2 Line 015</t>
  </si>
  <si>
    <t>px 1.6</t>
  </si>
  <si>
    <t>px 1.8</t>
  </si>
  <si>
    <t>px 1.11</t>
  </si>
  <si>
    <t>px  3.4</t>
  </si>
  <si>
    <t>px 3.5</t>
  </si>
  <si>
    <t>px 3.6</t>
  </si>
  <si>
    <t>px 3.7</t>
  </si>
  <si>
    <t>px 3.8</t>
  </si>
  <si>
    <t>px 6.2</t>
  </si>
  <si>
    <t>px 11.1</t>
  </si>
  <si>
    <t>px3 Line 1 Line 007</t>
  </si>
  <si>
    <t>px3 Line 1 Line 008</t>
  </si>
  <si>
    <t>px 3.3</t>
  </si>
  <si>
    <t>D08-04_px_1 Line 001</t>
  </si>
  <si>
    <t>D08-04_px_1 Line 017</t>
  </si>
  <si>
    <t>D08-04_px_1 Line 018</t>
  </si>
  <si>
    <t>D08-04_px_1 Line 019</t>
  </si>
  <si>
    <t>px1 Line 003</t>
  </si>
  <si>
    <t>px1 Line 004</t>
  </si>
  <si>
    <t>px1 Line 005</t>
  </si>
  <si>
    <t>px1 Line 006</t>
  </si>
  <si>
    <t>D08-04_px_1 Line 002</t>
  </si>
  <si>
    <t>D08-04_px_1 Line 020</t>
  </si>
  <si>
    <t>D08-04_px_1 Line 003</t>
  </si>
  <si>
    <t>D08-04_px_3 Line 009</t>
  </si>
  <si>
    <t>D08-04_px_1 Line 005</t>
  </si>
  <si>
    <t>D08-04_px_2 Line 020</t>
  </si>
  <si>
    <t>px11B</t>
  </si>
  <si>
    <t>Description</t>
  </si>
  <si>
    <t>macrocryst</t>
  </si>
  <si>
    <t>groundmass</t>
  </si>
  <si>
    <t>infiltration</t>
  </si>
  <si>
    <t>core</t>
  </si>
  <si>
    <t>rim (macrocryst with reverse zoning)</t>
  </si>
  <si>
    <t>infilltration</t>
  </si>
  <si>
    <t>core (macrocryst with reverse zoning)</t>
  </si>
  <si>
    <t>macrocryst with oscilatory zoning</t>
  </si>
  <si>
    <t>rim</t>
  </si>
  <si>
    <t>macrocryst with sector zoning</t>
  </si>
  <si>
    <t>enclave</t>
  </si>
  <si>
    <t>enclave (infiltration)</t>
  </si>
  <si>
    <t>dark rim</t>
  </si>
  <si>
    <t>evolved core</t>
  </si>
  <si>
    <t>rim with oscilatory zoning</t>
  </si>
  <si>
    <t>Total</t>
  </si>
  <si>
    <t>Si</t>
  </si>
  <si>
    <t>Ti</t>
  </si>
  <si>
    <t>Mn</t>
  </si>
  <si>
    <t>Mg</t>
  </si>
  <si>
    <t>Ca</t>
  </si>
  <si>
    <t>Na</t>
  </si>
  <si>
    <t>K</t>
  </si>
  <si>
    <t>Ti/Al</t>
  </si>
  <si>
    <t>Cations on the basis of 6 oxygens</t>
  </si>
  <si>
    <t>Al (total)</t>
  </si>
  <si>
    <t>Fe</t>
  </si>
  <si>
    <t>Cr</t>
  </si>
  <si>
    <t>Sum</t>
  </si>
  <si>
    <t>Jd</t>
  </si>
  <si>
    <t>CaTs</t>
  </si>
  <si>
    <t>CaTi</t>
  </si>
  <si>
    <t>CrCaTs</t>
  </si>
  <si>
    <t>DiHd</t>
  </si>
  <si>
    <t>EnFs</t>
  </si>
  <si>
    <t>Mg (M1)</t>
  </si>
  <si>
    <t>-</t>
  </si>
  <si>
    <t>matrix</t>
  </si>
  <si>
    <t>T (°C) Eq. 33</t>
  </si>
  <si>
    <t>T (°C)</t>
  </si>
  <si>
    <r>
      <t>SiO</t>
    </r>
    <r>
      <rPr>
        <b/>
        <vertAlign val="subscript"/>
        <sz val="10"/>
        <rFont val="Arial"/>
        <family val="2"/>
      </rPr>
      <t>2</t>
    </r>
  </si>
  <si>
    <r>
      <t>TiO</t>
    </r>
    <r>
      <rPr>
        <b/>
        <vertAlign val="subscript"/>
        <sz val="10"/>
        <rFont val="Arial"/>
        <family val="2"/>
      </rPr>
      <t>2</t>
    </r>
  </si>
  <si>
    <r>
      <t>Al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</si>
  <si>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FeO</t>
    </r>
    <r>
      <rPr>
        <b/>
        <vertAlign val="subscript"/>
        <sz val="10"/>
        <rFont val="Arial"/>
        <family val="2"/>
      </rPr>
      <t>total</t>
    </r>
  </si>
  <si>
    <r>
      <t>Na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</si>
  <si>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K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</si>
  <si>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Cr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</si>
  <si>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Al</t>
    </r>
    <r>
      <rPr>
        <b/>
        <vertAlign val="superscript"/>
        <sz val="10"/>
        <rFont val="Arial"/>
        <family val="2"/>
      </rPr>
      <t>IV</t>
    </r>
  </si>
  <si>
    <r>
      <t>AL</t>
    </r>
    <r>
      <rPr>
        <b/>
        <vertAlign val="superscript"/>
        <sz val="10"/>
        <rFont val="Arial"/>
        <family val="2"/>
      </rPr>
      <t>VI</t>
    </r>
  </si>
  <si>
    <r>
      <t>Fe</t>
    </r>
    <r>
      <rPr>
        <b/>
        <vertAlign val="superscript"/>
        <sz val="10"/>
        <rFont val="Arial"/>
        <family val="2"/>
      </rPr>
      <t>3+</t>
    </r>
  </si>
  <si>
    <r>
      <t>Al</t>
    </r>
    <r>
      <rPr>
        <b/>
        <vertAlign val="superscript"/>
        <sz val="10"/>
        <rFont val="Arial"/>
        <family val="2"/>
      </rPr>
      <t>VI</t>
    </r>
    <r>
      <rPr>
        <b/>
        <sz val="10"/>
        <rFont val="Arial"/>
        <family val="2"/>
      </rPr>
      <t>/ Al</t>
    </r>
    <r>
      <rPr>
        <b/>
        <vertAlign val="superscript"/>
        <sz val="10"/>
        <rFont val="Arial"/>
        <family val="2"/>
      </rPr>
      <t>IV</t>
    </r>
  </si>
  <si>
    <r>
      <t>Fe</t>
    </r>
    <r>
      <rPr>
        <b/>
        <vertAlign val="superscript"/>
        <sz val="10"/>
        <rFont val="Arial"/>
        <family val="2"/>
      </rPr>
      <t>3+</t>
    </r>
    <r>
      <rPr>
        <b/>
        <sz val="10"/>
        <rFont val="Arial"/>
        <family val="2"/>
      </rPr>
      <t>/Fe</t>
    </r>
    <r>
      <rPr>
        <b/>
        <vertAlign val="superscript"/>
        <sz val="10"/>
        <rFont val="Arial"/>
        <family val="2"/>
      </rPr>
      <t>2+</t>
    </r>
  </si>
  <si>
    <t>RGR1-D13-004</t>
  </si>
  <si>
    <t>Mg# (FeOt)</t>
  </si>
  <si>
    <t>Clinopyroxene components</t>
  </si>
  <si>
    <t>Others</t>
  </si>
  <si>
    <t>Temperature (°C)*</t>
  </si>
  <si>
    <t>Pressure (kbar)*</t>
  </si>
  <si>
    <t>Point (LA)</t>
  </si>
  <si>
    <t>V</t>
  </si>
  <si>
    <t>Co</t>
  </si>
  <si>
    <t>Ni</t>
  </si>
  <si>
    <t>Rb</t>
  </si>
  <si>
    <t>Ba</t>
  </si>
  <si>
    <t>Th</t>
  </si>
  <si>
    <t>Nb</t>
  </si>
  <si>
    <t>U</t>
  </si>
  <si>
    <t>Sr</t>
  </si>
  <si>
    <t>Hf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</si>
  <si>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</si>
  <si>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</si>
  <si>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</si>
  <si>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</si>
  <si>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</si>
  <si>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</si>
  <si>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</si>
  <si>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</si>
  <si>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</si>
  <si>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</si>
  <si>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</si>
  <si>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</si>
  <si>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</si>
  <si>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</si>
  <si>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</si>
  <si>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</si>
  <si>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Ta</t>
  </si>
  <si>
    <t>Cu</t>
  </si>
  <si>
    <t>Zn</t>
  </si>
  <si>
    <t>Ga</t>
  </si>
  <si>
    <t>Ge</t>
  </si>
  <si>
    <t>Mo</t>
  </si>
  <si>
    <t>Sn</t>
  </si>
  <si>
    <t>1B-spot</t>
  </si>
  <si>
    <t>&lt;0,251</t>
  </si>
  <si>
    <t>&lt;1,58</t>
  </si>
  <si>
    <t>&lt;0,211</t>
  </si>
  <si>
    <t>&lt;0,217</t>
  </si>
  <si>
    <t>&lt;0,82</t>
  </si>
  <si>
    <t>1C-spot</t>
  </si>
  <si>
    <t>&lt;0,268</t>
  </si>
  <si>
    <t>&lt;1,40</t>
  </si>
  <si>
    <t>&lt;0,091</t>
  </si>
  <si>
    <t>&lt;0,194</t>
  </si>
  <si>
    <t>&lt;0,80</t>
  </si>
  <si>
    <t>1-spot</t>
  </si>
  <si>
    <t>&lt;0,219</t>
  </si>
  <si>
    <t>&lt;1,28</t>
  </si>
  <si>
    <t>&lt;0,076</t>
  </si>
  <si>
    <t>&lt;0,188</t>
  </si>
  <si>
    <t>&lt;0,73</t>
  </si>
  <si>
    <t>1-line</t>
  </si>
  <si>
    <t>&lt;0,223</t>
  </si>
  <si>
    <t>&lt;0,96</t>
  </si>
  <si>
    <t>&lt;0,139</t>
  </si>
  <si>
    <t>&lt;0,45</t>
  </si>
  <si>
    <t>4-line</t>
  </si>
  <si>
    <t>&lt;0,182</t>
  </si>
  <si>
    <t>&lt;0,35</t>
  </si>
  <si>
    <t>7-spot</t>
  </si>
  <si>
    <t>&lt;0,264</t>
  </si>
  <si>
    <t>10-spot</t>
  </si>
  <si>
    <t>&lt;0,67</t>
  </si>
  <si>
    <t>&lt;0,43</t>
  </si>
  <si>
    <t>5-line</t>
  </si>
  <si>
    <t>&lt;0,61</t>
  </si>
  <si>
    <t>&lt;0,36</t>
  </si>
  <si>
    <t>14b-spot</t>
  </si>
  <si>
    <t>&lt;0,44</t>
  </si>
  <si>
    <t>18-line</t>
  </si>
  <si>
    <t>&lt;0,181</t>
  </si>
  <si>
    <t>&lt;0,64</t>
  </si>
  <si>
    <t>&lt;0,065</t>
  </si>
  <si>
    <t>&lt;0,39</t>
  </si>
  <si>
    <t>1b-line</t>
  </si>
  <si>
    <t>&lt;0,29</t>
  </si>
  <si>
    <t>&lt;0,47</t>
  </si>
  <si>
    <t>3-spot</t>
  </si>
  <si>
    <t>&lt;0,201</t>
  </si>
  <si>
    <t>&lt;0,55</t>
  </si>
  <si>
    <t>3b-spot</t>
  </si>
  <si>
    <t>&lt;1,37</t>
  </si>
  <si>
    <t>&lt;0,50</t>
  </si>
  <si>
    <t>5-spot</t>
  </si>
  <si>
    <t>&lt;0,179</t>
  </si>
  <si>
    <t>&lt;1,07</t>
  </si>
  <si>
    <t>&lt;0,51</t>
  </si>
  <si>
    <t>zp7-spot21</t>
  </si>
  <si>
    <t>&lt;1,06</t>
  </si>
  <si>
    <t>&lt;0,41</t>
  </si>
  <si>
    <t>zp7-spot21b</t>
  </si>
  <si>
    <t>&lt;0,236</t>
  </si>
  <si>
    <t>&lt;1,21</t>
  </si>
  <si>
    <t>&lt;0,161</t>
  </si>
  <si>
    <t>&lt;0,69</t>
  </si>
  <si>
    <t>&lt;0,173</t>
  </si>
  <si>
    <t>zp6-line</t>
  </si>
  <si>
    <t>&lt;0,52</t>
  </si>
  <si>
    <t>&lt;2,87</t>
  </si>
  <si>
    <t>&lt;1,82</t>
  </si>
  <si>
    <t>&lt;1,49</t>
  </si>
  <si>
    <t>&lt;2,14</t>
  </si>
  <si>
    <t>zp5-lineint</t>
  </si>
  <si>
    <t>&lt;0,74</t>
  </si>
  <si>
    <t>&lt;3,04</t>
  </si>
  <si>
    <t>&lt;1,81</t>
  </si>
  <si>
    <t>&lt;0,59</t>
  </si>
  <si>
    <t>&lt;2,67</t>
  </si>
  <si>
    <t>&lt;2,76</t>
  </si>
  <si>
    <t>&lt;4,11</t>
  </si>
  <si>
    <t>&lt;2,55</t>
  </si>
  <si>
    <t>&lt;0.201</t>
  </si>
  <si>
    <t>&lt;0.225</t>
  </si>
  <si>
    <t>&lt;0.35</t>
  </si>
  <si>
    <t>&lt;0.26</t>
  </si>
  <si>
    <t>&lt;0.36</t>
  </si>
  <si>
    <t>&lt;0.53</t>
  </si>
  <si>
    <t>&lt;0.32</t>
  </si>
  <si>
    <t>&lt;1.77</t>
  </si>
  <si>
    <t>&lt;0.29</t>
  </si>
  <si>
    <t>&lt;0.54</t>
  </si>
  <si>
    <t>&lt;0.76</t>
  </si>
  <si>
    <t>&lt;0.33</t>
  </si>
  <si>
    <t>&lt;0.24</t>
  </si>
  <si>
    <t>&lt;0.222</t>
  </si>
  <si>
    <t>px1_line</t>
  </si>
  <si>
    <t>&lt;0.309</t>
  </si>
  <si>
    <t>&lt;0.58</t>
  </si>
  <si>
    <t>px7_line</t>
  </si>
  <si>
    <t>&lt;0.234</t>
  </si>
  <si>
    <t>&lt;0.27</t>
  </si>
  <si>
    <t>px10_line</t>
  </si>
  <si>
    <t>&lt;1.15</t>
  </si>
  <si>
    <t>&lt;0.229</t>
  </si>
  <si>
    <t>&lt;0.37</t>
  </si>
  <si>
    <t>&lt;0.44</t>
  </si>
  <si>
    <t>&lt;0.230</t>
  </si>
  <si>
    <t>&lt;0.50</t>
  </si>
  <si>
    <t>&lt;0.22</t>
  </si>
  <si>
    <t>&lt;0.34</t>
  </si>
  <si>
    <t>&lt;0.68</t>
  </si>
  <si>
    <t>&lt;0.40</t>
  </si>
  <si>
    <t>&lt;0.52</t>
  </si>
  <si>
    <t>&lt;0.83</t>
  </si>
  <si>
    <t>&lt;0.48</t>
  </si>
  <si>
    <t>13-line-px6</t>
  </si>
  <si>
    <t>&lt;1,27</t>
  </si>
  <si>
    <t>&lt;0,42</t>
  </si>
  <si>
    <t>&lt;0,37</t>
  </si>
  <si>
    <t>15-spot-px6</t>
  </si>
  <si>
    <t>&lt;2,81</t>
  </si>
  <si>
    <t>&lt;1,05</t>
  </si>
  <si>
    <t>&lt;0,89</t>
  </si>
  <si>
    <t>6-line-px</t>
  </si>
  <si>
    <t>&lt;1,31</t>
  </si>
  <si>
    <t>&lt;0,85</t>
  </si>
  <si>
    <t>&lt;0,53</t>
  </si>
  <si>
    <t>&lt;0,38</t>
  </si>
  <si>
    <t>&lt;0.192</t>
  </si>
  <si>
    <t>&lt;0.28</t>
  </si>
  <si>
    <t>&lt;0.23</t>
  </si>
  <si>
    <t>&lt;1.51</t>
  </si>
  <si>
    <t>&lt;0.30</t>
  </si>
  <si>
    <t>&lt;0.20</t>
  </si>
  <si>
    <t>&lt;0.65</t>
  </si>
  <si>
    <t>px7 (line px6)</t>
  </si>
  <si>
    <t>&lt;1.41</t>
  </si>
  <si>
    <t>px17 (7 line)</t>
  </si>
  <si>
    <t>&lt;1.12</t>
  </si>
  <si>
    <t>&lt;0.43</t>
  </si>
  <si>
    <t>6-line</t>
  </si>
  <si>
    <t>&lt;0,163</t>
  </si>
  <si>
    <t>&lt;0,092</t>
  </si>
  <si>
    <t>&lt;0,57</t>
  </si>
  <si>
    <t>&lt;0,090</t>
  </si>
  <si>
    <t>&lt;0,195</t>
  </si>
  <si>
    <t>&lt;0,68</t>
  </si>
  <si>
    <t>&lt;0,00</t>
  </si>
  <si>
    <t>&lt;0,099</t>
  </si>
  <si>
    <t>3-line</t>
  </si>
  <si>
    <t>&lt;0,083</t>
  </si>
  <si>
    <t>26-line</t>
  </si>
  <si>
    <t>&lt;1,50</t>
  </si>
  <si>
    <t>&lt;0,226</t>
  </si>
  <si>
    <t>&lt;0,048</t>
  </si>
  <si>
    <t>28-line</t>
  </si>
  <si>
    <t>&lt;0,86</t>
  </si>
  <si>
    <t>&lt;0,128</t>
  </si>
  <si>
    <t>&lt;0,125</t>
  </si>
  <si>
    <t>31-line</t>
  </si>
  <si>
    <t>&lt;0,220</t>
  </si>
  <si>
    <t>&lt;1,23</t>
  </si>
  <si>
    <t>&lt;0,088</t>
  </si>
  <si>
    <t>&lt;0,130</t>
  </si>
  <si>
    <t>&lt;0,174</t>
  </si>
  <si>
    <t>&lt;0,152</t>
  </si>
  <si>
    <t>&lt;0,71</t>
  </si>
  <si>
    <t>11-line</t>
  </si>
  <si>
    <t>&lt;0,190</t>
  </si>
  <si>
    <t>&lt;0,79</t>
  </si>
  <si>
    <t>&lt;0,047</t>
  </si>
  <si>
    <t>&lt;0,094</t>
  </si>
  <si>
    <t>&lt;0,33</t>
  </si>
  <si>
    <t>7-line</t>
  </si>
  <si>
    <t>&lt;0,216</t>
  </si>
  <si>
    <t>&lt;0,049</t>
  </si>
  <si>
    <t>&lt;0,120</t>
  </si>
  <si>
    <t>&lt;0,097</t>
  </si>
  <si>
    <t>&lt;0,28</t>
  </si>
  <si>
    <t>&lt;0,192</t>
  </si>
  <si>
    <t>&lt;0,75</t>
  </si>
  <si>
    <t>&lt;0,54</t>
  </si>
  <si>
    <t>32-line</t>
  </si>
  <si>
    <t>&lt;0,200</t>
  </si>
  <si>
    <t>&lt;0,053</t>
  </si>
  <si>
    <t>33-spot</t>
  </si>
  <si>
    <t>&lt;1,77</t>
  </si>
  <si>
    <t>&lt;0,202</t>
  </si>
  <si>
    <t>&lt;0,189</t>
  </si>
  <si>
    <t>&lt;2,11</t>
  </si>
  <si>
    <t>&lt;0,77</t>
  </si>
  <si>
    <t>33-line</t>
  </si>
  <si>
    <t>&lt;0,167</t>
  </si>
  <si>
    <t>&lt;1,01</t>
  </si>
  <si>
    <t>&lt;0,104</t>
  </si>
  <si>
    <t>&lt;0,48</t>
  </si>
  <si>
    <t>27-line</t>
  </si>
  <si>
    <t>34-line</t>
  </si>
  <si>
    <t>&lt;0,191</t>
  </si>
  <si>
    <t>&lt;0,92</t>
  </si>
  <si>
    <t>&lt;0,042</t>
  </si>
  <si>
    <t>&lt;0,080</t>
  </si>
  <si>
    <t>35-line</t>
  </si>
  <si>
    <t>&lt;0,180</t>
  </si>
  <si>
    <t>&lt;0,84</t>
  </si>
  <si>
    <t>&lt;0,141</t>
  </si>
  <si>
    <t>&lt;1.16</t>
  </si>
  <si>
    <t>&lt;0.213</t>
  </si>
  <si>
    <t>&lt;0.196</t>
  </si>
  <si>
    <t>&lt;0.45</t>
  </si>
  <si>
    <t>px5_line</t>
  </si>
  <si>
    <t>&lt;0.166</t>
  </si>
  <si>
    <t>&lt;0.13</t>
  </si>
  <si>
    <t>&lt;0.00</t>
  </si>
  <si>
    <t>&lt;0.38</t>
  </si>
  <si>
    <t>px3_line</t>
  </si>
  <si>
    <t>&lt;0.169</t>
  </si>
  <si>
    <t>&lt;0.187</t>
  </si>
  <si>
    <t>px11_line</t>
  </si>
  <si>
    <t>&lt;0.51</t>
  </si>
  <si>
    <t>px2_line</t>
  </si>
  <si>
    <t>px6S</t>
  </si>
  <si>
    <t>&lt;0.21</t>
  </si>
  <si>
    <t>px10S</t>
  </si>
  <si>
    <t>&lt;1.64</t>
  </si>
  <si>
    <t>&lt;0.60</t>
  </si>
  <si>
    <t>Equivalent point (EPMA)</t>
  </si>
  <si>
    <t>EPMA Mg# (FeOt)</t>
  </si>
  <si>
    <t>Al</t>
  </si>
  <si>
    <t>relatively evolved macrocryst with no zoning</t>
  </si>
  <si>
    <r>
      <t>SiO</t>
    </r>
    <r>
      <rPr>
        <b/>
        <vertAlign val="subscript"/>
        <sz val="10"/>
        <color rgb="FF000000"/>
        <rFont val="Arial"/>
        <family val="2"/>
      </rPr>
      <t>2</t>
    </r>
  </si>
  <si>
    <r>
      <t>TiO</t>
    </r>
    <r>
      <rPr>
        <b/>
        <vertAlign val="subscript"/>
        <sz val="10"/>
        <color rgb="FF000000"/>
        <rFont val="Arial"/>
        <family val="2"/>
      </rPr>
      <t>2</t>
    </r>
  </si>
  <si>
    <r>
      <t>Al</t>
    </r>
    <r>
      <rPr>
        <b/>
        <vertAlign val="subscript"/>
        <sz val="10"/>
        <color rgb="FF000000"/>
        <rFont val="Arial"/>
        <family val="2"/>
      </rPr>
      <t>2</t>
    </r>
    <r>
      <rPr>
        <b/>
        <sz val="10"/>
        <color indexed="8"/>
        <rFont val="Arial"/>
        <family val="2"/>
      </rPr>
      <t>O</t>
    </r>
    <r>
      <rPr>
        <b/>
        <vertAlign val="subscript"/>
        <sz val="10"/>
        <color rgb="FF000000"/>
        <rFont val="Arial"/>
        <family val="2"/>
      </rPr>
      <t>3</t>
    </r>
  </si>
  <si>
    <r>
      <t>Na</t>
    </r>
    <r>
      <rPr>
        <b/>
        <vertAlign val="subscript"/>
        <sz val="10"/>
        <color rgb="FF000000"/>
        <rFont val="Arial"/>
        <family val="2"/>
      </rPr>
      <t>2</t>
    </r>
    <r>
      <rPr>
        <b/>
        <sz val="10"/>
        <color indexed="8"/>
        <rFont val="Arial"/>
        <family val="2"/>
      </rPr>
      <t>O</t>
    </r>
  </si>
  <si>
    <r>
      <t>K</t>
    </r>
    <r>
      <rPr>
        <b/>
        <vertAlign val="subscript"/>
        <sz val="10"/>
        <color rgb="FF000000"/>
        <rFont val="Arial"/>
        <family val="2"/>
      </rPr>
      <t>2</t>
    </r>
    <r>
      <rPr>
        <b/>
        <sz val="10"/>
        <color indexed="8"/>
        <rFont val="Arial"/>
        <family val="2"/>
      </rPr>
      <t>O</t>
    </r>
  </si>
  <si>
    <r>
      <t>Cr</t>
    </r>
    <r>
      <rPr>
        <b/>
        <vertAlign val="subscript"/>
        <sz val="10"/>
        <color rgb="FF000000"/>
        <rFont val="Arial"/>
        <family val="2"/>
      </rPr>
      <t>2</t>
    </r>
    <r>
      <rPr>
        <b/>
        <sz val="10"/>
        <color indexed="8"/>
        <rFont val="Arial"/>
        <family val="2"/>
      </rPr>
      <t>O</t>
    </r>
    <r>
      <rPr>
        <b/>
        <vertAlign val="subscript"/>
        <sz val="10"/>
        <color rgb="FF000000"/>
        <rFont val="Arial"/>
        <family val="2"/>
      </rPr>
      <t>3</t>
    </r>
  </si>
  <si>
    <r>
      <t>H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O=0%</t>
    </r>
  </si>
  <si>
    <r>
      <t>H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O=0.5%</t>
    </r>
  </si>
  <si>
    <r>
      <t>H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O=1%</t>
    </r>
  </si>
  <si>
    <r>
      <t>H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O=2%</t>
    </r>
  </si>
  <si>
    <r>
      <t>P</t>
    </r>
    <r>
      <rPr>
        <b/>
        <vertAlign val="subscript"/>
        <sz val="10"/>
        <color rgb="FF000000"/>
        <rFont val="Arial"/>
        <family val="2"/>
      </rPr>
      <t>2</t>
    </r>
    <r>
      <rPr>
        <b/>
        <sz val="10"/>
        <color indexed="8"/>
        <rFont val="Arial"/>
        <family val="2"/>
      </rPr>
      <t>O</t>
    </r>
    <r>
      <rPr>
        <b/>
        <vertAlign val="subscript"/>
        <sz val="10"/>
        <color rgb="FF000000"/>
        <rFont val="Arial"/>
        <family val="2"/>
      </rPr>
      <t>5</t>
    </r>
  </si>
  <si>
    <t>Measurement Conditions</t>
  </si>
  <si>
    <t>WDS element</t>
  </si>
  <si>
    <t>X-ray Crystal</t>
  </si>
  <si>
    <t>Spectral line</t>
  </si>
  <si>
    <t>Ka</t>
  </si>
  <si>
    <t>Peak</t>
  </si>
  <si>
    <t>Background</t>
  </si>
  <si>
    <t>Element</t>
  </si>
  <si>
    <t>Material</t>
  </si>
  <si>
    <t>Mass (%)</t>
  </si>
  <si>
    <t>Standard</t>
  </si>
  <si>
    <t>TAP</t>
  </si>
  <si>
    <t>LIFL</t>
  </si>
  <si>
    <t>PETJ</t>
  </si>
  <si>
    <t>TAPH</t>
  </si>
  <si>
    <t>Time counting (s)</t>
  </si>
  <si>
    <t>FeO</t>
  </si>
  <si>
    <r>
      <t>SiO</t>
    </r>
    <r>
      <rPr>
        <vertAlign val="subscript"/>
        <sz val="10"/>
        <rFont val="Arial"/>
        <family val="2"/>
      </rPr>
      <t>2</t>
    </r>
  </si>
  <si>
    <r>
      <t>TiO</t>
    </r>
    <r>
      <rPr>
        <vertAlign val="subscript"/>
        <sz val="10"/>
        <rFont val="Arial"/>
        <family val="2"/>
      </rPr>
      <t>2</t>
    </r>
  </si>
  <si>
    <r>
      <t>Al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3</t>
    </r>
  </si>
  <si>
    <r>
      <t>Na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</si>
  <si>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r>
      <t>K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</si>
  <si>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r>
      <t>Cr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3</t>
    </r>
  </si>
  <si>
    <t>diopside</t>
  </si>
  <si>
    <t>augite</t>
  </si>
  <si>
    <t>fayalite</t>
  </si>
  <si>
    <t>wollastonite</t>
  </si>
  <si>
    <t>ortoclase</t>
  </si>
  <si>
    <t>rutile</t>
  </si>
  <si>
    <t>chromite</t>
  </si>
  <si>
    <t>albite</t>
  </si>
  <si>
    <t>Nist-610a</t>
  </si>
  <si>
    <t>Nist-610b</t>
  </si>
  <si>
    <t>BCR-2G</t>
  </si>
  <si>
    <t>Nist-610d</t>
  </si>
  <si>
    <t>Nist-610e</t>
  </si>
  <si>
    <t>Nist-610c</t>
  </si>
  <si>
    <t>BIR-1G</t>
  </si>
  <si>
    <t>Nist-610c'</t>
  </si>
  <si>
    <t>Nist-610f</t>
  </si>
  <si>
    <t>Li</t>
  </si>
  <si>
    <t>Be</t>
  </si>
  <si>
    <t>B</t>
  </si>
  <si>
    <t>&lt;11.38</t>
  </si>
  <si>
    <t>&lt;16.81</t>
  </si>
  <si>
    <t>&lt;31.31</t>
  </si>
  <si>
    <t>P</t>
  </si>
  <si>
    <t>Sc</t>
  </si>
  <si>
    <t>&lt;613,92</t>
  </si>
  <si>
    <t>&lt;0.41</t>
  </si>
  <si>
    <t>Sb</t>
  </si>
  <si>
    <t>&lt;0,46</t>
  </si>
  <si>
    <t>Cs</t>
  </si>
  <si>
    <t>Li7</t>
  </si>
  <si>
    <t>Be9</t>
  </si>
  <si>
    <t>B11</t>
  </si>
  <si>
    <t>Na23</t>
  </si>
  <si>
    <t>Mg25</t>
  </si>
  <si>
    <t>Al27</t>
  </si>
  <si>
    <t>Si28</t>
  </si>
  <si>
    <t>Si29</t>
  </si>
  <si>
    <t>P31</t>
  </si>
  <si>
    <t>K39</t>
  </si>
  <si>
    <t>Ca42</t>
  </si>
  <si>
    <t>Sc45</t>
  </si>
  <si>
    <t>Ti49</t>
  </si>
  <si>
    <t>V51</t>
  </si>
  <si>
    <t>Cr52</t>
  </si>
  <si>
    <t>Mn55</t>
  </si>
  <si>
    <t>Fe57</t>
  </si>
  <si>
    <t>Co59</t>
  </si>
  <si>
    <t>Ni60</t>
  </si>
  <si>
    <t>Cu65</t>
  </si>
  <si>
    <t>Zn66</t>
  </si>
  <si>
    <t>Ga71</t>
  </si>
  <si>
    <t>Ge73</t>
  </si>
  <si>
    <t>Rb85</t>
  </si>
  <si>
    <t>Sr88</t>
  </si>
  <si>
    <t>Y89</t>
  </si>
  <si>
    <t>Zr90</t>
  </si>
  <si>
    <t>Nb93</t>
  </si>
  <si>
    <t>Mo95</t>
  </si>
  <si>
    <t>Sn118</t>
  </si>
  <si>
    <t>Sb121</t>
  </si>
  <si>
    <t>Cs133</t>
  </si>
  <si>
    <t>Ba137</t>
  </si>
  <si>
    <t>La139</t>
  </si>
  <si>
    <t>Ce140</t>
  </si>
  <si>
    <t>Pr141</t>
  </si>
  <si>
    <t>Nd143</t>
  </si>
  <si>
    <t>Sm147</t>
  </si>
  <si>
    <t>Eu151</t>
  </si>
  <si>
    <t>Gd157</t>
  </si>
  <si>
    <t>Tb159</t>
  </si>
  <si>
    <t>Dy161</t>
  </si>
  <si>
    <t>Ho165</t>
  </si>
  <si>
    <t>Er166</t>
  </si>
  <si>
    <t>Tm169</t>
  </si>
  <si>
    <t>Yb172</t>
  </si>
  <si>
    <t>Lu175</t>
  </si>
  <si>
    <t>Hf179</t>
  </si>
  <si>
    <t>Ta181</t>
  </si>
  <si>
    <t>Pb206</t>
  </si>
  <si>
    <t>Pb207</t>
  </si>
  <si>
    <t>Pb208</t>
  </si>
  <si>
    <t>Th232</t>
  </si>
  <si>
    <t>U238</t>
  </si>
  <si>
    <t>&lt;95,12</t>
  </si>
  <si>
    <t>&lt;28.15</t>
  </si>
  <si>
    <t>&lt;41.97</t>
  </si>
  <si>
    <t>&lt;28.03</t>
  </si>
  <si>
    <t>&lt;32.84</t>
  </si>
  <si>
    <t>&lt;36.12</t>
  </si>
  <si>
    <t>&lt;16,56</t>
  </si>
  <si>
    <t>&lt;35.00</t>
  </si>
  <si>
    <t>&lt;28.34</t>
  </si>
  <si>
    <t>&lt;14,29</t>
  </si>
  <si>
    <t>&lt;20,88</t>
  </si>
  <si>
    <t>&lt;12,27</t>
  </si>
  <si>
    <t>&lt;29,02</t>
  </si>
  <si>
    <t>&lt;26.21</t>
  </si>
  <si>
    <t>&lt;0,49</t>
  </si>
  <si>
    <t>&lt;13,04</t>
  </si>
  <si>
    <t>&lt;2,04</t>
  </si>
  <si>
    <t>&lt;13,38</t>
  </si>
  <si>
    <t>&lt;0,30</t>
  </si>
  <si>
    <t>&lt;0,204</t>
  </si>
  <si>
    <t>&lt;0,169</t>
  </si>
  <si>
    <t>&lt;0,23</t>
  </si>
  <si>
    <t>&lt;0,186</t>
  </si>
  <si>
    <t>&lt;8,48</t>
  </si>
  <si>
    <t>&lt;0,32</t>
  </si>
  <si>
    <t>&lt;0,27</t>
  </si>
  <si>
    <t>&lt;0,25</t>
  </si>
  <si>
    <t>&lt;0,91</t>
  </si>
  <si>
    <t>&lt;11.22</t>
  </si>
  <si>
    <t>&lt;14.74</t>
  </si>
  <si>
    <t>&lt;16.29</t>
  </si>
  <si>
    <t>&lt;17.04</t>
  </si>
  <si>
    <t>&lt;16.93</t>
  </si>
  <si>
    <t>&lt;17.07</t>
  </si>
  <si>
    <t>&lt;11.01</t>
  </si>
  <si>
    <t>&lt;11.16</t>
  </si>
  <si>
    <t>&lt;12.97</t>
  </si>
  <si>
    <t>&lt;12.89</t>
  </si>
  <si>
    <t>&lt;13.39</t>
  </si>
  <si>
    <t>&lt;13.14</t>
  </si>
  <si>
    <t>&lt;10.84</t>
  </si>
  <si>
    <t>&lt;12.13</t>
  </si>
  <si>
    <t>&lt;12.57</t>
  </si>
  <si>
    <t>&lt;13.89</t>
  </si>
  <si>
    <t>&lt;17.95</t>
  </si>
  <si>
    <t>&lt;18.47</t>
  </si>
  <si>
    <t>&lt;13.90</t>
  </si>
  <si>
    <t>&lt;13.19</t>
  </si>
  <si>
    <t>&lt;13.70</t>
  </si>
  <si>
    <t>&lt;10.51</t>
  </si>
  <si>
    <t>&lt;0,239</t>
  </si>
  <si>
    <t>&lt;0,184</t>
  </si>
  <si>
    <t>&lt;0,210</t>
  </si>
  <si>
    <t>&lt;0,40</t>
  </si>
  <si>
    <t>&lt;0,21</t>
  </si>
  <si>
    <t>&lt;9,24</t>
  </si>
  <si>
    <t>&lt;10,15</t>
  </si>
  <si>
    <t>&lt;16,70</t>
  </si>
  <si>
    <t>&lt;0,203</t>
  </si>
  <si>
    <t>&lt;0,206</t>
  </si>
  <si>
    <t>&lt;9,29</t>
  </si>
  <si>
    <t>&lt;11.20</t>
  </si>
  <si>
    <t>&lt;10.59</t>
  </si>
  <si>
    <t>&lt;10.30</t>
  </si>
  <si>
    <t>&lt;9.72</t>
  </si>
  <si>
    <t>&lt;10.42</t>
  </si>
  <si>
    <t>&lt;9.64</t>
  </si>
  <si>
    <t>&lt;13.71</t>
  </si>
  <si>
    <t>&lt;11.69</t>
  </si>
  <si>
    <t>&lt;11.90</t>
  </si>
  <si>
    <t>&lt;16.34</t>
  </si>
  <si>
    <t>EPMA analysis made at the Geoanalitica Core Facility (CMGeo) at the Institute of Geosciences from the University of São Paulo</t>
  </si>
  <si>
    <t>EPMA analysis made at the Institute of Geosciences and Exact Sciences from São Paulo State University (UNESP)</t>
  </si>
  <si>
    <t>PETL</t>
  </si>
  <si>
    <t>LIFH</t>
  </si>
  <si>
    <t>anorthite</t>
  </si>
  <si>
    <t>olivine</t>
  </si>
  <si>
    <t>orthoclase</t>
  </si>
  <si>
    <t>ilmenite</t>
  </si>
  <si>
    <t>rhodonite</t>
  </si>
  <si>
    <t>References:</t>
  </si>
  <si>
    <t>EPMA WDS analysis results (wt%)</t>
  </si>
  <si>
    <t>Obs: when the description is “macrocryst”, the analysed macrocryst is not strongly zoned.</t>
  </si>
  <si>
    <t>&lt;1,02</t>
  </si>
  <si>
    <t>&lt;0,83</t>
  </si>
  <si>
    <t>&lt;0,63</t>
  </si>
  <si>
    <t>&lt;1,04</t>
  </si>
  <si>
    <t>&lt;0,78</t>
  </si>
  <si>
    <t>&lt;0,58</t>
  </si>
  <si>
    <t>&lt;0,60</t>
  </si>
  <si>
    <t>&lt;1,57</t>
  </si>
  <si>
    <t>&lt;1,71</t>
  </si>
  <si>
    <t>&lt;2,97</t>
  </si>
  <si>
    <t>&lt;2,75</t>
  </si>
  <si>
    <t>&lt;0,56</t>
  </si>
  <si>
    <t>&lt;0,76</t>
  </si>
  <si>
    <t>&lt;0,66</t>
  </si>
  <si>
    <t>&lt;0,24</t>
  </si>
  <si>
    <t>&lt;1,61</t>
  </si>
  <si>
    <t>&lt;0,154</t>
  </si>
  <si>
    <t>&lt;0,116</t>
  </si>
  <si>
    <t>&lt;0,135</t>
  </si>
  <si>
    <t>&lt;0,071</t>
  </si>
  <si>
    <t>&lt;0,095</t>
  </si>
  <si>
    <t>&lt;0,105</t>
  </si>
  <si>
    <t>&lt;0,096</t>
  </si>
  <si>
    <t>&lt;0,114</t>
  </si>
  <si>
    <t>&lt;0,086</t>
  </si>
  <si>
    <t>&lt;0,106</t>
  </si>
  <si>
    <t>&lt;0,062</t>
  </si>
  <si>
    <t>&lt;0,123</t>
  </si>
  <si>
    <t>&lt;0,119</t>
  </si>
  <si>
    <t>&lt;0,124</t>
  </si>
  <si>
    <t>&lt;0,074</t>
  </si>
  <si>
    <t>&lt;0,101</t>
  </si>
  <si>
    <t>&lt;0,133</t>
  </si>
  <si>
    <t>&lt;0,084</t>
  </si>
  <si>
    <t>&lt;0,093</t>
  </si>
  <si>
    <t>Average values obtained for Nist-610</t>
  </si>
  <si>
    <t>Individual analysis</t>
  </si>
  <si>
    <t>Values used for calibration (Nist-610)</t>
  </si>
  <si>
    <t>Average values obtained for BCR-2G</t>
  </si>
  <si>
    <t>Average values obtained for BIR-1G</t>
  </si>
  <si>
    <t>Table E1 - Composition, structural formula and calculated components from clinopyroxene analysed by EPMA</t>
  </si>
  <si>
    <t>Table E2 - Results from LA-ICP-MS analyses of clinopyroxene.</t>
  </si>
  <si>
    <t>Table E3 - Clinopyroxene from picro-basalt RGR1-D08-004 in equilibrium with the estimated host melt composition and results from thermobarometry calculations for individual clinopyroxene-melt pairs.</t>
  </si>
  <si>
    <t>Table E4 - Results from thermobarometry calculations for individual clinopyroxene-melt pairs from trachyte RGR1-D08-002</t>
  </si>
  <si>
    <t>Table E5 - EPMA measurement conditions and standards used for quality control for clinopyroxene analyses</t>
  </si>
  <si>
    <t>Table E6 -  standards used for quality control of LA-ICP-MS analysis</t>
  </si>
  <si>
    <t>Putirka, K.D., 2008. Thermometers and barometers for volcanic systems. Reviews in Mineralogy and Geochemistry 69, 61–120, doi:10.2138/rmg.2008.69.3.</t>
  </si>
  <si>
    <t>Putirka, K.D., Mikaelian, H., Ryerson, F., and Shaw, H.F., 2003. New clinopyroxene-liquid thermobarometers for mafic, evolved, and volatile-bearing lava compositions, with applications to lavas from Tibet and the Snake River Plain, Idaho. American Mineralogist 88, 1542–1554, doi:10.2138/am-2003-1017.</t>
  </si>
  <si>
    <t>Reference: Masotta, M., Mollo, S., Freda, C., Gaeta, M., Moore, G., 2013. Clinopyroxene-liquid thermometers and barometers specific to alkaline differentiated magmas. Contributions to Mineralogy and Petrology 166, 1545–1561, doi: 10.1007/s00410-013-0927-9.</t>
  </si>
  <si>
    <t>*Calculated using equations by Massota et al. (2013), which have standard errors of estimate (SEE) = 1.15 kbar and 18.2°C</t>
  </si>
  <si>
    <t>Estimated host melt composition from picro-basalt RGR1-D08-004**</t>
  </si>
  <si>
    <t>**based on EDS analysis of a small area ~1.4 x 1.1 mm of the groundmass without macrocrysts</t>
  </si>
  <si>
    <t>Putirka et al., (2003)*</t>
  </si>
  <si>
    <t>*Obs: thermometer from Putirka et al. (2003) and equation 32b barometer from Putirka (2008) have standard errors of estimate (SEE) = 59°C and 2.6 kbar</t>
  </si>
  <si>
    <t>Putirka (2008) Eq. 32b* (kbar)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</si>
</sst>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>
    <font>
      <sz val="11"/>
      <color theme="1"/>
      <name val="Calibri"/>
      <family val="2"/>
      <scheme val="minor"/>
    </font>
    <font>
      <sz val="10"/>
      <name val="Geneva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indexed="8"/>
      <name val="Arial"/>
      <family val="2"/>
    </font>
    <font>
      <b/>
      <vertAlign val="subscript"/>
      <sz val="10"/>
      <color rgb="FF000000"/>
      <name val="Arial"/>
      <family val="2"/>
    </font>
    <font>
      <b/>
      <vertAlign val="subscript"/>
      <sz val="10"/>
      <color theme="1"/>
      <name val="Arial"/>
      <family val="2"/>
    </font>
    <font>
      <vertAlign val="subscript"/>
      <sz val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0">
    <xf numFmtId="0" fontId="0" fillId="0" borderId="0" xfId="0"/>
    <xf numFmtId="0" fontId="4" fillId="0" borderId="0" xfId="0" applyFont="1"/>
    <xf numFmtId="1" fontId="4" fillId="0" borderId="0" xfId="0" applyNumberFormat="1" applyFont="1"/>
    <xf numFmtId="164" fontId="4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7" xfId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3" fillId="0" borderId="0" xfId="0" applyFont="1"/>
    <xf numFmtId="164" fontId="2" fillId="0" borderId="6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8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2" fillId="0" borderId="14" xfId="0" quotePrefix="1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2" fontId="3" fillId="0" borderId="8" xfId="0" quotePrefix="1" applyNumberFormat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2" fontId="3" fillId="0" borderId="6" xfId="0" quotePrefix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3" xfId="2" xr:uid="{0F7A2AC2-9292-477E-9D40-A0E68376C877}"/>
    <cellStyle name="Normal_Sheet4" xfId="1" xr:uid="{6C33560E-0DF2-4D72-AA69-67B82AFE1A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31EBA-1B0B-40A8-BB1A-8D87B890F4C7}">
  <dimension ref="A1:AO478"/>
  <sheetViews>
    <sheetView tabSelected="1" zoomScale="85" zoomScaleNormal="85" workbookViewId="0">
      <selection activeCell="A477" sqref="A477"/>
    </sheetView>
  </sheetViews>
  <sheetFormatPr defaultColWidth="8.77734375" defaultRowHeight="13.2"/>
  <cols>
    <col min="1" max="1" width="13.21875" style="125" bestFit="1" customWidth="1"/>
    <col min="2" max="2" width="14.44140625" style="125" bestFit="1" customWidth="1"/>
    <col min="3" max="3" width="19.21875" style="125" customWidth="1"/>
    <col min="4" max="4" width="35.21875" style="125" customWidth="1"/>
    <col min="5" max="5" width="8.21875" style="125" customWidth="1"/>
    <col min="6" max="35" width="8.77734375" style="125"/>
    <col min="36" max="36" width="10.21875" style="125" bestFit="1" customWidth="1"/>
    <col min="37" max="37" width="8.77734375" style="6"/>
    <col min="38" max="16384" width="8.77734375" style="125"/>
  </cols>
  <sheetData>
    <row r="1" spans="1:41">
      <c r="A1" s="124" t="s">
        <v>951</v>
      </c>
    </row>
    <row r="2" spans="1:41" ht="15.6" customHeight="1">
      <c r="A2" s="129" t="s">
        <v>30</v>
      </c>
      <c r="B2" s="131" t="s">
        <v>37</v>
      </c>
      <c r="C2" s="131" t="s">
        <v>47</v>
      </c>
      <c r="D2" s="133" t="s">
        <v>390</v>
      </c>
      <c r="E2" s="126" t="s">
        <v>909</v>
      </c>
      <c r="F2" s="127"/>
      <c r="G2" s="127"/>
      <c r="H2" s="127"/>
      <c r="I2" s="127"/>
      <c r="J2" s="127"/>
      <c r="K2" s="127"/>
      <c r="L2" s="127"/>
      <c r="M2" s="127"/>
      <c r="N2" s="127"/>
      <c r="O2" s="128"/>
      <c r="P2" s="126" t="s">
        <v>415</v>
      </c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8"/>
      <c r="AC2" s="126" t="s">
        <v>445</v>
      </c>
      <c r="AD2" s="127"/>
      <c r="AE2" s="127"/>
      <c r="AF2" s="127"/>
      <c r="AG2" s="127"/>
      <c r="AH2" s="127"/>
      <c r="AI2" s="128"/>
      <c r="AJ2" s="126" t="s">
        <v>446</v>
      </c>
      <c r="AK2" s="127"/>
      <c r="AL2" s="127"/>
      <c r="AM2" s="127"/>
      <c r="AN2" s="127"/>
      <c r="AO2" s="128"/>
    </row>
    <row r="3" spans="1:41" ht="15.6">
      <c r="A3" s="130"/>
      <c r="B3" s="132"/>
      <c r="C3" s="132"/>
      <c r="D3" s="134"/>
      <c r="E3" s="26" t="s">
        <v>431</v>
      </c>
      <c r="F3" s="27" t="s">
        <v>432</v>
      </c>
      <c r="G3" s="27" t="s">
        <v>433</v>
      </c>
      <c r="H3" s="27" t="s">
        <v>434</v>
      </c>
      <c r="I3" s="27" t="s">
        <v>2</v>
      </c>
      <c r="J3" s="27" t="s">
        <v>3</v>
      </c>
      <c r="K3" s="27" t="s">
        <v>4</v>
      </c>
      <c r="L3" s="27" t="s">
        <v>435</v>
      </c>
      <c r="M3" s="27" t="s">
        <v>436</v>
      </c>
      <c r="N3" s="27" t="s">
        <v>437</v>
      </c>
      <c r="O3" s="28" t="s">
        <v>406</v>
      </c>
      <c r="P3" s="23" t="s">
        <v>407</v>
      </c>
      <c r="Q3" s="24" t="s">
        <v>408</v>
      </c>
      <c r="R3" s="24" t="s">
        <v>438</v>
      </c>
      <c r="S3" s="24" t="s">
        <v>439</v>
      </c>
      <c r="T3" s="24" t="s">
        <v>416</v>
      </c>
      <c r="U3" s="24" t="s">
        <v>417</v>
      </c>
      <c r="V3" s="24" t="s">
        <v>409</v>
      </c>
      <c r="W3" s="24" t="s">
        <v>410</v>
      </c>
      <c r="X3" s="24" t="s">
        <v>411</v>
      </c>
      <c r="Y3" s="24" t="s">
        <v>412</v>
      </c>
      <c r="Z3" s="24" t="s">
        <v>413</v>
      </c>
      <c r="AA3" s="24" t="s">
        <v>418</v>
      </c>
      <c r="AB3" s="25" t="s">
        <v>419</v>
      </c>
      <c r="AC3" s="23" t="s">
        <v>420</v>
      </c>
      <c r="AD3" s="24" t="s">
        <v>421</v>
      </c>
      <c r="AE3" s="24" t="s">
        <v>422</v>
      </c>
      <c r="AF3" s="24" t="s">
        <v>423</v>
      </c>
      <c r="AG3" s="24" t="s">
        <v>424</v>
      </c>
      <c r="AH3" s="24" t="s">
        <v>425</v>
      </c>
      <c r="AI3" s="25" t="s">
        <v>419</v>
      </c>
      <c r="AJ3" s="23" t="s">
        <v>444</v>
      </c>
      <c r="AK3" s="29" t="s">
        <v>440</v>
      </c>
      <c r="AL3" s="24" t="s">
        <v>441</v>
      </c>
      <c r="AM3" s="24" t="s">
        <v>426</v>
      </c>
      <c r="AN3" s="24" t="s">
        <v>442</v>
      </c>
      <c r="AO3" s="30" t="s">
        <v>414</v>
      </c>
    </row>
    <row r="4" spans="1:41">
      <c r="A4" s="34" t="s">
        <v>31</v>
      </c>
      <c r="B4" s="5" t="s">
        <v>38</v>
      </c>
      <c r="C4" s="5" t="s">
        <v>48</v>
      </c>
      <c r="D4" s="35" t="s">
        <v>391</v>
      </c>
      <c r="E4" s="36">
        <v>46.93</v>
      </c>
      <c r="F4" s="7">
        <v>2.66</v>
      </c>
      <c r="G4" s="7">
        <v>7.59</v>
      </c>
      <c r="H4" s="7">
        <v>7.31</v>
      </c>
      <c r="I4" s="7">
        <v>0.10970000000000001</v>
      </c>
      <c r="J4" s="7">
        <v>12.83</v>
      </c>
      <c r="K4" s="7">
        <v>22.29</v>
      </c>
      <c r="L4" s="7">
        <v>0.53769999999999996</v>
      </c>
      <c r="M4" s="7">
        <v>0</v>
      </c>
      <c r="N4" s="7">
        <v>4.1500000000000002E-2</v>
      </c>
      <c r="O4" s="16">
        <f t="shared" ref="O4:O66" si="0">SUM(E4:N4)</f>
        <v>100.29890000000002</v>
      </c>
      <c r="P4" s="36">
        <v>1.7482320910837315</v>
      </c>
      <c r="Q4" s="7">
        <v>7.4534895063603931E-2</v>
      </c>
      <c r="R4" s="7">
        <v>0.25176790891626855</v>
      </c>
      <c r="S4" s="7">
        <v>8.1464494158474343E-2</v>
      </c>
      <c r="T4" s="7">
        <v>0.33323240307474289</v>
      </c>
      <c r="U4" s="7">
        <v>0.22773086973150428</v>
      </c>
      <c r="V4" s="7">
        <v>3.4613083366353396E-3</v>
      </c>
      <c r="W4" s="7">
        <v>0.71249814130257028</v>
      </c>
      <c r="X4" s="7">
        <v>0.88967572022520403</v>
      </c>
      <c r="Y4" s="7">
        <v>3.8836108674617356E-2</v>
      </c>
      <c r="Z4" s="7">
        <v>0</v>
      </c>
      <c r="AA4" s="7">
        <v>1.2222194399946252E-3</v>
      </c>
      <c r="AB4" s="16">
        <v>4.0294237569326041</v>
      </c>
      <c r="AC4" s="36">
        <v>3.8836108674617356E-2</v>
      </c>
      <c r="AD4" s="7">
        <v>4.2628385483856987E-2</v>
      </c>
      <c r="AE4" s="7">
        <v>0.10456976171620577</v>
      </c>
      <c r="AF4" s="7">
        <v>6.1110971999731262E-4</v>
      </c>
      <c r="AG4" s="7">
        <v>0.74186646330514394</v>
      </c>
      <c r="AH4" s="7">
        <v>9.9181273864465291E-2</v>
      </c>
      <c r="AI4" s="16">
        <v>1.0276931027642866</v>
      </c>
      <c r="AJ4" s="36">
        <v>75.773028980464588</v>
      </c>
      <c r="AK4" s="7">
        <v>8.7626694160366725E-2</v>
      </c>
      <c r="AL4" s="7">
        <f t="shared" ref="AL4:AL66" si="1">S4/R4</f>
        <v>0.32356980883360842</v>
      </c>
      <c r="AM4" s="7">
        <v>0.66898898881193947</v>
      </c>
      <c r="AN4" s="7">
        <v>0.62543956169153925</v>
      </c>
      <c r="AO4" s="16">
        <f t="shared" ref="AO4:AO66" si="2">Q4/T4</f>
        <v>0.22367241113369762</v>
      </c>
    </row>
    <row r="5" spans="1:41">
      <c r="A5" s="31" t="s">
        <v>31</v>
      </c>
      <c r="B5" s="6" t="s">
        <v>38</v>
      </c>
      <c r="C5" s="6" t="s">
        <v>49</v>
      </c>
      <c r="D5" s="32" t="s">
        <v>391</v>
      </c>
      <c r="E5" s="21">
        <v>46.89</v>
      </c>
      <c r="F5" s="8">
        <v>2.14</v>
      </c>
      <c r="G5" s="8">
        <v>7.3</v>
      </c>
      <c r="H5" s="8">
        <v>7.93</v>
      </c>
      <c r="I5" s="8">
        <v>0.1583</v>
      </c>
      <c r="J5" s="8">
        <v>12.78</v>
      </c>
      <c r="K5" s="8">
        <v>21.89</v>
      </c>
      <c r="L5" s="8">
        <v>0.49640000000000001</v>
      </c>
      <c r="M5" s="8">
        <v>5.1999999999999998E-3</v>
      </c>
      <c r="N5" s="8">
        <v>3.39E-2</v>
      </c>
      <c r="O5" s="17">
        <f t="shared" si="0"/>
        <v>99.623799999999989</v>
      </c>
      <c r="P5" s="21">
        <v>1.7616624764693045</v>
      </c>
      <c r="Q5" s="8">
        <v>6.0476370424999246E-2</v>
      </c>
      <c r="R5" s="8">
        <v>0.23833752353069548</v>
      </c>
      <c r="S5" s="8">
        <v>8.4900354161611957E-2</v>
      </c>
      <c r="T5" s="8">
        <v>0.32323787769230744</v>
      </c>
      <c r="U5" s="8">
        <v>0.24915617355434921</v>
      </c>
      <c r="V5" s="8">
        <v>5.037424070736686E-3</v>
      </c>
      <c r="W5" s="8">
        <v>0.71578380922138829</v>
      </c>
      <c r="X5" s="8">
        <v>0.88117338059962425</v>
      </c>
      <c r="Y5" s="8">
        <v>3.6159413813768949E-2</v>
      </c>
      <c r="Z5" s="8">
        <v>2.4923231723535924E-4</v>
      </c>
      <c r="AA5" s="8">
        <v>1.006919440886641E-3</v>
      </c>
      <c r="AB5" s="17">
        <v>4.0339430776045999</v>
      </c>
      <c r="AC5" s="21">
        <v>3.6159413813768949E-2</v>
      </c>
      <c r="AD5" s="8">
        <v>4.8740940347843008E-2</v>
      </c>
      <c r="AE5" s="8">
        <v>9.4798291591426234E-2</v>
      </c>
      <c r="AF5" s="8">
        <v>5.034597204433205E-4</v>
      </c>
      <c r="AG5" s="8">
        <v>0.73713068893991163</v>
      </c>
      <c r="AH5" s="8">
        <v>0.11390464691791291</v>
      </c>
      <c r="AI5" s="17">
        <v>1.0312374413313061</v>
      </c>
      <c r="AJ5" s="21">
        <v>74.172648585930986</v>
      </c>
      <c r="AK5" s="8">
        <v>0.10097240427523957</v>
      </c>
      <c r="AL5" s="8">
        <f t="shared" si="1"/>
        <v>0.35621899944209851</v>
      </c>
      <c r="AM5" s="8">
        <v>0.66624123434282378</v>
      </c>
      <c r="AN5" s="8">
        <v>0.68139989127320877</v>
      </c>
      <c r="AO5" s="17">
        <f t="shared" si="2"/>
        <v>0.18709555593161997</v>
      </c>
    </row>
    <row r="6" spans="1:41">
      <c r="A6" s="31" t="s">
        <v>31</v>
      </c>
      <c r="B6" s="6" t="s">
        <v>38</v>
      </c>
      <c r="C6" s="6" t="s">
        <v>50</v>
      </c>
      <c r="D6" s="32" t="s">
        <v>391</v>
      </c>
      <c r="E6" s="21">
        <v>46.59</v>
      </c>
      <c r="F6" s="8">
        <v>2.25</v>
      </c>
      <c r="G6" s="8">
        <v>7.37</v>
      </c>
      <c r="H6" s="8">
        <v>7.58</v>
      </c>
      <c r="I6" s="8">
        <v>0.1429</v>
      </c>
      <c r="J6" s="8">
        <v>12.73</v>
      </c>
      <c r="K6" s="8">
        <v>21.94</v>
      </c>
      <c r="L6" s="8">
        <v>0.47749999999999998</v>
      </c>
      <c r="M6" s="8">
        <v>3.3E-3</v>
      </c>
      <c r="N6" s="8">
        <v>3.78E-2</v>
      </c>
      <c r="O6" s="17">
        <f t="shared" si="0"/>
        <v>99.121499999999997</v>
      </c>
      <c r="P6" s="21">
        <v>1.7575711914431962</v>
      </c>
      <c r="Q6" s="8">
        <v>6.3845781456719888E-2</v>
      </c>
      <c r="R6" s="8">
        <v>0.24242880855680382</v>
      </c>
      <c r="S6" s="8">
        <v>8.5247179849835486E-2</v>
      </c>
      <c r="T6" s="8">
        <v>0.32767598840663931</v>
      </c>
      <c r="U6" s="8">
        <v>0.23913624999575497</v>
      </c>
      <c r="V6" s="8">
        <v>4.5660174903773519E-3</v>
      </c>
      <c r="W6" s="8">
        <v>0.71590791533775433</v>
      </c>
      <c r="X6" s="8">
        <v>0.88680876001686004</v>
      </c>
      <c r="Y6" s="8">
        <v>3.4925346883987289E-2</v>
      </c>
      <c r="Z6" s="8">
        <v>1.5881543019824026E-4</v>
      </c>
      <c r="AA6" s="8">
        <v>1.1273650615791584E-3</v>
      </c>
      <c r="AB6" s="17">
        <v>4.0317234315230666</v>
      </c>
      <c r="AC6" s="21">
        <v>3.4925346883987289E-2</v>
      </c>
      <c r="AD6" s="8">
        <v>5.0321832965848197E-2</v>
      </c>
      <c r="AE6" s="8">
        <v>9.6053487795477815E-2</v>
      </c>
      <c r="AF6" s="8">
        <v>5.636825307895792E-4</v>
      </c>
      <c r="AG6" s="8">
        <v>0.73986975672474442</v>
      </c>
      <c r="AH6" s="8">
        <v>0.10758720430438246</v>
      </c>
      <c r="AI6" s="17">
        <v>1.0293213112052297</v>
      </c>
      <c r="AJ6" s="21">
        <v>74.954389420558172</v>
      </c>
      <c r="AK6" s="8">
        <v>9.4421451456799588E-2</v>
      </c>
      <c r="AL6" s="8">
        <f t="shared" si="1"/>
        <v>0.35163799367458881</v>
      </c>
      <c r="AM6" s="8">
        <v>0.66878770630567197</v>
      </c>
      <c r="AN6" s="8">
        <v>0.65246576307386095</v>
      </c>
      <c r="AO6" s="17">
        <f t="shared" si="2"/>
        <v>0.19484424771914796</v>
      </c>
    </row>
    <row r="7" spans="1:41">
      <c r="A7" s="33" t="s">
        <v>31</v>
      </c>
      <c r="B7" s="10" t="s">
        <v>38</v>
      </c>
      <c r="C7" s="10" t="s">
        <v>51</v>
      </c>
      <c r="D7" s="37" t="s">
        <v>391</v>
      </c>
      <c r="E7" s="22">
        <v>45.77</v>
      </c>
      <c r="F7" s="9">
        <v>2.33</v>
      </c>
      <c r="G7" s="9">
        <v>7.19</v>
      </c>
      <c r="H7" s="9">
        <v>9.11</v>
      </c>
      <c r="I7" s="9">
        <v>0.2283</v>
      </c>
      <c r="J7" s="9">
        <v>11.39</v>
      </c>
      <c r="K7" s="9">
        <v>21.85</v>
      </c>
      <c r="L7" s="9">
        <v>0.69299999999999995</v>
      </c>
      <c r="M7" s="9">
        <v>1.24E-2</v>
      </c>
      <c r="N7" s="9">
        <v>0</v>
      </c>
      <c r="O7" s="18">
        <f t="shared" si="0"/>
        <v>98.573700000000002</v>
      </c>
      <c r="P7" s="22">
        <v>1.7532047645370854</v>
      </c>
      <c r="Q7" s="9">
        <v>6.7133165345271445E-2</v>
      </c>
      <c r="R7" s="9">
        <v>0.2467952354629146</v>
      </c>
      <c r="S7" s="9">
        <v>7.7796557979184888E-2</v>
      </c>
      <c r="T7" s="9">
        <v>0.32459179344209949</v>
      </c>
      <c r="U7" s="9">
        <v>0.29182742346473389</v>
      </c>
      <c r="V7" s="9">
        <v>7.4070072253730008E-3</v>
      </c>
      <c r="W7" s="9">
        <v>0.65040519198378333</v>
      </c>
      <c r="X7" s="9">
        <v>0.89676016332793496</v>
      </c>
      <c r="Y7" s="9">
        <v>5.1467384885684642E-2</v>
      </c>
      <c r="Z7" s="9">
        <v>6.0594325493692699E-4</v>
      </c>
      <c r="AA7" s="9">
        <v>0</v>
      </c>
      <c r="AB7" s="18">
        <v>4.0434028374669024</v>
      </c>
      <c r="AC7" s="22">
        <v>5.1467384885684642E-2</v>
      </c>
      <c r="AD7" s="9">
        <v>2.6329173093500247E-2</v>
      </c>
      <c r="AE7" s="9">
        <v>0.11023303118470718</v>
      </c>
      <c r="AF7" s="9">
        <v>0</v>
      </c>
      <c r="AG7" s="9">
        <v>0.76019795904972753</v>
      </c>
      <c r="AH7" s="9">
        <v>9.1017328199394842E-2</v>
      </c>
      <c r="AI7" s="18">
        <v>1.0392448764130144</v>
      </c>
      <c r="AJ7" s="22">
        <v>69.02088890766845</v>
      </c>
      <c r="AK7" s="9">
        <v>0.12881082359063711</v>
      </c>
      <c r="AL7" s="9">
        <f t="shared" si="1"/>
        <v>0.31522714704464061</v>
      </c>
      <c r="AM7" s="9">
        <v>0.62529501898420958</v>
      </c>
      <c r="AN7" s="9">
        <v>0.79016998078798151</v>
      </c>
      <c r="AO7" s="18">
        <f t="shared" si="2"/>
        <v>0.20682335999122117</v>
      </c>
    </row>
    <row r="8" spans="1:41">
      <c r="A8" s="34" t="s">
        <v>31</v>
      </c>
      <c r="B8" s="5" t="s">
        <v>39</v>
      </c>
      <c r="C8" s="5" t="s">
        <v>65</v>
      </c>
      <c r="D8" s="13" t="s">
        <v>392</v>
      </c>
      <c r="E8" s="36">
        <v>50.02</v>
      </c>
      <c r="F8" s="7">
        <v>1.3742000000000001</v>
      </c>
      <c r="G8" s="7">
        <v>4.0599999999999996</v>
      </c>
      <c r="H8" s="7">
        <v>8.2899999999999991</v>
      </c>
      <c r="I8" s="7">
        <v>0.33900000000000002</v>
      </c>
      <c r="J8" s="7">
        <v>12.83</v>
      </c>
      <c r="K8" s="7">
        <v>21.88</v>
      </c>
      <c r="L8" s="7">
        <v>0.6532</v>
      </c>
      <c r="M8" s="7">
        <v>7.0000000000000001E-3</v>
      </c>
      <c r="N8" s="7">
        <v>0</v>
      </c>
      <c r="O8" s="16">
        <f t="shared" si="0"/>
        <v>99.453400000000002</v>
      </c>
      <c r="P8" s="36">
        <v>1.8791279072719522</v>
      </c>
      <c r="Q8" s="7">
        <v>3.8832206916917904E-2</v>
      </c>
      <c r="R8" s="7">
        <v>0.12087209272804778</v>
      </c>
      <c r="S8" s="7">
        <v>5.8888960460247053E-2</v>
      </c>
      <c r="T8" s="7">
        <v>0.17976105318829483</v>
      </c>
      <c r="U8" s="7">
        <v>0.26044929101495484</v>
      </c>
      <c r="V8" s="7">
        <v>1.0786920555127984E-2</v>
      </c>
      <c r="W8" s="7">
        <v>0.71853488312076286</v>
      </c>
      <c r="X8" s="7">
        <v>0.88071036783941681</v>
      </c>
      <c r="Y8" s="7">
        <v>4.7577976609769188E-2</v>
      </c>
      <c r="Z8" s="7">
        <v>3.3548200934170521E-4</v>
      </c>
      <c r="AA8" s="7">
        <v>0</v>
      </c>
      <c r="AB8" s="16">
        <v>4.0161160885265383</v>
      </c>
      <c r="AC8" s="36">
        <v>4.7577976609769188E-2</v>
      </c>
      <c r="AD8" s="7">
        <v>1.1310983850477865E-2</v>
      </c>
      <c r="AE8" s="7">
        <v>5.4780554438784955E-2</v>
      </c>
      <c r="AF8" s="7">
        <v>0</v>
      </c>
      <c r="AG8" s="7">
        <v>0.81461882955015397</v>
      </c>
      <c r="AH8" s="7">
        <v>8.2182672292781866E-2</v>
      </c>
      <c r="AI8" s="16">
        <v>1.0104710167419677</v>
      </c>
      <c r="AJ8" s="36">
        <v>73.389386717478374</v>
      </c>
      <c r="AK8" s="7">
        <v>4.8154251036457651E-2</v>
      </c>
      <c r="AL8" s="7">
        <f t="shared" si="1"/>
        <v>0.48720063607024949</v>
      </c>
      <c r="AM8" s="7">
        <v>0.68350189905735892</v>
      </c>
      <c r="AN8" s="7">
        <v>0.22682701885703532</v>
      </c>
      <c r="AO8" s="16">
        <f t="shared" si="2"/>
        <v>0.2160212472511619</v>
      </c>
    </row>
    <row r="9" spans="1:41">
      <c r="A9" s="31" t="s">
        <v>31</v>
      </c>
      <c r="B9" s="6" t="s">
        <v>39</v>
      </c>
      <c r="C9" s="6" t="s">
        <v>66</v>
      </c>
      <c r="D9" s="14" t="s">
        <v>392</v>
      </c>
      <c r="E9" s="21">
        <v>47.55</v>
      </c>
      <c r="F9" s="8">
        <v>2.2400000000000002</v>
      </c>
      <c r="G9" s="8">
        <v>6.87</v>
      </c>
      <c r="H9" s="8">
        <v>8.8000000000000007</v>
      </c>
      <c r="I9" s="8">
        <v>0.22650000000000001</v>
      </c>
      <c r="J9" s="8">
        <v>11.77</v>
      </c>
      <c r="K9" s="8">
        <v>21.77</v>
      </c>
      <c r="L9" s="8">
        <v>0.61520000000000008</v>
      </c>
      <c r="M9" s="8">
        <v>6.5000000000000006E-3</v>
      </c>
      <c r="N9" s="8">
        <v>1.6900000000000002E-2</v>
      </c>
      <c r="O9" s="17">
        <f t="shared" si="0"/>
        <v>99.865099999999998</v>
      </c>
      <c r="P9" s="21">
        <v>1.7869377883318012</v>
      </c>
      <c r="Q9" s="8">
        <v>6.3319343576348969E-2</v>
      </c>
      <c r="R9" s="8">
        <v>0.21306221166819883</v>
      </c>
      <c r="S9" s="8">
        <v>9.1217197318435805E-2</v>
      </c>
      <c r="T9" s="8">
        <v>0.30427940898663464</v>
      </c>
      <c r="U9" s="8">
        <v>0.27656522902793368</v>
      </c>
      <c r="V9" s="8">
        <v>7.2096178454842926E-3</v>
      </c>
      <c r="W9" s="8">
        <v>0.6593923739030606</v>
      </c>
      <c r="X9" s="8">
        <v>0.87657781894882691</v>
      </c>
      <c r="Y9" s="8">
        <v>4.4825214441660335E-2</v>
      </c>
      <c r="Z9" s="8">
        <v>3.1162393611679006E-4</v>
      </c>
      <c r="AA9" s="8">
        <v>5.0210919303510574E-4</v>
      </c>
      <c r="AB9" s="17">
        <v>4.0199205281909025</v>
      </c>
      <c r="AC9" s="21">
        <v>4.4825214441660335E-2</v>
      </c>
      <c r="AD9" s="8">
        <v>4.639198287677547E-2</v>
      </c>
      <c r="AE9" s="8">
        <v>8.3335114395711674E-2</v>
      </c>
      <c r="AF9" s="8">
        <v>2.5105459651755287E-4</v>
      </c>
      <c r="AG9" s="8">
        <v>0.74659966707982217</v>
      </c>
      <c r="AH9" s="8">
        <v>9.4678967925586055E-2</v>
      </c>
      <c r="AI9" s="17">
        <v>1.0160820013160734</v>
      </c>
      <c r="AJ9" s="21">
        <v>70.444080981898651</v>
      </c>
      <c r="AK9" s="8">
        <v>5.9465438835033524E-2</v>
      </c>
      <c r="AL9" s="8">
        <f t="shared" si="1"/>
        <v>0.42812470876106407</v>
      </c>
      <c r="AM9" s="8">
        <v>0.61817816958262728</v>
      </c>
      <c r="AN9" s="8">
        <v>0.27390832014253247</v>
      </c>
      <c r="AO9" s="17">
        <f t="shared" si="2"/>
        <v>0.20809605154429048</v>
      </c>
    </row>
    <row r="10" spans="1:41">
      <c r="A10" s="31" t="s">
        <v>31</v>
      </c>
      <c r="B10" s="6" t="s">
        <v>39</v>
      </c>
      <c r="C10" s="6" t="s">
        <v>67</v>
      </c>
      <c r="D10" s="14" t="s">
        <v>392</v>
      </c>
      <c r="E10" s="21">
        <v>49.86</v>
      </c>
      <c r="F10" s="8">
        <v>1.4990000000000001</v>
      </c>
      <c r="G10" s="8">
        <v>4.46</v>
      </c>
      <c r="H10" s="8">
        <v>7.78</v>
      </c>
      <c r="I10" s="8">
        <v>0.33169999999999999</v>
      </c>
      <c r="J10" s="8">
        <v>13.07</v>
      </c>
      <c r="K10" s="8">
        <v>21.93</v>
      </c>
      <c r="L10" s="8">
        <v>0.55649999999999999</v>
      </c>
      <c r="M10" s="8">
        <v>2.8400000000000002E-2</v>
      </c>
      <c r="N10" s="8">
        <v>3.0200000000000001E-2</v>
      </c>
      <c r="O10" s="17">
        <f t="shared" si="0"/>
        <v>99.5458</v>
      </c>
      <c r="P10" s="21">
        <v>1.8671632465510808</v>
      </c>
      <c r="Q10" s="8">
        <v>4.2224170125529217E-2</v>
      </c>
      <c r="R10" s="8">
        <v>0.13283675344891921</v>
      </c>
      <c r="S10" s="8">
        <v>6.4007069027922053E-2</v>
      </c>
      <c r="T10" s="8">
        <v>0.19684382247684126</v>
      </c>
      <c r="U10" s="8">
        <v>0.24364954624316229</v>
      </c>
      <c r="V10" s="8">
        <v>1.052108706291421E-2</v>
      </c>
      <c r="W10" s="8">
        <v>0.72964926454286305</v>
      </c>
      <c r="X10" s="8">
        <v>0.8799171530423201</v>
      </c>
      <c r="Y10" s="8">
        <v>4.0405670878835301E-2</v>
      </c>
      <c r="Z10" s="8">
        <v>1.3567720753167151E-3</v>
      </c>
      <c r="AA10" s="8">
        <v>8.9410704212131641E-4</v>
      </c>
      <c r="AB10" s="17">
        <v>4.0126248400409841</v>
      </c>
      <c r="AC10" s="21">
        <v>4.0405670878835301E-2</v>
      </c>
      <c r="AD10" s="8">
        <v>2.3601398149086752E-2</v>
      </c>
      <c r="AE10" s="8">
        <v>5.4617677649916228E-2</v>
      </c>
      <c r="AF10" s="8">
        <v>4.4705352106065821E-4</v>
      </c>
      <c r="AG10" s="8">
        <v>0.80125102372225643</v>
      </c>
      <c r="AH10" s="8">
        <v>8.6023893531884443E-2</v>
      </c>
      <c r="AI10" s="17">
        <v>1.0063467174530398</v>
      </c>
      <c r="AJ10" s="21">
        <v>74.960301942313237</v>
      </c>
      <c r="AK10" s="8">
        <v>3.7755356289491004E-2</v>
      </c>
      <c r="AL10" s="8">
        <f t="shared" si="1"/>
        <v>0.48184758634992692</v>
      </c>
      <c r="AM10" s="8">
        <v>0.68861718462813126</v>
      </c>
      <c r="AN10" s="8">
        <v>0.18337261628405552</v>
      </c>
      <c r="AO10" s="17">
        <f t="shared" si="2"/>
        <v>0.214505944836023</v>
      </c>
    </row>
    <row r="11" spans="1:41">
      <c r="A11" s="31" t="s">
        <v>31</v>
      </c>
      <c r="B11" s="6" t="s">
        <v>39</v>
      </c>
      <c r="C11" s="6" t="s">
        <v>68</v>
      </c>
      <c r="D11" s="14" t="s">
        <v>392</v>
      </c>
      <c r="E11" s="21">
        <v>48.42</v>
      </c>
      <c r="F11" s="8">
        <v>1.98</v>
      </c>
      <c r="G11" s="8">
        <v>5.78</v>
      </c>
      <c r="H11" s="8">
        <v>8.01</v>
      </c>
      <c r="I11" s="8">
        <v>0.29949999999999999</v>
      </c>
      <c r="J11" s="8">
        <v>12.47</v>
      </c>
      <c r="K11" s="8">
        <v>21.94</v>
      </c>
      <c r="L11" s="8">
        <v>0.63740000000000008</v>
      </c>
      <c r="M11" s="8">
        <v>3.2399999999999998E-2</v>
      </c>
      <c r="N11" s="8">
        <v>4.3400000000000001E-2</v>
      </c>
      <c r="O11" s="17">
        <f t="shared" si="0"/>
        <v>99.61269999999999</v>
      </c>
      <c r="P11" s="21">
        <v>1.8182863798333573</v>
      </c>
      <c r="Q11" s="8">
        <v>5.5928370312344537E-2</v>
      </c>
      <c r="R11" s="8">
        <v>0.18171362016664272</v>
      </c>
      <c r="S11" s="8">
        <v>7.4099169766238038E-2</v>
      </c>
      <c r="T11" s="8">
        <v>0.25581278993288076</v>
      </c>
      <c r="U11" s="8">
        <v>0.25155097824791872</v>
      </c>
      <c r="V11" s="8">
        <v>9.5261947147133666E-3</v>
      </c>
      <c r="W11" s="8">
        <v>0.69809174026725018</v>
      </c>
      <c r="X11" s="8">
        <v>0.88276937864285221</v>
      </c>
      <c r="Y11" s="8">
        <v>4.6408410827313618E-2</v>
      </c>
      <c r="Z11" s="8">
        <v>1.5521763116191523E-3</v>
      </c>
      <c r="AA11" s="8">
        <v>1.2884862447158148E-3</v>
      </c>
      <c r="AB11" s="17">
        <v>4.0212149053349657</v>
      </c>
      <c r="AC11" s="21">
        <v>4.6408410827313618E-2</v>
      </c>
      <c r="AD11" s="8">
        <v>2.769075893892442E-2</v>
      </c>
      <c r="AE11" s="8">
        <v>7.701143061385915E-2</v>
      </c>
      <c r="AF11" s="8">
        <v>6.4424312235790741E-4</v>
      </c>
      <c r="AG11" s="8">
        <v>0.77742294596771067</v>
      </c>
      <c r="AH11" s="8">
        <v>8.6109886273729119E-2</v>
      </c>
      <c r="AI11" s="17">
        <v>1.0152876757438949</v>
      </c>
      <c r="AJ11" s="21">
        <v>73.50442727477899</v>
      </c>
      <c r="AK11" s="8">
        <v>6.3308942698347082E-2</v>
      </c>
      <c r="AL11" s="8">
        <f t="shared" si="1"/>
        <v>0.40777994350827679</v>
      </c>
      <c r="AM11" s="8">
        <v>0.66198620501729599</v>
      </c>
      <c r="AN11" s="8">
        <v>0.33631671328625912</v>
      </c>
      <c r="AO11" s="17">
        <f t="shared" si="2"/>
        <v>0.2186300783749664</v>
      </c>
    </row>
    <row r="12" spans="1:41">
      <c r="A12" s="31" t="s">
        <v>31</v>
      </c>
      <c r="B12" s="6" t="s">
        <v>39</v>
      </c>
      <c r="C12" s="6" t="s">
        <v>69</v>
      </c>
      <c r="D12" s="14" t="s">
        <v>392</v>
      </c>
      <c r="E12" s="21">
        <v>46.61</v>
      </c>
      <c r="F12" s="8">
        <v>2.94</v>
      </c>
      <c r="G12" s="8">
        <v>7.51</v>
      </c>
      <c r="H12" s="8">
        <v>8.58</v>
      </c>
      <c r="I12" s="8">
        <v>0.24610000000000001</v>
      </c>
      <c r="J12" s="8">
        <v>11.8</v>
      </c>
      <c r="K12" s="8">
        <v>21.74</v>
      </c>
      <c r="L12" s="8">
        <v>0.64890000000000003</v>
      </c>
      <c r="M12" s="8">
        <v>1.3800000000000002E-2</v>
      </c>
      <c r="N12" s="8">
        <v>0</v>
      </c>
      <c r="O12" s="17">
        <f t="shared" si="0"/>
        <v>100.08879999999999</v>
      </c>
      <c r="P12" s="21">
        <v>1.7497823523814311</v>
      </c>
      <c r="Q12" s="8">
        <v>8.301980969250998E-2</v>
      </c>
      <c r="R12" s="8">
        <v>0.25021764761856891</v>
      </c>
      <c r="S12" s="8">
        <v>8.2060500590561358E-2</v>
      </c>
      <c r="T12" s="8">
        <v>0.33227814820913026</v>
      </c>
      <c r="U12" s="8">
        <v>0.26936937028831787</v>
      </c>
      <c r="V12" s="8">
        <v>7.8253121390325104E-3</v>
      </c>
      <c r="W12" s="8">
        <v>0.66038238746928046</v>
      </c>
      <c r="X12" s="8">
        <v>0.87445528164978847</v>
      </c>
      <c r="Y12" s="8">
        <v>4.7231293629422147E-2</v>
      </c>
      <c r="Z12" s="8">
        <v>6.609103545829302E-4</v>
      </c>
      <c r="AA12" s="8">
        <v>0</v>
      </c>
      <c r="AB12" s="17">
        <v>4.0250048658134956</v>
      </c>
      <c r="AC12" s="21">
        <v>4.7231293629422147E-2</v>
      </c>
      <c r="AD12" s="8">
        <v>3.4829206961139211E-2</v>
      </c>
      <c r="AE12" s="8">
        <v>0.10769422032871484</v>
      </c>
      <c r="AF12" s="8">
        <v>0</v>
      </c>
      <c r="AG12" s="8">
        <v>0.73193185435993435</v>
      </c>
      <c r="AH12" s="8">
        <v>9.8909951698831988E-2</v>
      </c>
      <c r="AI12" s="17">
        <v>1.0205965269780424</v>
      </c>
      <c r="AJ12" s="21">
        <v>71.020885332218214</v>
      </c>
      <c r="AK12" s="8">
        <v>7.454857814222926E-2</v>
      </c>
      <c r="AL12" s="8">
        <f t="shared" si="1"/>
        <v>0.32795648656906151</v>
      </c>
      <c r="AM12" s="8">
        <v>0.61878958350017133</v>
      </c>
      <c r="AN12" s="8">
        <v>0.38265206357608972</v>
      </c>
      <c r="AO12" s="17">
        <f t="shared" si="2"/>
        <v>0.24985034417688734</v>
      </c>
    </row>
    <row r="13" spans="1:41">
      <c r="A13" s="31" t="s">
        <v>31</v>
      </c>
      <c r="B13" s="6" t="s">
        <v>39</v>
      </c>
      <c r="C13" s="6" t="s">
        <v>70</v>
      </c>
      <c r="D13" s="14" t="s">
        <v>392</v>
      </c>
      <c r="E13" s="21">
        <v>49.26</v>
      </c>
      <c r="F13" s="8">
        <v>1.6203000000000001</v>
      </c>
      <c r="G13" s="8">
        <v>5.0999999999999996</v>
      </c>
      <c r="H13" s="8">
        <v>8.23</v>
      </c>
      <c r="I13" s="8">
        <v>0.2697</v>
      </c>
      <c r="J13" s="8">
        <v>12.58</v>
      </c>
      <c r="K13" s="8">
        <v>21.97</v>
      </c>
      <c r="L13" s="8">
        <v>0.625</v>
      </c>
      <c r="M13" s="8">
        <v>4.7199999999999999E-2</v>
      </c>
      <c r="N13" s="8">
        <v>2.8300000000000002E-2</v>
      </c>
      <c r="O13" s="17">
        <f t="shared" si="0"/>
        <v>99.730500000000006</v>
      </c>
      <c r="P13" s="21">
        <v>1.8466969069571331</v>
      </c>
      <c r="Q13" s="8">
        <v>4.5690522047651803E-2</v>
      </c>
      <c r="R13" s="8">
        <v>0.15330309304286693</v>
      </c>
      <c r="S13" s="8">
        <v>7.2031726521079226E-2</v>
      </c>
      <c r="T13" s="8">
        <v>0.22533481956394616</v>
      </c>
      <c r="U13" s="8">
        <v>0.25802218195401116</v>
      </c>
      <c r="V13" s="8">
        <v>8.5638152144145128E-3</v>
      </c>
      <c r="W13" s="8">
        <v>0.70305678030992647</v>
      </c>
      <c r="X13" s="8">
        <v>0.88247905699276585</v>
      </c>
      <c r="Y13" s="8">
        <v>4.5428497063705629E-2</v>
      </c>
      <c r="Z13" s="8">
        <v>2.2573648249765593E-3</v>
      </c>
      <c r="AA13" s="8">
        <v>8.387648193678742E-4</v>
      </c>
      <c r="AB13" s="17">
        <v>4.0183687097478993</v>
      </c>
      <c r="AC13" s="21">
        <v>4.5428497063705629E-2</v>
      </c>
      <c r="AD13" s="8">
        <v>2.6603229457373596E-2</v>
      </c>
      <c r="AE13" s="8">
        <v>6.3349931792746672E-2</v>
      </c>
      <c r="AF13" s="8">
        <v>4.193824096839371E-4</v>
      </c>
      <c r="AG13" s="8">
        <v>0.79210651333296167</v>
      </c>
      <c r="AH13" s="8">
        <v>8.448622446548798E-2</v>
      </c>
      <c r="AI13" s="17">
        <v>1.0123937785219594</v>
      </c>
      <c r="AJ13" s="21">
        <v>73.146246851801223</v>
      </c>
      <c r="AK13" s="8">
        <v>5.48542288914593E-2</v>
      </c>
      <c r="AL13" s="8">
        <f t="shared" si="1"/>
        <v>0.46986479588469598</v>
      </c>
      <c r="AM13" s="8">
        <v>0.66612804427317229</v>
      </c>
      <c r="AN13" s="8">
        <v>0.26999449502043582</v>
      </c>
      <c r="AO13" s="17">
        <f t="shared" si="2"/>
        <v>0.20276725157731612</v>
      </c>
    </row>
    <row r="14" spans="1:41">
      <c r="A14" s="31" t="s">
        <v>31</v>
      </c>
      <c r="B14" s="6" t="s">
        <v>39</v>
      </c>
      <c r="C14" s="6" t="s">
        <v>71</v>
      </c>
      <c r="D14" s="14" t="s">
        <v>392</v>
      </c>
      <c r="E14" s="21">
        <v>49.17</v>
      </c>
      <c r="F14" s="8">
        <v>1.79</v>
      </c>
      <c r="G14" s="8">
        <v>5.42</v>
      </c>
      <c r="H14" s="8">
        <v>8.1300000000000008</v>
      </c>
      <c r="I14" s="8">
        <v>0.25240000000000001</v>
      </c>
      <c r="J14" s="8">
        <v>12.6</v>
      </c>
      <c r="K14" s="8">
        <v>21.73</v>
      </c>
      <c r="L14" s="8">
        <v>0.64860000000000007</v>
      </c>
      <c r="M14" s="8">
        <v>0</v>
      </c>
      <c r="N14" s="8">
        <v>5.6500000000000002E-2</v>
      </c>
      <c r="O14" s="17">
        <f t="shared" si="0"/>
        <v>99.797499999999999</v>
      </c>
      <c r="P14" s="21">
        <v>1.8393968892206669</v>
      </c>
      <c r="Q14" s="8">
        <v>5.0368352332483213E-2</v>
      </c>
      <c r="R14" s="8">
        <v>0.16060311077933309</v>
      </c>
      <c r="S14" s="8">
        <v>7.8360318048877553E-2</v>
      </c>
      <c r="T14" s="8">
        <v>0.23896342882821064</v>
      </c>
      <c r="U14" s="8">
        <v>0.25434416512260727</v>
      </c>
      <c r="V14" s="8">
        <v>7.997416547736079E-3</v>
      </c>
      <c r="W14" s="8">
        <v>0.70267472125018393</v>
      </c>
      <c r="X14" s="8">
        <v>0.87097983840183557</v>
      </c>
      <c r="Y14" s="8">
        <v>4.7043467037059306E-2</v>
      </c>
      <c r="Z14" s="8">
        <v>0</v>
      </c>
      <c r="AA14" s="8">
        <v>1.6709992069938561E-3</v>
      </c>
      <c r="AB14" s="17">
        <v>4.0134392779477768</v>
      </c>
      <c r="AC14" s="21">
        <v>4.7043467037059306E-2</v>
      </c>
      <c r="AD14" s="8">
        <v>3.1316851011818247E-2</v>
      </c>
      <c r="AE14" s="8">
        <v>6.4643129883757422E-2</v>
      </c>
      <c r="AF14" s="8">
        <v>8.3549960349692807E-4</v>
      </c>
      <c r="AG14" s="8">
        <v>0.77418435790276297</v>
      </c>
      <c r="AH14" s="8">
        <v>9.1417264235014117E-2</v>
      </c>
      <c r="AI14" s="17">
        <v>1.009440569673909</v>
      </c>
      <c r="AJ14" s="21">
        <v>73.416712647906309</v>
      </c>
      <c r="AK14" s="8">
        <v>4.0182826798810467E-2</v>
      </c>
      <c r="AL14" s="8">
        <f t="shared" si="1"/>
        <v>0.48791282851640255</v>
      </c>
      <c r="AM14" s="8">
        <v>0.65895615533662655</v>
      </c>
      <c r="AN14" s="8">
        <v>0.187628762097372</v>
      </c>
      <c r="AO14" s="17">
        <f t="shared" si="2"/>
        <v>0.21077849685816449</v>
      </c>
    </row>
    <row r="15" spans="1:41">
      <c r="A15" s="31" t="s">
        <v>31</v>
      </c>
      <c r="B15" s="6" t="s">
        <v>39</v>
      </c>
      <c r="C15" s="6" t="s">
        <v>52</v>
      </c>
      <c r="D15" s="32" t="s">
        <v>391</v>
      </c>
      <c r="E15" s="21">
        <v>49.78</v>
      </c>
      <c r="F15" s="8">
        <v>1.1348</v>
      </c>
      <c r="G15" s="8">
        <v>3.73</v>
      </c>
      <c r="H15" s="8">
        <v>9.14</v>
      </c>
      <c r="I15" s="8">
        <v>0.50819999999999999</v>
      </c>
      <c r="J15" s="8">
        <v>12</v>
      </c>
      <c r="K15" s="8">
        <v>21.57</v>
      </c>
      <c r="L15" s="8">
        <v>0.84840000000000004</v>
      </c>
      <c r="M15" s="8">
        <v>2.3E-3</v>
      </c>
      <c r="N15" s="8">
        <v>4.1399999999999999E-2</v>
      </c>
      <c r="O15" s="17">
        <f t="shared" si="0"/>
        <v>98.755099999999999</v>
      </c>
      <c r="P15" s="21">
        <v>1.8926695654575729</v>
      </c>
      <c r="Q15" s="8">
        <v>3.2454035539823178E-2</v>
      </c>
      <c r="R15" s="8">
        <v>0.10733043454242708</v>
      </c>
      <c r="S15" s="8">
        <v>5.9811588125043613E-2</v>
      </c>
      <c r="T15" s="8">
        <v>0.16714202266747069</v>
      </c>
      <c r="U15" s="8">
        <v>0.29061772324418239</v>
      </c>
      <c r="V15" s="8">
        <v>1.6365892496536881E-2</v>
      </c>
      <c r="W15" s="8">
        <v>0.68015782362167532</v>
      </c>
      <c r="X15" s="8">
        <v>0.87870518235534223</v>
      </c>
      <c r="Y15" s="8">
        <v>6.2541415098909009E-2</v>
      </c>
      <c r="Z15" s="8">
        <v>1.1155942904275505E-4</v>
      </c>
      <c r="AA15" s="8">
        <v>1.2444366815265206E-3</v>
      </c>
      <c r="AB15" s="17">
        <v>4.0220096565920826</v>
      </c>
      <c r="AC15" s="21">
        <v>5.9811588125043613E-2</v>
      </c>
      <c r="AD15" s="8">
        <v>0</v>
      </c>
      <c r="AE15" s="8">
        <v>5.3665217271213539E-2</v>
      </c>
      <c r="AF15" s="8">
        <v>6.2221834076326029E-4</v>
      </c>
      <c r="AG15" s="8">
        <v>0.82441774674336543</v>
      </c>
      <c r="AH15" s="8">
        <v>7.317890006124611E-2</v>
      </c>
      <c r="AI15" s="17">
        <v>1.011695670541632</v>
      </c>
      <c r="AJ15" s="21">
        <v>70.056279031673043</v>
      </c>
      <c r="AK15" s="8">
        <v>6.5667639229086916E-2</v>
      </c>
      <c r="AL15" s="8">
        <f t="shared" si="1"/>
        <v>0.55726587132562522</v>
      </c>
      <c r="AM15" s="8">
        <v>0.6576279699176617</v>
      </c>
      <c r="AN15" s="8">
        <v>0.29192093666735519</v>
      </c>
      <c r="AO15" s="17">
        <f t="shared" si="2"/>
        <v>0.19417041281348216</v>
      </c>
    </row>
    <row r="16" spans="1:41">
      <c r="A16" s="31" t="s">
        <v>31</v>
      </c>
      <c r="B16" s="6" t="s">
        <v>39</v>
      </c>
      <c r="C16" s="6" t="s">
        <v>63</v>
      </c>
      <c r="D16" s="32" t="s">
        <v>391</v>
      </c>
      <c r="E16" s="21">
        <v>48.43</v>
      </c>
      <c r="F16" s="8">
        <v>1.6596000000000002</v>
      </c>
      <c r="G16" s="8">
        <v>7.06</v>
      </c>
      <c r="H16" s="8">
        <v>5.42</v>
      </c>
      <c r="I16" s="8">
        <v>8.5900000000000004E-2</v>
      </c>
      <c r="J16" s="8">
        <v>13.81</v>
      </c>
      <c r="K16" s="8">
        <v>21.68</v>
      </c>
      <c r="L16" s="8">
        <v>0.44940000000000002</v>
      </c>
      <c r="M16" s="8">
        <v>0</v>
      </c>
      <c r="N16" s="8">
        <v>0.64700000000000002</v>
      </c>
      <c r="O16" s="17">
        <f t="shared" si="0"/>
        <v>99.241900000000001</v>
      </c>
      <c r="P16" s="21">
        <v>1.7996727462474247</v>
      </c>
      <c r="Q16" s="8">
        <v>4.6388675317433015E-2</v>
      </c>
      <c r="R16" s="8">
        <v>0.20032725375257532</v>
      </c>
      <c r="S16" s="8">
        <v>0.1088736019772869</v>
      </c>
      <c r="T16" s="8">
        <v>0.30920085572986222</v>
      </c>
      <c r="U16" s="8">
        <v>0.16843577973899881</v>
      </c>
      <c r="V16" s="8">
        <v>2.7036929068122214E-3</v>
      </c>
      <c r="W16" s="8">
        <v>0.76503498340326825</v>
      </c>
      <c r="X16" s="8">
        <v>0.8632001059564105</v>
      </c>
      <c r="Y16" s="8">
        <v>3.237869018978979E-2</v>
      </c>
      <c r="Z16" s="8">
        <v>0</v>
      </c>
      <c r="AA16" s="8">
        <v>1.9007977450072065E-2</v>
      </c>
      <c r="AB16" s="17">
        <v>4.0060235069400711</v>
      </c>
      <c r="AC16" s="21">
        <v>3.237869018978979E-2</v>
      </c>
      <c r="AD16" s="8">
        <v>7.6494911787497122E-2</v>
      </c>
      <c r="AE16" s="8">
        <v>6.1916170982539098E-2</v>
      </c>
      <c r="AF16" s="8">
        <v>9.5039887250360326E-3</v>
      </c>
      <c r="AG16" s="8">
        <v>0.71528503446133829</v>
      </c>
      <c r="AH16" s="8">
        <v>0.10909286434046439</v>
      </c>
      <c r="AI16" s="17">
        <v>1.0046716604866646</v>
      </c>
      <c r="AJ16" s="21">
        <v>81.95098394600717</v>
      </c>
      <c r="AK16" s="8">
        <v>1.8043349759588878E-2</v>
      </c>
      <c r="AL16" s="8">
        <f t="shared" si="1"/>
        <v>0.54347873261297219</v>
      </c>
      <c r="AM16" s="8">
        <v>0.69474708375285621</v>
      </c>
      <c r="AN16" s="8">
        <v>0.11997511950607603</v>
      </c>
      <c r="AO16" s="17">
        <f t="shared" si="2"/>
        <v>0.15002764209023131</v>
      </c>
    </row>
    <row r="17" spans="1:41">
      <c r="A17" s="31" t="s">
        <v>31</v>
      </c>
      <c r="B17" s="6" t="s">
        <v>39</v>
      </c>
      <c r="C17" s="6" t="s">
        <v>61</v>
      </c>
      <c r="D17" s="32" t="s">
        <v>391</v>
      </c>
      <c r="E17" s="21">
        <v>47.64</v>
      </c>
      <c r="F17" s="8">
        <v>1.98</v>
      </c>
      <c r="G17" s="8">
        <v>7.88</v>
      </c>
      <c r="H17" s="8">
        <v>5.82</v>
      </c>
      <c r="I17" s="8">
        <v>0.10500000000000001</v>
      </c>
      <c r="J17" s="8">
        <v>13.63</v>
      </c>
      <c r="K17" s="8">
        <v>21.58</v>
      </c>
      <c r="L17" s="8">
        <v>0.44409999999999999</v>
      </c>
      <c r="M17" s="8">
        <v>6.0000000000000001E-3</v>
      </c>
      <c r="N17" s="8">
        <v>0.1008</v>
      </c>
      <c r="O17" s="17">
        <f t="shared" si="0"/>
        <v>99.185900000000004</v>
      </c>
      <c r="P17" s="21">
        <v>1.7738556508773742</v>
      </c>
      <c r="Q17" s="8">
        <v>5.5455060981814033E-2</v>
      </c>
      <c r="R17" s="8">
        <v>0.22614434912262582</v>
      </c>
      <c r="S17" s="8">
        <v>0.11965936681802569</v>
      </c>
      <c r="T17" s="8">
        <v>0.34580371594065151</v>
      </c>
      <c r="U17" s="8">
        <v>0.18122808512535088</v>
      </c>
      <c r="V17" s="8">
        <v>3.3114709465843165E-3</v>
      </c>
      <c r="W17" s="8">
        <v>0.7565731497176531</v>
      </c>
      <c r="X17" s="8">
        <v>0.8609364588261007</v>
      </c>
      <c r="Y17" s="8">
        <v>3.2060805808300376E-2</v>
      </c>
      <c r="Z17" s="8">
        <v>2.8500751657434644E-4</v>
      </c>
      <c r="AA17" s="8">
        <v>2.9672873950137824E-3</v>
      </c>
      <c r="AB17" s="17">
        <v>4.012476693135417</v>
      </c>
      <c r="AC17" s="21">
        <v>3.2060805808300376E-2</v>
      </c>
      <c r="AD17" s="8">
        <v>8.7598561009725323E-2</v>
      </c>
      <c r="AE17" s="8">
        <v>6.9272894056450249E-2</v>
      </c>
      <c r="AF17" s="8">
        <v>1.4836436975068912E-3</v>
      </c>
      <c r="AG17" s="8">
        <v>0.70258136006241834</v>
      </c>
      <c r="AH17" s="8">
        <v>0.11760993739029285</v>
      </c>
      <c r="AI17" s="17">
        <v>1.0106072020246941</v>
      </c>
      <c r="AJ17" s="21">
        <v>80.669961125321962</v>
      </c>
      <c r="AK17" s="8">
        <v>3.7313691536487781E-2</v>
      </c>
      <c r="AL17" s="8">
        <f t="shared" si="1"/>
        <v>0.52912826379376343</v>
      </c>
      <c r="AM17" s="8">
        <v>0.68478793109326774</v>
      </c>
      <c r="AN17" s="8">
        <v>0.2592769952051226</v>
      </c>
      <c r="AO17" s="17">
        <f t="shared" si="2"/>
        <v>0.16036571738671396</v>
      </c>
    </row>
    <row r="18" spans="1:41">
      <c r="A18" s="31" t="s">
        <v>31</v>
      </c>
      <c r="B18" s="6" t="s">
        <v>39</v>
      </c>
      <c r="C18" s="6" t="s">
        <v>53</v>
      </c>
      <c r="D18" s="32" t="s">
        <v>391</v>
      </c>
      <c r="E18" s="21">
        <v>51.15</v>
      </c>
      <c r="F18" s="8">
        <v>0.80300000000000005</v>
      </c>
      <c r="G18" s="8">
        <v>2.96</v>
      </c>
      <c r="H18" s="8">
        <v>9.86</v>
      </c>
      <c r="I18" s="8">
        <v>0.64029999999999998</v>
      </c>
      <c r="J18" s="8">
        <v>11.83</v>
      </c>
      <c r="K18" s="8">
        <v>21.93</v>
      </c>
      <c r="L18" s="8">
        <v>0.85520000000000007</v>
      </c>
      <c r="M18" s="8">
        <v>4.0000000000000002E-4</v>
      </c>
      <c r="N18" s="8">
        <v>0</v>
      </c>
      <c r="O18" s="17">
        <f t="shared" si="0"/>
        <v>100.02889999999998</v>
      </c>
      <c r="P18" s="21">
        <v>1.9242461246768006</v>
      </c>
      <c r="Q18" s="8">
        <v>2.2722703509556321E-2</v>
      </c>
      <c r="R18" s="8">
        <v>7.5753875323199438E-2</v>
      </c>
      <c r="S18" s="8">
        <v>5.5485335110958239E-2</v>
      </c>
      <c r="T18" s="8">
        <v>0.13123921043415768</v>
      </c>
      <c r="U18" s="8">
        <v>0.31020435560920706</v>
      </c>
      <c r="V18" s="8">
        <v>2.0402510562661982E-2</v>
      </c>
      <c r="W18" s="8">
        <v>0.66345011350431782</v>
      </c>
      <c r="X18" s="8">
        <v>0.88394806713409901</v>
      </c>
      <c r="Y18" s="8">
        <v>6.2377765324918878E-2</v>
      </c>
      <c r="Z18" s="8">
        <v>1.9197006608241172E-5</v>
      </c>
      <c r="AA18" s="8">
        <v>0</v>
      </c>
      <c r="AB18" s="17">
        <v>4.0186100477623281</v>
      </c>
      <c r="AC18" s="21">
        <v>5.5485335110958239E-2</v>
      </c>
      <c r="AD18" s="8">
        <v>0</v>
      </c>
      <c r="AE18" s="8">
        <v>3.7876937661599719E-2</v>
      </c>
      <c r="AF18" s="8">
        <v>0</v>
      </c>
      <c r="AG18" s="8">
        <v>0.84607112947249929</v>
      </c>
      <c r="AH18" s="8">
        <v>6.379166982051282E-2</v>
      </c>
      <c r="AI18" s="17">
        <v>1.00322507206557</v>
      </c>
      <c r="AJ18" s="21">
        <v>68.132887367923161</v>
      </c>
      <c r="AK18" s="8">
        <v>5.5571595774088323E-2</v>
      </c>
      <c r="AL18" s="8">
        <f t="shared" si="1"/>
        <v>0.73244220014135686</v>
      </c>
      <c r="AM18" s="8">
        <v>0.64691869687862114</v>
      </c>
      <c r="AN18" s="8">
        <v>0.21824212960685954</v>
      </c>
      <c r="AO18" s="17">
        <f t="shared" si="2"/>
        <v>0.17313959322359862</v>
      </c>
    </row>
    <row r="19" spans="1:41">
      <c r="A19" s="31" t="s">
        <v>31</v>
      </c>
      <c r="B19" s="6" t="s">
        <v>39</v>
      </c>
      <c r="C19" s="6" t="s">
        <v>77</v>
      </c>
      <c r="D19" s="32" t="s">
        <v>391</v>
      </c>
      <c r="E19" s="21">
        <v>49.61</v>
      </c>
      <c r="F19" s="8">
        <v>1.2441</v>
      </c>
      <c r="G19" s="8">
        <v>4.0599999999999996</v>
      </c>
      <c r="H19" s="8">
        <v>10.59</v>
      </c>
      <c r="I19" s="8">
        <v>0.63850000000000007</v>
      </c>
      <c r="J19" s="8">
        <v>11.14</v>
      </c>
      <c r="K19" s="8">
        <v>21.62</v>
      </c>
      <c r="L19" s="8">
        <v>0.98170000000000002</v>
      </c>
      <c r="M19" s="8">
        <v>0</v>
      </c>
      <c r="N19" s="8">
        <v>0</v>
      </c>
      <c r="O19" s="17">
        <f t="shared" si="0"/>
        <v>99.88430000000001</v>
      </c>
      <c r="P19" s="21">
        <v>1.8792873114847872</v>
      </c>
      <c r="Q19" s="8">
        <v>3.5449386089127566E-2</v>
      </c>
      <c r="R19" s="8">
        <v>0.12071268851521277</v>
      </c>
      <c r="S19" s="8">
        <v>6.0549368154916461E-2</v>
      </c>
      <c r="T19" s="8">
        <v>0.18126205667012923</v>
      </c>
      <c r="U19" s="8">
        <v>0.3354871641671</v>
      </c>
      <c r="V19" s="8">
        <v>2.0486604488012566E-2</v>
      </c>
      <c r="W19" s="8">
        <v>0.62909711113204858</v>
      </c>
      <c r="X19" s="8">
        <v>0.87751142661155102</v>
      </c>
      <c r="Y19" s="8">
        <v>7.2102426896531666E-2</v>
      </c>
      <c r="Z19" s="8">
        <v>0</v>
      </c>
      <c r="AA19" s="8">
        <v>0</v>
      </c>
      <c r="AB19" s="17">
        <v>4.0306834875392878</v>
      </c>
      <c r="AC19" s="21">
        <v>6.0549368154916461E-2</v>
      </c>
      <c r="AD19" s="8">
        <v>0</v>
      </c>
      <c r="AE19" s="8">
        <v>6.0356344257606387E-2</v>
      </c>
      <c r="AF19" s="8">
        <v>0</v>
      </c>
      <c r="AG19" s="8">
        <v>0.81715508235394463</v>
      </c>
      <c r="AH19" s="8">
        <v>7.3714596472601979E-2</v>
      </c>
      <c r="AI19" s="17">
        <v>1.0117753912390695</v>
      </c>
      <c r="AJ19" s="21">
        <v>65.211865297461017</v>
      </c>
      <c r="AK19" s="8">
        <v>9.134973053819273E-2</v>
      </c>
      <c r="AL19" s="8">
        <f t="shared" si="1"/>
        <v>0.5015990356911465</v>
      </c>
      <c r="AM19" s="8">
        <v>0.61451747984754113</v>
      </c>
      <c r="AN19" s="8">
        <v>0.37417338742507533</v>
      </c>
      <c r="AO19" s="17">
        <f t="shared" si="2"/>
        <v>0.19556981058446407</v>
      </c>
    </row>
    <row r="20" spans="1:41">
      <c r="A20" s="31" t="s">
        <v>31</v>
      </c>
      <c r="B20" s="6" t="s">
        <v>39</v>
      </c>
      <c r="C20" s="6" t="s">
        <v>80</v>
      </c>
      <c r="D20" s="32" t="s">
        <v>391</v>
      </c>
      <c r="E20" s="21">
        <v>50.13</v>
      </c>
      <c r="F20" s="8">
        <v>1.2899</v>
      </c>
      <c r="G20" s="8">
        <v>4.09</v>
      </c>
      <c r="H20" s="8">
        <v>9.5399999999999991</v>
      </c>
      <c r="I20" s="8">
        <v>0.55910000000000004</v>
      </c>
      <c r="J20" s="8">
        <v>11.85</v>
      </c>
      <c r="K20" s="8">
        <v>21.86</v>
      </c>
      <c r="L20" s="8">
        <v>0.93300000000000005</v>
      </c>
      <c r="M20" s="8">
        <v>6.8000000000000005E-3</v>
      </c>
      <c r="N20" s="8">
        <v>1.9E-3</v>
      </c>
      <c r="O20" s="17">
        <f t="shared" si="0"/>
        <v>100.26070000000001</v>
      </c>
      <c r="P20" s="21">
        <v>1.8812696926942138</v>
      </c>
      <c r="Q20" s="8">
        <v>3.6411525213277382E-2</v>
      </c>
      <c r="R20" s="8">
        <v>0.11873030730578615</v>
      </c>
      <c r="S20" s="8">
        <v>6.2167614556486672E-2</v>
      </c>
      <c r="T20" s="8">
        <v>0.18089792186227283</v>
      </c>
      <c r="U20" s="8">
        <v>0.29940408616916503</v>
      </c>
      <c r="V20" s="8">
        <v>1.7771659091497957E-2</v>
      </c>
      <c r="W20" s="8">
        <v>0.66294919919904804</v>
      </c>
      <c r="X20" s="8">
        <v>0.87897525379858232</v>
      </c>
      <c r="Y20" s="8">
        <v>6.7886299467702568E-2</v>
      </c>
      <c r="Z20" s="8">
        <v>3.2555232977462948E-4</v>
      </c>
      <c r="AA20" s="8">
        <v>5.6371489717870584E-5</v>
      </c>
      <c r="AB20" s="17">
        <v>4.0259475613152524</v>
      </c>
      <c r="AC20" s="21">
        <v>6.2167614556486672E-2</v>
      </c>
      <c r="AD20" s="8">
        <v>0</v>
      </c>
      <c r="AE20" s="8">
        <v>5.9365153652893077E-2</v>
      </c>
      <c r="AF20" s="8">
        <v>2.8185744858935292E-5</v>
      </c>
      <c r="AG20" s="8">
        <v>0.81958191440083028</v>
      </c>
      <c r="AH20" s="8">
        <v>7.1385685483691397E-2</v>
      </c>
      <c r="AI20" s="17">
        <v>1.0125285538387603</v>
      </c>
      <c r="AJ20" s="21">
        <v>68.881119135703145</v>
      </c>
      <c r="AK20" s="8">
        <v>7.734098148096713E-2</v>
      </c>
      <c r="AL20" s="8">
        <f t="shared" si="1"/>
        <v>0.52360358502548088</v>
      </c>
      <c r="AM20" s="8">
        <v>0.64463266618609072</v>
      </c>
      <c r="AN20" s="8">
        <v>0.34828379793015479</v>
      </c>
      <c r="AO20" s="17">
        <f t="shared" si="2"/>
        <v>0.20128216420860492</v>
      </c>
    </row>
    <row r="21" spans="1:41">
      <c r="A21" s="31" t="s">
        <v>31</v>
      </c>
      <c r="B21" s="6" t="s">
        <v>39</v>
      </c>
      <c r="C21" s="6" t="s">
        <v>62</v>
      </c>
      <c r="D21" s="32" t="s">
        <v>391</v>
      </c>
      <c r="E21" s="21">
        <v>51.25</v>
      </c>
      <c r="F21" s="8">
        <v>0.86899999999999999</v>
      </c>
      <c r="G21" s="8">
        <v>2.96</v>
      </c>
      <c r="H21" s="8">
        <v>9.5399999999999991</v>
      </c>
      <c r="I21" s="8">
        <v>0.64880000000000004</v>
      </c>
      <c r="J21" s="8">
        <v>11.96</v>
      </c>
      <c r="K21" s="8">
        <v>22.2</v>
      </c>
      <c r="L21" s="8">
        <v>0.85200000000000009</v>
      </c>
      <c r="M21" s="8">
        <v>0</v>
      </c>
      <c r="N21" s="8">
        <v>1.3100000000000001E-2</v>
      </c>
      <c r="O21" s="17">
        <f t="shared" si="0"/>
        <v>100.2929</v>
      </c>
      <c r="P21" s="21">
        <v>1.9215726168740181</v>
      </c>
      <c r="Q21" s="8">
        <v>2.4508243235461202E-2</v>
      </c>
      <c r="R21" s="8">
        <v>7.8427383125981853E-2</v>
      </c>
      <c r="S21" s="8">
        <v>5.237376554038542E-2</v>
      </c>
      <c r="T21" s="8">
        <v>0.13080114866636727</v>
      </c>
      <c r="U21" s="8">
        <v>0.29913504823074472</v>
      </c>
      <c r="V21" s="8">
        <v>2.0604349109080728E-2</v>
      </c>
      <c r="W21" s="8">
        <v>0.66850191660253822</v>
      </c>
      <c r="X21" s="8">
        <v>0.89184430264051151</v>
      </c>
      <c r="Y21" s="8">
        <v>6.1936928378012596E-2</v>
      </c>
      <c r="Z21" s="8">
        <v>0</v>
      </c>
      <c r="AA21" s="8">
        <v>3.8831733974024814E-4</v>
      </c>
      <c r="AB21" s="17">
        <v>4.019292871076475</v>
      </c>
      <c r="AC21" s="21">
        <v>5.237376554038542E-2</v>
      </c>
      <c r="AD21" s="8">
        <v>0</v>
      </c>
      <c r="AE21" s="8">
        <v>3.9213691562990927E-2</v>
      </c>
      <c r="AF21" s="8">
        <v>1.9415866987012407E-4</v>
      </c>
      <c r="AG21" s="8">
        <v>0.85243645240765042</v>
      </c>
      <c r="AH21" s="8">
        <v>5.7600256212816281E-2</v>
      </c>
      <c r="AI21" s="17">
        <v>1.0018183243937133</v>
      </c>
      <c r="AJ21" s="21">
        <v>69.07882996076782</v>
      </c>
      <c r="AK21" s="8">
        <v>5.7600792065619189E-2</v>
      </c>
      <c r="AL21" s="8">
        <f t="shared" si="1"/>
        <v>0.66779947835636444</v>
      </c>
      <c r="AM21" s="8">
        <v>0.65589546380325647</v>
      </c>
      <c r="AN21" s="8">
        <v>0.23847876893387851</v>
      </c>
      <c r="AO21" s="17">
        <f t="shared" si="2"/>
        <v>0.1873702447214286</v>
      </c>
    </row>
    <row r="22" spans="1:41">
      <c r="A22" s="31" t="s">
        <v>31</v>
      </c>
      <c r="B22" s="6" t="s">
        <v>39</v>
      </c>
      <c r="C22" s="6" t="s">
        <v>55</v>
      </c>
      <c r="D22" s="32" t="s">
        <v>391</v>
      </c>
      <c r="E22" s="21">
        <v>49.19</v>
      </c>
      <c r="F22" s="8">
        <v>1.5796000000000001</v>
      </c>
      <c r="G22" s="8">
        <v>4.8100000000000005</v>
      </c>
      <c r="H22" s="8">
        <v>9.17</v>
      </c>
      <c r="I22" s="8">
        <v>0.45330000000000004</v>
      </c>
      <c r="J22" s="8">
        <v>11.73</v>
      </c>
      <c r="K22" s="8">
        <v>21.83</v>
      </c>
      <c r="L22" s="8">
        <v>0.81980000000000008</v>
      </c>
      <c r="M22" s="8">
        <v>9.0000000000000008E-4</v>
      </c>
      <c r="N22" s="8">
        <v>1.5000000000000001E-2</v>
      </c>
      <c r="O22" s="17">
        <f t="shared" si="0"/>
        <v>99.598600000000005</v>
      </c>
      <c r="P22" s="21">
        <v>1.8562028200819727</v>
      </c>
      <c r="Q22" s="8">
        <v>4.4835829046646042E-2</v>
      </c>
      <c r="R22" s="8">
        <v>0.14379717991802732</v>
      </c>
      <c r="S22" s="8">
        <v>7.012242964825896E-2</v>
      </c>
      <c r="T22" s="8">
        <v>0.21391960956628628</v>
      </c>
      <c r="U22" s="8">
        <v>0.28938361346340108</v>
      </c>
      <c r="V22" s="8">
        <v>1.4488367441649153E-2</v>
      </c>
      <c r="W22" s="8">
        <v>0.65986510600765436</v>
      </c>
      <c r="X22" s="8">
        <v>0.88262348204192143</v>
      </c>
      <c r="Y22" s="8">
        <v>5.9979612683317349E-2</v>
      </c>
      <c r="Z22" s="8">
        <v>4.3326105764627428E-5</v>
      </c>
      <c r="AA22" s="8">
        <v>4.474993627780729E-4</v>
      </c>
      <c r="AB22" s="17">
        <v>4.0217892658013907</v>
      </c>
      <c r="AC22" s="21">
        <v>5.9979612683317349E-2</v>
      </c>
      <c r="AD22" s="8">
        <v>1.0142816964941612E-2</v>
      </c>
      <c r="AE22" s="8">
        <v>6.6827181476542846E-2</v>
      </c>
      <c r="AF22" s="8">
        <v>2.2374968138903645E-4</v>
      </c>
      <c r="AG22" s="8">
        <v>0.80542973391904793</v>
      </c>
      <c r="AH22" s="8">
        <v>7.1909492776003781E-2</v>
      </c>
      <c r="AI22" s="17">
        <v>1.0145125875012426</v>
      </c>
      <c r="AJ22" s="21">
        <v>69.507318923356351</v>
      </c>
      <c r="AK22" s="8">
        <v>6.5013647492687454E-2</v>
      </c>
      <c r="AL22" s="8">
        <f t="shared" si="1"/>
        <v>0.48764815616156582</v>
      </c>
      <c r="AM22" s="8">
        <v>0.63707782174488681</v>
      </c>
      <c r="AN22" s="8">
        <v>0.28976091880841798</v>
      </c>
      <c r="AO22" s="17">
        <f t="shared" si="2"/>
        <v>0.20959195436804015</v>
      </c>
    </row>
    <row r="23" spans="1:41">
      <c r="A23" s="31" t="s">
        <v>31</v>
      </c>
      <c r="B23" s="6" t="s">
        <v>39</v>
      </c>
      <c r="C23" s="6" t="s">
        <v>57</v>
      </c>
      <c r="D23" s="32" t="s">
        <v>391</v>
      </c>
      <c r="E23" s="21">
        <v>51.17</v>
      </c>
      <c r="F23" s="8">
        <v>0.96960000000000002</v>
      </c>
      <c r="G23" s="8">
        <v>3.33</v>
      </c>
      <c r="H23" s="8">
        <v>8.66</v>
      </c>
      <c r="I23" s="8">
        <v>0.51480000000000004</v>
      </c>
      <c r="J23" s="8">
        <v>12.37</v>
      </c>
      <c r="K23" s="8">
        <v>22.15</v>
      </c>
      <c r="L23" s="8">
        <v>0.78100000000000003</v>
      </c>
      <c r="M23" s="8">
        <v>3.6000000000000003E-3</v>
      </c>
      <c r="N23" s="8">
        <v>1.7000000000000001E-2</v>
      </c>
      <c r="O23" s="17">
        <f t="shared" si="0"/>
        <v>99.966000000000008</v>
      </c>
      <c r="P23" s="21">
        <v>1.9150816116906657</v>
      </c>
      <c r="Q23" s="8">
        <v>2.729568200935659E-2</v>
      </c>
      <c r="R23" s="8">
        <v>8.4918388309334292E-2</v>
      </c>
      <c r="S23" s="8">
        <v>6.1965113578714232E-2</v>
      </c>
      <c r="T23" s="8">
        <v>0.14688350188804852</v>
      </c>
      <c r="U23" s="8">
        <v>0.27104771806025557</v>
      </c>
      <c r="V23" s="8">
        <v>1.631907485557078E-2</v>
      </c>
      <c r="W23" s="8">
        <v>0.69016052355244184</v>
      </c>
      <c r="X23" s="8">
        <v>0.88821629454682516</v>
      </c>
      <c r="Y23" s="8">
        <v>5.6672195879690052E-2</v>
      </c>
      <c r="Z23" s="8">
        <v>1.7188299423981186E-4</v>
      </c>
      <c r="AA23" s="8">
        <v>5.030062105487404E-4</v>
      </c>
      <c r="AB23" s="17">
        <v>4.0123514916876424</v>
      </c>
      <c r="AC23" s="21">
        <v>5.6672195879690052E-2</v>
      </c>
      <c r="AD23" s="8">
        <v>5.29291769902418E-3</v>
      </c>
      <c r="AE23" s="8">
        <v>3.9812735305155056E-2</v>
      </c>
      <c r="AF23" s="8">
        <v>2.515031052743702E-4</v>
      </c>
      <c r="AG23" s="8">
        <v>0.84285913843737159</v>
      </c>
      <c r="AH23" s="8">
        <v>5.9174551587662938E-2</v>
      </c>
      <c r="AI23" s="17">
        <v>1.0040630420141783</v>
      </c>
      <c r="AJ23" s="21">
        <v>71.794531904493823</v>
      </c>
      <c r="AK23" s="8">
        <v>3.6940407778024209E-2</v>
      </c>
      <c r="AL23" s="8">
        <f t="shared" si="1"/>
        <v>0.72970195045379804</v>
      </c>
      <c r="AM23" s="8">
        <v>0.66974187553265352</v>
      </c>
      <c r="AN23" s="8">
        <v>0.1577926282331388</v>
      </c>
      <c r="AO23" s="17">
        <f t="shared" si="2"/>
        <v>0.18583218440802682</v>
      </c>
    </row>
    <row r="24" spans="1:41">
      <c r="A24" s="31" t="s">
        <v>31</v>
      </c>
      <c r="B24" s="6" t="s">
        <v>39</v>
      </c>
      <c r="C24" s="6" t="s">
        <v>57</v>
      </c>
      <c r="D24" s="32" t="s">
        <v>391</v>
      </c>
      <c r="E24" s="21">
        <v>49.34</v>
      </c>
      <c r="F24" s="8">
        <v>1.5897000000000001</v>
      </c>
      <c r="G24" s="8">
        <v>4.58</v>
      </c>
      <c r="H24" s="8">
        <v>9.19</v>
      </c>
      <c r="I24" s="8">
        <v>0.4783</v>
      </c>
      <c r="J24" s="8">
        <v>11.83</v>
      </c>
      <c r="K24" s="8">
        <v>21.94</v>
      </c>
      <c r="L24" s="8">
        <v>0.86270000000000002</v>
      </c>
      <c r="M24" s="8">
        <v>1.0800000000000001E-2</v>
      </c>
      <c r="N24" s="8">
        <v>0</v>
      </c>
      <c r="O24" s="17">
        <f t="shared" si="0"/>
        <v>99.821500000000015</v>
      </c>
      <c r="P24" s="21">
        <v>1.8590157303464707</v>
      </c>
      <c r="Q24" s="8">
        <v>4.5053503389629539E-2</v>
      </c>
      <c r="R24" s="8">
        <v>0.14098426965352928</v>
      </c>
      <c r="S24" s="8">
        <v>6.2394826433772504E-2</v>
      </c>
      <c r="T24" s="8">
        <v>0.20337909608730179</v>
      </c>
      <c r="U24" s="8">
        <v>0.2895712393445754</v>
      </c>
      <c r="V24" s="8">
        <v>1.5264037606953157E-2</v>
      </c>
      <c r="W24" s="8">
        <v>0.66447280266804387</v>
      </c>
      <c r="X24" s="8">
        <v>0.88571434594246967</v>
      </c>
      <c r="Y24" s="8">
        <v>6.3021807517163728E-2</v>
      </c>
      <c r="Z24" s="8">
        <v>5.1911815244683461E-4</v>
      </c>
      <c r="AA24" s="8">
        <v>0</v>
      </c>
      <c r="AB24" s="17">
        <v>4.0260116810550546</v>
      </c>
      <c r="AC24" s="21">
        <v>6.2394826433772504E-2</v>
      </c>
      <c r="AD24" s="8">
        <v>0</v>
      </c>
      <c r="AE24" s="8">
        <v>7.0492134826764641E-2</v>
      </c>
      <c r="AF24" s="8">
        <v>0</v>
      </c>
      <c r="AG24" s="8">
        <v>0.81522221111570503</v>
      </c>
      <c r="AH24" s="8">
        <v>6.9410915448457122E-2</v>
      </c>
      <c r="AI24" s="17">
        <v>1.0175200878246993</v>
      </c>
      <c r="AJ24" s="21">
        <v>69.640899995354459</v>
      </c>
      <c r="AK24" s="8">
        <v>7.7530866124773112E-2</v>
      </c>
      <c r="AL24" s="8">
        <f t="shared" si="1"/>
        <v>0.44256587339217784</v>
      </c>
      <c r="AM24" s="8">
        <v>0.64552524166938219</v>
      </c>
      <c r="AN24" s="8">
        <v>0.36564199990538671</v>
      </c>
      <c r="AO24" s="17">
        <f t="shared" si="2"/>
        <v>0.22152474987050799</v>
      </c>
    </row>
    <row r="25" spans="1:41">
      <c r="A25" s="31" t="s">
        <v>31</v>
      </c>
      <c r="B25" s="6" t="s">
        <v>39</v>
      </c>
      <c r="C25" s="6" t="s">
        <v>74</v>
      </c>
      <c r="D25" s="32" t="s">
        <v>391</v>
      </c>
      <c r="E25" s="21">
        <v>48.87</v>
      </c>
      <c r="F25" s="8">
        <v>1.7200000000000002</v>
      </c>
      <c r="G25" s="8">
        <v>4.5999999999999996</v>
      </c>
      <c r="H25" s="8">
        <v>9.8699999999999992</v>
      </c>
      <c r="I25" s="8">
        <v>0.55259999999999998</v>
      </c>
      <c r="J25" s="8">
        <v>11.47</v>
      </c>
      <c r="K25" s="8">
        <v>21.67</v>
      </c>
      <c r="L25" s="8">
        <v>0.93210000000000004</v>
      </c>
      <c r="M25" s="8">
        <v>0</v>
      </c>
      <c r="N25" s="8">
        <v>0</v>
      </c>
      <c r="O25" s="17">
        <f t="shared" si="0"/>
        <v>99.684700000000007</v>
      </c>
      <c r="P25" s="21">
        <v>1.8511016637100823</v>
      </c>
      <c r="Q25" s="8">
        <v>4.9005616035332572E-2</v>
      </c>
      <c r="R25" s="8">
        <v>0.14889833628991767</v>
      </c>
      <c r="S25" s="8">
        <v>5.6455433151229389E-2</v>
      </c>
      <c r="T25" s="8">
        <v>0.20535376944114705</v>
      </c>
      <c r="U25" s="8">
        <v>0.31265190471058879</v>
      </c>
      <c r="V25" s="8">
        <v>1.7728987740398251E-2</v>
      </c>
      <c r="W25" s="8">
        <v>0.64767911874949968</v>
      </c>
      <c r="X25" s="8">
        <v>0.87946787389699677</v>
      </c>
      <c r="Y25" s="8">
        <v>6.8453802499932673E-2</v>
      </c>
      <c r="Z25" s="8">
        <v>0</v>
      </c>
      <c r="AA25" s="8">
        <v>0</v>
      </c>
      <c r="AB25" s="17">
        <v>4.0314427367839789</v>
      </c>
      <c r="AC25" s="21">
        <v>5.6455433151229389E-2</v>
      </c>
      <c r="AD25" s="8">
        <v>0</v>
      </c>
      <c r="AE25" s="8">
        <v>7.4449168144958833E-2</v>
      </c>
      <c r="AF25" s="8">
        <v>0</v>
      </c>
      <c r="AG25" s="8">
        <v>0.80501870575203793</v>
      </c>
      <c r="AH25" s="8">
        <v>7.765615885402527E-2</v>
      </c>
      <c r="AI25" s="17">
        <v>1.0135794659022515</v>
      </c>
      <c r="AJ25" s="21">
        <v>67.435922047195191</v>
      </c>
      <c r="AK25" s="8">
        <v>9.3592509194051487E-2</v>
      </c>
      <c r="AL25" s="8">
        <f t="shared" si="1"/>
        <v>0.3791542240022473</v>
      </c>
      <c r="AM25" s="8">
        <v>0.63003758171589785</v>
      </c>
      <c r="AN25" s="8">
        <v>0.42724718094543435</v>
      </c>
      <c r="AO25" s="17">
        <f t="shared" si="2"/>
        <v>0.23863996345768193</v>
      </c>
    </row>
    <row r="26" spans="1:41">
      <c r="A26" s="31" t="s">
        <v>31</v>
      </c>
      <c r="B26" s="6" t="s">
        <v>39</v>
      </c>
      <c r="C26" s="6" t="s">
        <v>56</v>
      </c>
      <c r="D26" s="32" t="s">
        <v>391</v>
      </c>
      <c r="E26" s="21">
        <v>50.91</v>
      </c>
      <c r="F26" s="8">
        <v>1.0288999999999999</v>
      </c>
      <c r="G26" s="8">
        <v>3.43</v>
      </c>
      <c r="H26" s="8">
        <v>9.07</v>
      </c>
      <c r="I26" s="8">
        <v>0.53180000000000005</v>
      </c>
      <c r="J26" s="8">
        <v>11.95</v>
      </c>
      <c r="K26" s="8">
        <v>22.08</v>
      </c>
      <c r="L26" s="8">
        <v>0.81950000000000001</v>
      </c>
      <c r="M26" s="8">
        <v>0</v>
      </c>
      <c r="N26" s="8">
        <v>1.6900000000000002E-2</v>
      </c>
      <c r="O26" s="17">
        <f t="shared" si="0"/>
        <v>99.837100000000007</v>
      </c>
      <c r="P26" s="21">
        <v>1.9120649531813805</v>
      </c>
      <c r="Q26" s="8">
        <v>2.9067132168242159E-2</v>
      </c>
      <c r="R26" s="8">
        <v>8.7935046818619522E-2</v>
      </c>
      <c r="S26" s="8">
        <v>6.3892501632304033E-2</v>
      </c>
      <c r="T26" s="8">
        <v>0.15182754845092356</v>
      </c>
      <c r="U26" s="8">
        <v>0.28488056715513238</v>
      </c>
      <c r="V26" s="8">
        <v>1.691737609007259E-2</v>
      </c>
      <c r="W26" s="8">
        <v>0.66907683685272845</v>
      </c>
      <c r="X26" s="8">
        <v>0.888529291737432</v>
      </c>
      <c r="Y26" s="8">
        <v>5.9675441332726217E-2</v>
      </c>
      <c r="Z26" s="8">
        <v>0</v>
      </c>
      <c r="AA26" s="8">
        <v>5.0180941509484205E-4</v>
      </c>
      <c r="AB26" s="17">
        <v>4.0125409563837326</v>
      </c>
      <c r="AC26" s="21">
        <v>5.9675441332726217E-2</v>
      </c>
      <c r="AD26" s="8">
        <v>4.2170602995778156E-3</v>
      </c>
      <c r="AE26" s="8">
        <v>4.1858993259520853E-2</v>
      </c>
      <c r="AF26" s="8">
        <v>2.5090470754742102E-4</v>
      </c>
      <c r="AG26" s="8">
        <v>0.84220233347078599</v>
      </c>
      <c r="AH26" s="8">
        <v>5.5877535268537448E-2</v>
      </c>
      <c r="AI26" s="17">
        <v>1.0040822683386956</v>
      </c>
      <c r="AJ26" s="21">
        <v>70.129915636555737</v>
      </c>
      <c r="AK26" s="8">
        <v>3.7505281127502954E-2</v>
      </c>
      <c r="AL26" s="8">
        <f t="shared" si="1"/>
        <v>0.72658745225999377</v>
      </c>
      <c r="AM26" s="8">
        <v>0.65134081600710292</v>
      </c>
      <c r="AN26" s="8">
        <v>0.15161288635483974</v>
      </c>
      <c r="AO26" s="17">
        <f t="shared" si="2"/>
        <v>0.19144834033619243</v>
      </c>
    </row>
    <row r="27" spans="1:41">
      <c r="A27" s="31" t="s">
        <v>31</v>
      </c>
      <c r="B27" s="6" t="s">
        <v>39</v>
      </c>
      <c r="C27" s="6" t="s">
        <v>72</v>
      </c>
      <c r="D27" s="32" t="s">
        <v>391</v>
      </c>
      <c r="E27" s="21">
        <v>49.51</v>
      </c>
      <c r="F27" s="8">
        <v>1.7000000000000002</v>
      </c>
      <c r="G27" s="8">
        <v>4.82</v>
      </c>
      <c r="H27" s="8">
        <v>9.19</v>
      </c>
      <c r="I27" s="8">
        <v>0.41900000000000004</v>
      </c>
      <c r="J27" s="8">
        <v>11.84</v>
      </c>
      <c r="K27" s="8">
        <v>21.85</v>
      </c>
      <c r="L27" s="8">
        <v>0.8579</v>
      </c>
      <c r="M27" s="8">
        <v>1.23E-2</v>
      </c>
      <c r="N27" s="8">
        <v>2.07E-2</v>
      </c>
      <c r="O27" s="17">
        <f t="shared" si="0"/>
        <v>100.21990000000001</v>
      </c>
      <c r="P27" s="21">
        <v>1.8558724325451028</v>
      </c>
      <c r="Q27" s="8">
        <v>4.7932887259238277E-2</v>
      </c>
      <c r="R27" s="8">
        <v>0.14412756745489719</v>
      </c>
      <c r="S27" s="8">
        <v>6.8813363262575866E-2</v>
      </c>
      <c r="T27" s="8">
        <v>0.21294093071747305</v>
      </c>
      <c r="U27" s="8">
        <v>0.28808901572571971</v>
      </c>
      <c r="V27" s="8">
        <v>1.3303145600021217E-2</v>
      </c>
      <c r="W27" s="8">
        <v>0.66163038592882273</v>
      </c>
      <c r="X27" s="8">
        <v>0.8775659660571119</v>
      </c>
      <c r="Y27" s="8">
        <v>6.235036492114919E-2</v>
      </c>
      <c r="Z27" s="8">
        <v>5.8819163836206217E-4</v>
      </c>
      <c r="AA27" s="8">
        <v>6.1344848245050516E-4</v>
      </c>
      <c r="AB27" s="17">
        <v>4.0208867688754513</v>
      </c>
      <c r="AC27" s="21">
        <v>6.235036492114919E-2</v>
      </c>
      <c r="AD27" s="8">
        <v>6.4629983414266762E-3</v>
      </c>
      <c r="AE27" s="8">
        <v>6.8832284556735263E-2</v>
      </c>
      <c r="AF27" s="8">
        <v>3.0672424122525258E-4</v>
      </c>
      <c r="AG27" s="8">
        <v>0.80196395891772465</v>
      </c>
      <c r="AH27" s="8">
        <v>7.3877721368408922E-2</v>
      </c>
      <c r="AI27" s="17">
        <v>1.01379405234667</v>
      </c>
      <c r="AJ27" s="21">
        <v>69.658761290119713</v>
      </c>
      <c r="AK27" s="8">
        <v>6.2334813416173418E-2</v>
      </c>
      <c r="AL27" s="8">
        <f t="shared" si="1"/>
        <v>0.4774476144829829</v>
      </c>
      <c r="AM27" s="8">
        <v>0.63653953343342029</v>
      </c>
      <c r="AN27" s="8">
        <v>0.27611806459621113</v>
      </c>
      <c r="AO27" s="17">
        <f t="shared" si="2"/>
        <v>0.22509945409619223</v>
      </c>
    </row>
    <row r="28" spans="1:41">
      <c r="A28" s="31" t="s">
        <v>31</v>
      </c>
      <c r="B28" s="6" t="s">
        <v>39</v>
      </c>
      <c r="C28" s="6" t="s">
        <v>58</v>
      </c>
      <c r="D28" s="32" t="s">
        <v>391</v>
      </c>
      <c r="E28" s="21">
        <v>46.76</v>
      </c>
      <c r="F28" s="8">
        <v>2.2400000000000002</v>
      </c>
      <c r="G28" s="8">
        <v>8.73</v>
      </c>
      <c r="H28" s="8">
        <v>7.48</v>
      </c>
      <c r="I28" s="8">
        <v>0.1145</v>
      </c>
      <c r="J28" s="8">
        <v>12.6</v>
      </c>
      <c r="K28" s="8">
        <v>21.76</v>
      </c>
      <c r="L28" s="8">
        <v>0.52690000000000003</v>
      </c>
      <c r="M28" s="8">
        <v>0</v>
      </c>
      <c r="N28" s="8">
        <v>9.8100000000000007E-2</v>
      </c>
      <c r="O28" s="17">
        <f t="shared" si="0"/>
        <v>100.30950000000001</v>
      </c>
      <c r="P28" s="21">
        <v>1.7382767058083084</v>
      </c>
      <c r="Q28" s="8">
        <v>6.2635694918998785E-2</v>
      </c>
      <c r="R28" s="8">
        <v>0.2617232941916916</v>
      </c>
      <c r="S28" s="8">
        <v>0.12076272642518671</v>
      </c>
      <c r="T28" s="8">
        <v>0.38248602061687831</v>
      </c>
      <c r="U28" s="8">
        <v>0.2325423193348935</v>
      </c>
      <c r="V28" s="8">
        <v>3.605246978384896E-3</v>
      </c>
      <c r="W28" s="8">
        <v>0.69827018460858914</v>
      </c>
      <c r="X28" s="8">
        <v>0.86671524412459766</v>
      </c>
      <c r="Y28" s="8">
        <v>3.7976920359908697E-2</v>
      </c>
      <c r="Z28" s="8">
        <v>0</v>
      </c>
      <c r="AA28" s="8">
        <v>2.8831415957657845E-3</v>
      </c>
      <c r="AB28" s="17">
        <v>4.0253914783463252</v>
      </c>
      <c r="AC28" s="21">
        <v>3.7976920359908697E-2</v>
      </c>
      <c r="AD28" s="8">
        <v>8.2785806065278009E-2</v>
      </c>
      <c r="AE28" s="8">
        <v>8.946874406320679E-2</v>
      </c>
      <c r="AF28" s="8">
        <v>1.4415707978828922E-3</v>
      </c>
      <c r="AG28" s="8">
        <v>0.69301912319823</v>
      </c>
      <c r="AH28" s="8">
        <v>0.11889669037262635</v>
      </c>
      <c r="AI28" s="17">
        <v>1.0235888548571328</v>
      </c>
      <c r="AJ28" s="21">
        <v>75.010961935982294</v>
      </c>
      <c r="AK28" s="8">
        <v>7.5693939780752117E-2</v>
      </c>
      <c r="AL28" s="8">
        <f t="shared" si="1"/>
        <v>0.46141374919703387</v>
      </c>
      <c r="AM28" s="8">
        <v>0.63852939287473343</v>
      </c>
      <c r="AN28" s="8">
        <v>0.48259306214014064</v>
      </c>
      <c r="AO28" s="17">
        <f t="shared" si="2"/>
        <v>0.16375943575134888</v>
      </c>
    </row>
    <row r="29" spans="1:41">
      <c r="A29" s="31" t="s">
        <v>31</v>
      </c>
      <c r="B29" s="6" t="s">
        <v>39</v>
      </c>
      <c r="C29" s="6" t="s">
        <v>79</v>
      </c>
      <c r="D29" s="32" t="s">
        <v>391</v>
      </c>
      <c r="E29" s="21">
        <v>48.22</v>
      </c>
      <c r="F29" s="8">
        <v>2.11</v>
      </c>
      <c r="G29" s="8">
        <v>6.83</v>
      </c>
      <c r="H29" s="8">
        <v>6.58</v>
      </c>
      <c r="I29" s="8">
        <v>0.1052</v>
      </c>
      <c r="J29" s="8">
        <v>13.73</v>
      </c>
      <c r="K29" s="8">
        <v>22.05</v>
      </c>
      <c r="L29" s="8">
        <v>0.41700000000000004</v>
      </c>
      <c r="M29" s="8">
        <v>0</v>
      </c>
      <c r="N29" s="8">
        <v>0.1797</v>
      </c>
      <c r="O29" s="17">
        <f t="shared" si="0"/>
        <v>100.22189999999999</v>
      </c>
      <c r="P29" s="21">
        <v>1.7860174422482464</v>
      </c>
      <c r="Q29" s="8">
        <v>5.8785527429180945E-2</v>
      </c>
      <c r="R29" s="8">
        <v>0.21398255775175357</v>
      </c>
      <c r="S29" s="8">
        <v>8.4168331395859886E-2</v>
      </c>
      <c r="T29" s="8">
        <v>0.29815088914761345</v>
      </c>
      <c r="U29" s="8">
        <v>0.20381698713797827</v>
      </c>
      <c r="V29" s="8">
        <v>3.3003451189727168E-3</v>
      </c>
      <c r="W29" s="8">
        <v>0.75811933441098678</v>
      </c>
      <c r="X29" s="8">
        <v>0.87506481110258461</v>
      </c>
      <c r="Y29" s="8">
        <v>2.9946197344335398E-2</v>
      </c>
      <c r="Z29" s="8">
        <v>0</v>
      </c>
      <c r="AA29" s="8">
        <v>5.2621003206896767E-3</v>
      </c>
      <c r="AB29" s="17">
        <v>4.0184636342605886</v>
      </c>
      <c r="AC29" s="21">
        <v>2.9946197344335398E-2</v>
      </c>
      <c r="AD29" s="8">
        <v>5.4222134051524484E-2</v>
      </c>
      <c r="AE29" s="8">
        <v>7.9880211850114541E-2</v>
      </c>
      <c r="AF29" s="8">
        <v>2.6310501603448383E-3</v>
      </c>
      <c r="AG29" s="8">
        <v>0.73833141504060085</v>
      </c>
      <c r="AH29" s="8">
        <v>0.11180245325418209</v>
      </c>
      <c r="AI29" s="17">
        <v>1.0168134617011022</v>
      </c>
      <c r="AJ29" s="21">
        <v>78.806174534538528</v>
      </c>
      <c r="AK29" s="8">
        <v>5.5136398209022275E-2</v>
      </c>
      <c r="AL29" s="8">
        <f t="shared" si="1"/>
        <v>0.3933420194626594</v>
      </c>
      <c r="AM29" s="8">
        <v>0.6966600677007333</v>
      </c>
      <c r="AN29" s="8">
        <v>0.37083790564865254</v>
      </c>
      <c r="AO29" s="17">
        <f t="shared" si="2"/>
        <v>0.19716703712420069</v>
      </c>
    </row>
    <row r="30" spans="1:41">
      <c r="A30" s="31" t="s">
        <v>31</v>
      </c>
      <c r="B30" s="6" t="s">
        <v>39</v>
      </c>
      <c r="C30" s="6" t="s">
        <v>82</v>
      </c>
      <c r="D30" s="32" t="s">
        <v>391</v>
      </c>
      <c r="E30" s="21">
        <v>49.46</v>
      </c>
      <c r="F30" s="8">
        <v>1.7200000000000002</v>
      </c>
      <c r="G30" s="8">
        <v>5.19</v>
      </c>
      <c r="H30" s="8">
        <v>8.02</v>
      </c>
      <c r="I30" s="8">
        <v>0.27660000000000001</v>
      </c>
      <c r="J30" s="8">
        <v>12.68</v>
      </c>
      <c r="K30" s="8">
        <v>21.83</v>
      </c>
      <c r="L30" s="8">
        <v>0.60970000000000002</v>
      </c>
      <c r="M30" s="8">
        <v>1.6000000000000001E-3</v>
      </c>
      <c r="N30" s="8">
        <v>0</v>
      </c>
      <c r="O30" s="17">
        <f t="shared" si="0"/>
        <v>99.787899999999993</v>
      </c>
      <c r="P30" s="21">
        <v>1.8488702163677284</v>
      </c>
      <c r="Q30" s="8">
        <v>4.8362666203107363E-2</v>
      </c>
      <c r="R30" s="8">
        <v>0.15112978363227159</v>
      </c>
      <c r="S30" s="8">
        <v>7.7523049842061514E-2</v>
      </c>
      <c r="T30" s="8">
        <v>0.2286528334743331</v>
      </c>
      <c r="U30" s="8">
        <v>0.25071636160097183</v>
      </c>
      <c r="V30" s="8">
        <v>8.7576909873134309E-3</v>
      </c>
      <c r="W30" s="8">
        <v>0.70661054372170384</v>
      </c>
      <c r="X30" s="8">
        <v>0.87433766283160008</v>
      </c>
      <c r="Y30" s="8">
        <v>4.4189149903708404E-2</v>
      </c>
      <c r="Z30" s="8">
        <v>7.6301106769057937E-5</v>
      </c>
      <c r="AA30" s="8">
        <v>0</v>
      </c>
      <c r="AB30" s="17">
        <v>4.0105734261972348</v>
      </c>
      <c r="AC30" s="21">
        <v>4.4189149903708404E-2</v>
      </c>
      <c r="AD30" s="8">
        <v>3.3333899938353111E-2</v>
      </c>
      <c r="AE30" s="8">
        <v>5.8897941846959234E-2</v>
      </c>
      <c r="AF30" s="8">
        <v>0</v>
      </c>
      <c r="AG30" s="8">
        <v>0.78210582104628779</v>
      </c>
      <c r="AH30" s="8">
        <v>8.7610542138193914E-2</v>
      </c>
      <c r="AI30" s="17">
        <v>1.0061373548735024</v>
      </c>
      <c r="AJ30" s="21">
        <v>73.804276713908109</v>
      </c>
      <c r="AK30" s="8">
        <v>3.1636651641390401E-2</v>
      </c>
      <c r="AL30" s="8">
        <f t="shared" si="1"/>
        <v>0.51295679765340174</v>
      </c>
      <c r="AM30" s="8">
        <v>0.66386559061181449</v>
      </c>
      <c r="AN30" s="8">
        <v>0.14440703635780386</v>
      </c>
      <c r="AO30" s="17">
        <f t="shared" si="2"/>
        <v>0.21151133562723246</v>
      </c>
    </row>
    <row r="31" spans="1:41">
      <c r="A31" s="31" t="s">
        <v>31</v>
      </c>
      <c r="B31" s="6" t="s">
        <v>39</v>
      </c>
      <c r="C31" s="6" t="s">
        <v>54</v>
      </c>
      <c r="D31" s="32" t="s">
        <v>391</v>
      </c>
      <c r="E31" s="21">
        <v>47.31</v>
      </c>
      <c r="F31" s="8">
        <v>2.2599999999999998</v>
      </c>
      <c r="G31" s="8">
        <v>7.14</v>
      </c>
      <c r="H31" s="8">
        <v>7.55</v>
      </c>
      <c r="I31" s="8">
        <v>0.18440000000000001</v>
      </c>
      <c r="J31" s="8">
        <v>12.49</v>
      </c>
      <c r="K31" s="8">
        <v>21.48</v>
      </c>
      <c r="L31" s="8">
        <v>0.625</v>
      </c>
      <c r="M31" s="8">
        <v>0</v>
      </c>
      <c r="N31" s="8">
        <v>0</v>
      </c>
      <c r="O31" s="17">
        <f t="shared" si="0"/>
        <v>99.039400000000001</v>
      </c>
      <c r="P31" s="21">
        <v>1.781328918814417</v>
      </c>
      <c r="Q31" s="8">
        <v>6.4007237455494803E-2</v>
      </c>
      <c r="R31" s="8">
        <v>0.21867108118558298</v>
      </c>
      <c r="S31" s="8">
        <v>9.8173509831616212E-2</v>
      </c>
      <c r="T31" s="8">
        <v>0.3168445910171992</v>
      </c>
      <c r="U31" s="8">
        <v>0.23773554280851289</v>
      </c>
      <c r="V31" s="8">
        <v>5.8808108924972291E-3</v>
      </c>
      <c r="W31" s="8">
        <v>0.70107124470343896</v>
      </c>
      <c r="X31" s="8">
        <v>0.86655989108183273</v>
      </c>
      <c r="Y31" s="8">
        <v>4.5626622896191842E-2</v>
      </c>
      <c r="Z31" s="8">
        <v>0</v>
      </c>
      <c r="AA31" s="8">
        <v>0</v>
      </c>
      <c r="AB31" s="17">
        <v>4.019054859669585</v>
      </c>
      <c r="AC31" s="21">
        <v>4.5626622896191842E-2</v>
      </c>
      <c r="AD31" s="8">
        <v>5.2546886935424371E-2</v>
      </c>
      <c r="AE31" s="8">
        <v>8.3062097125079309E-2</v>
      </c>
      <c r="AF31" s="8">
        <v>0</v>
      </c>
      <c r="AG31" s="8">
        <v>0.73095090702132903</v>
      </c>
      <c r="AH31" s="8">
        <v>0.10392794024531143</v>
      </c>
      <c r="AI31" s="17">
        <v>1.016114454223336</v>
      </c>
      <c r="AJ31" s="21">
        <v>74.670469224864732</v>
      </c>
      <c r="AK31" s="8">
        <v>5.689355433526444E-2</v>
      </c>
      <c r="AL31" s="8">
        <f t="shared" si="1"/>
        <v>0.44895515812764364</v>
      </c>
      <c r="AM31" s="8">
        <v>0.64993689044241998</v>
      </c>
      <c r="AN31" s="8">
        <v>0.3146036759249668</v>
      </c>
      <c r="AO31" s="17">
        <f t="shared" si="2"/>
        <v>0.2020146130631604</v>
      </c>
    </row>
    <row r="32" spans="1:41">
      <c r="A32" s="31" t="s">
        <v>31</v>
      </c>
      <c r="B32" s="6" t="s">
        <v>39</v>
      </c>
      <c r="C32" s="6" t="s">
        <v>64</v>
      </c>
      <c r="D32" s="32" t="s">
        <v>391</v>
      </c>
      <c r="E32" s="21">
        <v>48.9</v>
      </c>
      <c r="F32" s="8">
        <v>1.89</v>
      </c>
      <c r="G32" s="8">
        <v>5.91</v>
      </c>
      <c r="H32" s="8">
        <v>6.76</v>
      </c>
      <c r="I32" s="8">
        <v>0.11990000000000001</v>
      </c>
      <c r="J32" s="8">
        <v>13.64</v>
      </c>
      <c r="K32" s="8">
        <v>21.72</v>
      </c>
      <c r="L32" s="8">
        <v>0.49020000000000002</v>
      </c>
      <c r="M32" s="8">
        <v>3.7000000000000002E-3</v>
      </c>
      <c r="N32" s="8">
        <v>0.20270000000000002</v>
      </c>
      <c r="O32" s="17">
        <f t="shared" si="0"/>
        <v>99.636499999999984</v>
      </c>
      <c r="P32" s="21">
        <v>1.820436530431524</v>
      </c>
      <c r="Q32" s="8">
        <v>5.2924645879923952E-2</v>
      </c>
      <c r="R32" s="8">
        <v>0.17956346956847602</v>
      </c>
      <c r="S32" s="8">
        <v>7.9741642595547502E-2</v>
      </c>
      <c r="T32" s="8">
        <v>0.25930511216402352</v>
      </c>
      <c r="U32" s="8">
        <v>0.21045990628329928</v>
      </c>
      <c r="V32" s="8">
        <v>3.7806893405291828E-3</v>
      </c>
      <c r="W32" s="8">
        <v>0.75698905211227463</v>
      </c>
      <c r="X32" s="8">
        <v>0.86636248821818529</v>
      </c>
      <c r="Y32" s="8">
        <v>3.5382386894822558E-2</v>
      </c>
      <c r="Z32" s="8">
        <v>1.7572232762283908E-4</v>
      </c>
      <c r="AA32" s="8">
        <v>5.9658590437053271E-3</v>
      </c>
      <c r="AB32" s="17">
        <v>4.0117823926959106</v>
      </c>
      <c r="AC32" s="21">
        <v>3.5382386894822558E-2</v>
      </c>
      <c r="AD32" s="8">
        <v>4.4359255700724944E-2</v>
      </c>
      <c r="AE32" s="8">
        <v>6.7602106933875541E-2</v>
      </c>
      <c r="AF32" s="8">
        <v>2.9829295218526636E-3</v>
      </c>
      <c r="AG32" s="8">
        <v>0.7514181960617321</v>
      </c>
      <c r="AH32" s="8">
        <v>0.10801538116692089</v>
      </c>
      <c r="AI32" s="17">
        <v>1.0097602562799288</v>
      </c>
      <c r="AJ32" s="21">
        <v>78.240155734022082</v>
      </c>
      <c r="AK32" s="8">
        <v>3.5243365295272611E-2</v>
      </c>
      <c r="AL32" s="8">
        <f t="shared" si="1"/>
        <v>0.4440861094251593</v>
      </c>
      <c r="AM32" s="8">
        <v>0.69535421342817438</v>
      </c>
      <c r="AN32" s="8">
        <v>0.20114177061445898</v>
      </c>
      <c r="AO32" s="17">
        <f t="shared" si="2"/>
        <v>0.20410182212854505</v>
      </c>
    </row>
    <row r="33" spans="1:41">
      <c r="A33" s="31" t="s">
        <v>31</v>
      </c>
      <c r="B33" s="6" t="s">
        <v>39</v>
      </c>
      <c r="C33" s="6" t="s">
        <v>78</v>
      </c>
      <c r="D33" s="32" t="s">
        <v>391</v>
      </c>
      <c r="E33" s="21">
        <v>45.87</v>
      </c>
      <c r="F33" s="8">
        <v>2.94</v>
      </c>
      <c r="G33" s="8">
        <v>9.19</v>
      </c>
      <c r="H33" s="8">
        <v>7.47</v>
      </c>
      <c r="I33" s="8">
        <v>0.15030000000000002</v>
      </c>
      <c r="J33" s="8">
        <v>11.91</v>
      </c>
      <c r="K33" s="8">
        <v>21.57</v>
      </c>
      <c r="L33" s="8">
        <v>0.60540000000000005</v>
      </c>
      <c r="M33" s="8">
        <v>1E-3</v>
      </c>
      <c r="N33" s="8">
        <v>7.5000000000000006E-3</v>
      </c>
      <c r="O33" s="17">
        <f t="shared" si="0"/>
        <v>99.714200000000005</v>
      </c>
      <c r="P33" s="21">
        <v>1.7174782379716074</v>
      </c>
      <c r="Q33" s="8">
        <v>8.2801710238396956E-2</v>
      </c>
      <c r="R33" s="8">
        <v>0.28252176202839263</v>
      </c>
      <c r="S33" s="8">
        <v>0.12301938895295855</v>
      </c>
      <c r="T33" s="8">
        <v>0.40554115098135118</v>
      </c>
      <c r="U33" s="8">
        <v>0.23390478083629498</v>
      </c>
      <c r="V33" s="8">
        <v>4.7665769697343855E-3</v>
      </c>
      <c r="W33" s="8">
        <v>0.66478744634985232</v>
      </c>
      <c r="X33" s="8">
        <v>0.86533801714831593</v>
      </c>
      <c r="Y33" s="8">
        <v>4.3949309562967998E-2</v>
      </c>
      <c r="Z33" s="8">
        <v>4.7766238552172614E-5</v>
      </c>
      <c r="AA33" s="8">
        <v>2.2201193533840131E-4</v>
      </c>
      <c r="AB33" s="17">
        <v>4.0188370082324107</v>
      </c>
      <c r="AC33" s="21">
        <v>4.3949309562967998E-2</v>
      </c>
      <c r="AD33" s="8">
        <v>7.9070079389990555E-2</v>
      </c>
      <c r="AE33" s="8">
        <v>0.10172584131920104</v>
      </c>
      <c r="AF33" s="8">
        <v>1.1100596766920065E-4</v>
      </c>
      <c r="AG33" s="8">
        <v>0.68443109047145512</v>
      </c>
      <c r="AH33" s="8">
        <v>0.10713056835734608</v>
      </c>
      <c r="AI33" s="17">
        <v>1.01641789506863</v>
      </c>
      <c r="AJ33" s="21">
        <v>73.966273840483382</v>
      </c>
      <c r="AK33" s="8">
        <v>5.6246147411773251E-2</v>
      </c>
      <c r="AL33" s="8">
        <f t="shared" si="1"/>
        <v>0.43543332049796379</v>
      </c>
      <c r="AM33" s="8">
        <v>0.61073025133345449</v>
      </c>
      <c r="AN33" s="8">
        <v>0.31659675821872979</v>
      </c>
      <c r="AO33" s="17">
        <f t="shared" si="2"/>
        <v>0.2041758525319286</v>
      </c>
    </row>
    <row r="34" spans="1:41">
      <c r="A34" s="31" t="s">
        <v>31</v>
      </c>
      <c r="B34" s="6" t="s">
        <v>39</v>
      </c>
      <c r="C34" s="6" t="s">
        <v>73</v>
      </c>
      <c r="D34" s="32" t="s">
        <v>391</v>
      </c>
      <c r="E34" s="21">
        <v>48.82</v>
      </c>
      <c r="F34" s="8">
        <v>1.86</v>
      </c>
      <c r="G34" s="8">
        <v>6.22</v>
      </c>
      <c r="H34" s="8">
        <v>6.45</v>
      </c>
      <c r="I34" s="8">
        <v>0.12130000000000001</v>
      </c>
      <c r="J34" s="8">
        <v>13.62</v>
      </c>
      <c r="K34" s="8">
        <v>21.92</v>
      </c>
      <c r="L34" s="8">
        <v>0.3856</v>
      </c>
      <c r="M34" s="8">
        <v>0</v>
      </c>
      <c r="N34" s="8">
        <v>0.22770000000000001</v>
      </c>
      <c r="O34" s="17">
        <f t="shared" si="0"/>
        <v>99.624600000000001</v>
      </c>
      <c r="P34" s="21">
        <v>1.8152597531517369</v>
      </c>
      <c r="Q34" s="8">
        <v>5.2021566039640518E-2</v>
      </c>
      <c r="R34" s="8">
        <v>0.18474024684826307</v>
      </c>
      <c r="S34" s="8">
        <v>8.7836186028446339E-2</v>
      </c>
      <c r="T34" s="8">
        <v>0.27257643287670941</v>
      </c>
      <c r="U34" s="8">
        <v>0.20056572253647295</v>
      </c>
      <c r="V34" s="8">
        <v>3.8202073131485643E-3</v>
      </c>
      <c r="W34" s="8">
        <v>0.75496471940977772</v>
      </c>
      <c r="X34" s="8">
        <v>0.87328236446056695</v>
      </c>
      <c r="Y34" s="8">
        <v>2.7798743506969197E-2</v>
      </c>
      <c r="Z34" s="8">
        <v>0</v>
      </c>
      <c r="AA34" s="8">
        <v>6.6935512191543638E-3</v>
      </c>
      <c r="AB34" s="17">
        <v>4.0069830605141767</v>
      </c>
      <c r="AC34" s="21">
        <v>2.7798743506969197E-2</v>
      </c>
      <c r="AD34" s="8">
        <v>6.0037442521477143E-2</v>
      </c>
      <c r="AE34" s="8">
        <v>6.2351402163392966E-2</v>
      </c>
      <c r="AF34" s="8">
        <v>3.3467756095771819E-3</v>
      </c>
      <c r="AG34" s="8">
        <v>0.74754674416611966</v>
      </c>
      <c r="AH34" s="8">
        <v>0.10399184889006552</v>
      </c>
      <c r="AI34" s="17">
        <v>1.0050729568576018</v>
      </c>
      <c r="AJ34" s="21">
        <v>79.004424939511296</v>
      </c>
      <c r="AK34" s="8">
        <v>2.0912672927389409E-2</v>
      </c>
      <c r="AL34" s="8">
        <f t="shared" si="1"/>
        <v>0.4754577712597236</v>
      </c>
      <c r="AM34" s="8">
        <v>0.69285094719359763</v>
      </c>
      <c r="AN34" s="8">
        <v>0.11640588886687081</v>
      </c>
      <c r="AO34" s="17">
        <f t="shared" si="2"/>
        <v>0.19085129807671483</v>
      </c>
    </row>
    <row r="35" spans="1:41">
      <c r="A35" s="31" t="s">
        <v>31</v>
      </c>
      <c r="B35" s="6" t="s">
        <v>39</v>
      </c>
      <c r="C35" s="6" t="s">
        <v>81</v>
      </c>
      <c r="D35" s="32" t="s">
        <v>391</v>
      </c>
      <c r="E35" s="21">
        <v>50.33</v>
      </c>
      <c r="F35" s="8">
        <v>1.625</v>
      </c>
      <c r="G35" s="8">
        <v>4.88</v>
      </c>
      <c r="H35" s="8">
        <v>7.61</v>
      </c>
      <c r="I35" s="8">
        <v>0.3246</v>
      </c>
      <c r="J35" s="8">
        <v>12.74</v>
      </c>
      <c r="K35" s="8">
        <v>21.61</v>
      </c>
      <c r="L35" s="8">
        <v>0.66339999999999999</v>
      </c>
      <c r="M35" s="8">
        <v>7.5400000000000009E-2</v>
      </c>
      <c r="N35" s="8">
        <v>5.7000000000000002E-3</v>
      </c>
      <c r="O35" s="17">
        <f t="shared" si="0"/>
        <v>99.864100000000008</v>
      </c>
      <c r="P35" s="21">
        <v>1.873147561752962</v>
      </c>
      <c r="Q35" s="8">
        <v>4.5491253113092163E-2</v>
      </c>
      <c r="R35" s="8">
        <v>0.12685243824703796</v>
      </c>
      <c r="S35" s="8">
        <v>8.7200797984310491E-2</v>
      </c>
      <c r="T35" s="8">
        <v>0.21405323623134845</v>
      </c>
      <c r="U35" s="8">
        <v>0.23685672046334919</v>
      </c>
      <c r="V35" s="8">
        <v>1.0232428141102356E-2</v>
      </c>
      <c r="W35" s="8">
        <v>0.70684311886278706</v>
      </c>
      <c r="X35" s="8">
        <v>0.86173347535497102</v>
      </c>
      <c r="Y35" s="8">
        <v>4.7870467140138075E-2</v>
      </c>
      <c r="Z35" s="8">
        <v>3.5799334006856149E-3</v>
      </c>
      <c r="AA35" s="8">
        <v>1.6771521883220177E-4</v>
      </c>
      <c r="AB35" s="17">
        <v>3.9999759096792689</v>
      </c>
      <c r="AC35" s="21">
        <v>4.7870467140138075E-2</v>
      </c>
      <c r="AD35" s="8">
        <v>3.9330330844172416E-2</v>
      </c>
      <c r="AE35" s="8">
        <v>4.3761053701432767E-2</v>
      </c>
      <c r="AF35" s="8">
        <v>8.3857609416100883E-5</v>
      </c>
      <c r="AG35" s="8">
        <v>0.77855823319994977</v>
      </c>
      <c r="AH35" s="8">
        <v>8.2570803063093223E-2</v>
      </c>
      <c r="AI35" s="17">
        <v>0.9921747455582024</v>
      </c>
      <c r="AJ35" s="21">
        <v>74.894931632537336</v>
      </c>
      <c r="AK35" s="8">
        <v>-7.227139745324962E-5</v>
      </c>
      <c r="AL35" s="8">
        <f t="shared" si="1"/>
        <v>0.6874191713563429</v>
      </c>
      <c r="AM35" s="8">
        <v>0.65952200546108752</v>
      </c>
      <c r="AN35" s="8">
        <v>-3.0503399725648439E-4</v>
      </c>
      <c r="AO35" s="17">
        <f t="shared" si="2"/>
        <v>0.21252308030477651</v>
      </c>
    </row>
    <row r="36" spans="1:41">
      <c r="A36" s="31" t="s">
        <v>31</v>
      </c>
      <c r="B36" s="6" t="s">
        <v>39</v>
      </c>
      <c r="C36" s="6" t="s">
        <v>59</v>
      </c>
      <c r="D36" s="32" t="s">
        <v>391</v>
      </c>
      <c r="E36" s="21">
        <v>50.14</v>
      </c>
      <c r="F36" s="8">
        <v>0.94120000000000004</v>
      </c>
      <c r="G36" s="8">
        <v>3.69</v>
      </c>
      <c r="H36" s="8">
        <v>9.41</v>
      </c>
      <c r="I36" s="8">
        <v>0.61660000000000004</v>
      </c>
      <c r="J36" s="8">
        <v>11.69</v>
      </c>
      <c r="K36" s="8">
        <v>21.48</v>
      </c>
      <c r="L36" s="8">
        <v>0.91860000000000008</v>
      </c>
      <c r="M36" s="8">
        <v>2.4000000000000002E-3</v>
      </c>
      <c r="N36" s="8">
        <v>0</v>
      </c>
      <c r="O36" s="17">
        <f t="shared" si="0"/>
        <v>98.888800000000003</v>
      </c>
      <c r="P36" s="21">
        <v>1.9047142672362938</v>
      </c>
      <c r="Q36" s="8">
        <v>2.6894092712662413E-2</v>
      </c>
      <c r="R36" s="8">
        <v>9.5285732763706221E-2</v>
      </c>
      <c r="S36" s="8">
        <v>6.9921397266846097E-2</v>
      </c>
      <c r="T36" s="8">
        <v>0.16520713003055232</v>
      </c>
      <c r="U36" s="8">
        <v>0.29894488206365916</v>
      </c>
      <c r="V36" s="8">
        <v>1.9839656685646571E-2</v>
      </c>
      <c r="W36" s="8">
        <v>0.6620161160397886</v>
      </c>
      <c r="X36" s="8">
        <v>0.87428478110816721</v>
      </c>
      <c r="Y36" s="8">
        <v>6.7657988791554297E-2</v>
      </c>
      <c r="Z36" s="8">
        <v>1.163095264435315E-4</v>
      </c>
      <c r="AA36" s="8">
        <v>0</v>
      </c>
      <c r="AB36" s="17">
        <v>4.019675224194768</v>
      </c>
      <c r="AC36" s="21">
        <v>6.7657988791554297E-2</v>
      </c>
      <c r="AD36" s="8">
        <v>2.2634084752918004E-3</v>
      </c>
      <c r="AE36" s="8">
        <v>4.651116214420721E-2</v>
      </c>
      <c r="AF36" s="8">
        <v>0</v>
      </c>
      <c r="AG36" s="8">
        <v>0.82551021048866813</v>
      </c>
      <c r="AH36" s="8">
        <v>6.7725393807389789E-2</v>
      </c>
      <c r="AI36" s="17">
        <v>1.0096681637071112</v>
      </c>
      <c r="AJ36" s="21">
        <v>68.883829311600891</v>
      </c>
      <c r="AK36" s="8">
        <v>5.8736757864439326E-2</v>
      </c>
      <c r="AL36" s="8">
        <f t="shared" si="1"/>
        <v>0.73380762511676612</v>
      </c>
      <c r="AM36" s="8">
        <v>0.64237931728521436</v>
      </c>
      <c r="AN36" s="8">
        <v>0.24452444337696591</v>
      </c>
      <c r="AO36" s="17">
        <f t="shared" si="2"/>
        <v>0.16279014536290776</v>
      </c>
    </row>
    <row r="37" spans="1:41">
      <c r="A37" s="31" t="s">
        <v>31</v>
      </c>
      <c r="B37" s="6" t="s">
        <v>39</v>
      </c>
      <c r="C37" s="6" t="s">
        <v>75</v>
      </c>
      <c r="D37" s="32" t="s">
        <v>391</v>
      </c>
      <c r="E37" s="21">
        <v>49.46</v>
      </c>
      <c r="F37" s="8">
        <v>1.3651</v>
      </c>
      <c r="G37" s="8">
        <v>4.3600000000000003</v>
      </c>
      <c r="H37" s="8">
        <v>8.0500000000000007</v>
      </c>
      <c r="I37" s="8">
        <v>0.29120000000000001</v>
      </c>
      <c r="J37" s="8">
        <v>12.8</v>
      </c>
      <c r="K37" s="8">
        <v>21.75</v>
      </c>
      <c r="L37" s="8">
        <v>0.5806</v>
      </c>
      <c r="M37" s="8">
        <v>2.2500000000000003E-2</v>
      </c>
      <c r="N37" s="8">
        <v>5.1000000000000004E-2</v>
      </c>
      <c r="O37" s="17">
        <f t="shared" si="0"/>
        <v>98.730400000000003</v>
      </c>
      <c r="P37" s="21">
        <v>1.8701338103850276</v>
      </c>
      <c r="Q37" s="8">
        <v>3.8825093520808117E-2</v>
      </c>
      <c r="R37" s="8">
        <v>0.12986618961497243</v>
      </c>
      <c r="S37" s="8">
        <v>6.4428966933832849E-2</v>
      </c>
      <c r="T37" s="8">
        <v>0.19429515654880528</v>
      </c>
      <c r="U37" s="8">
        <v>0.25454844263746584</v>
      </c>
      <c r="V37" s="8">
        <v>9.3259926227884093E-3</v>
      </c>
      <c r="W37" s="8">
        <v>0.72150124549873551</v>
      </c>
      <c r="X37" s="8">
        <v>0.88115227636263316</v>
      </c>
      <c r="Y37" s="8">
        <v>4.2564029825940271E-2</v>
      </c>
      <c r="Z37" s="8">
        <v>1.0853245542858821E-3</v>
      </c>
      <c r="AA37" s="8">
        <v>1.5245487022554393E-3</v>
      </c>
      <c r="AB37" s="17">
        <v>4.0149559206587453</v>
      </c>
      <c r="AC37" s="21">
        <v>4.2564029825940271E-2</v>
      </c>
      <c r="AD37" s="8">
        <v>2.1864937107892578E-2</v>
      </c>
      <c r="AE37" s="8">
        <v>5.4000626253539921E-2</v>
      </c>
      <c r="AF37" s="8">
        <v>7.6227435112771963E-4</v>
      </c>
      <c r="AG37" s="8">
        <v>0.80452443865007284</v>
      </c>
      <c r="AH37" s="8">
        <v>8.5762624743064231E-2</v>
      </c>
      <c r="AI37" s="17">
        <v>1.0094789309316377</v>
      </c>
      <c r="AJ37" s="21">
        <v>73.91404984183319</v>
      </c>
      <c r="AK37" s="8">
        <v>4.4700627217720168E-2</v>
      </c>
      <c r="AL37" s="8">
        <f t="shared" si="1"/>
        <v>0.49611809759608716</v>
      </c>
      <c r="AM37" s="8">
        <v>0.68231839530069427</v>
      </c>
      <c r="AN37" s="8">
        <v>0.21301449876096282</v>
      </c>
      <c r="AO37" s="17">
        <f t="shared" si="2"/>
        <v>0.19982532869292388</v>
      </c>
    </row>
    <row r="38" spans="1:41">
      <c r="A38" s="31" t="s">
        <v>31</v>
      </c>
      <c r="B38" s="6" t="s">
        <v>39</v>
      </c>
      <c r="C38" s="6" t="s">
        <v>60</v>
      </c>
      <c r="D38" s="32" t="s">
        <v>391</v>
      </c>
      <c r="E38" s="21">
        <v>49.71</v>
      </c>
      <c r="F38" s="8">
        <v>0.89680000000000004</v>
      </c>
      <c r="G38" s="8">
        <v>3.55</v>
      </c>
      <c r="H38" s="8">
        <v>11.17</v>
      </c>
      <c r="I38" s="8">
        <v>0.77080000000000004</v>
      </c>
      <c r="J38" s="8">
        <v>10.71</v>
      </c>
      <c r="K38" s="8">
        <v>21.23</v>
      </c>
      <c r="L38" s="8">
        <v>1.1157999999999999</v>
      </c>
      <c r="M38" s="8">
        <v>2.4000000000000002E-3</v>
      </c>
      <c r="N38" s="8">
        <v>2.4300000000000002E-2</v>
      </c>
      <c r="O38" s="17">
        <f t="shared" si="0"/>
        <v>99.180099999999968</v>
      </c>
      <c r="P38" s="21">
        <v>1.9013885526276102</v>
      </c>
      <c r="Q38" s="8">
        <v>2.5801929560857209E-2</v>
      </c>
      <c r="R38" s="8">
        <v>9.8611447372389804E-2</v>
      </c>
      <c r="S38" s="8">
        <v>6.1422596732582158E-2</v>
      </c>
      <c r="T38" s="8">
        <v>0.16003404410497196</v>
      </c>
      <c r="U38" s="8">
        <v>0.35730268426305795</v>
      </c>
      <c r="V38" s="8">
        <v>2.4972035563138182E-2</v>
      </c>
      <c r="W38" s="8">
        <v>0.61069607414781713</v>
      </c>
      <c r="X38" s="8">
        <v>0.87006208210125024</v>
      </c>
      <c r="Y38" s="8">
        <v>8.2748590748647752E-2</v>
      </c>
      <c r="Z38" s="8">
        <v>1.1711078551336146E-4</v>
      </c>
      <c r="AA38" s="8">
        <v>7.3482841550882199E-4</v>
      </c>
      <c r="AB38" s="17">
        <v>4.033857932318373</v>
      </c>
      <c r="AC38" s="21">
        <v>6.1422596732582158E-2</v>
      </c>
      <c r="AD38" s="8">
        <v>0</v>
      </c>
      <c r="AE38" s="8">
        <v>4.9305723686194902E-2</v>
      </c>
      <c r="AF38" s="8">
        <v>3.6741420775441099E-4</v>
      </c>
      <c r="AG38" s="8">
        <v>0.82038894420730091</v>
      </c>
      <c r="AH38" s="8">
        <v>7.3804907101787109E-2</v>
      </c>
      <c r="AI38" s="17">
        <v>1.0052895859356195</v>
      </c>
      <c r="AJ38" s="21">
        <v>63.080673232351927</v>
      </c>
      <c r="AK38" s="8">
        <v>0.10072124369213142</v>
      </c>
      <c r="AL38" s="8">
        <f t="shared" si="1"/>
        <v>0.62287491330118994</v>
      </c>
      <c r="AM38" s="8">
        <v>0.60042216259578629</v>
      </c>
      <c r="AN38" s="8">
        <v>0.3925507763461526</v>
      </c>
      <c r="AO38" s="17">
        <f t="shared" si="2"/>
        <v>0.16122775441413462</v>
      </c>
    </row>
    <row r="39" spans="1:41">
      <c r="A39" s="33" t="s">
        <v>31</v>
      </c>
      <c r="B39" s="10" t="s">
        <v>39</v>
      </c>
      <c r="C39" s="10" t="s">
        <v>76</v>
      </c>
      <c r="D39" s="37" t="s">
        <v>391</v>
      </c>
      <c r="E39" s="22">
        <v>47.02</v>
      </c>
      <c r="F39" s="9">
        <v>2.39</v>
      </c>
      <c r="G39" s="9">
        <v>7.81</v>
      </c>
      <c r="H39" s="9">
        <v>6.85</v>
      </c>
      <c r="I39" s="9">
        <v>8.6000000000000007E-2</v>
      </c>
      <c r="J39" s="9">
        <v>13.06</v>
      </c>
      <c r="K39" s="9">
        <v>21.91</v>
      </c>
      <c r="L39" s="9">
        <v>0.39</v>
      </c>
      <c r="M39" s="9">
        <v>8.6E-3</v>
      </c>
      <c r="N39" s="9">
        <v>0.1593</v>
      </c>
      <c r="O39" s="18">
        <f t="shared" si="0"/>
        <v>99.683900000000008</v>
      </c>
      <c r="P39" s="22">
        <v>1.7549002825830804</v>
      </c>
      <c r="Q39" s="9">
        <v>6.7096087132684362E-2</v>
      </c>
      <c r="R39" s="9">
        <v>0.2450997174169196</v>
      </c>
      <c r="S39" s="9">
        <v>9.844064407015013E-2</v>
      </c>
      <c r="T39" s="9">
        <v>0.34354036148706973</v>
      </c>
      <c r="U39" s="9">
        <v>0.21380427498731217</v>
      </c>
      <c r="V39" s="9">
        <v>2.7186506097725371E-3</v>
      </c>
      <c r="W39" s="9">
        <v>0.72664374858993286</v>
      </c>
      <c r="X39" s="9">
        <v>0.8761638550259353</v>
      </c>
      <c r="Y39" s="9">
        <v>2.8221595547497594E-2</v>
      </c>
      <c r="Z39" s="9">
        <v>4.0947445248362848E-4</v>
      </c>
      <c r="AA39" s="9">
        <v>4.7004360832817657E-3</v>
      </c>
      <c r="AB39" s="18">
        <v>4.0181987664990508</v>
      </c>
      <c r="AC39" s="22">
        <v>2.8221595547497594E-2</v>
      </c>
      <c r="AD39" s="9">
        <v>7.0219048522652538E-2</v>
      </c>
      <c r="AE39" s="9">
        <v>8.7440334447133533E-2</v>
      </c>
      <c r="AF39" s="9">
        <v>2.3502180416408829E-3</v>
      </c>
      <c r="AG39" s="9">
        <v>0.71615425401450838</v>
      </c>
      <c r="AH39" s="9">
        <v>0.11214688478136831</v>
      </c>
      <c r="AI39" s="18">
        <v>1.0165323353548013</v>
      </c>
      <c r="AJ39" s="22">
        <v>77.259781993869353</v>
      </c>
      <c r="AK39" s="9">
        <v>5.4349028178833692E-2</v>
      </c>
      <c r="AL39" s="9">
        <f t="shared" si="1"/>
        <v>0.40163507778632235</v>
      </c>
      <c r="AM39" s="9">
        <v>0.665501952216633</v>
      </c>
      <c r="AN39" s="9">
        <v>0.34084189304922813</v>
      </c>
      <c r="AO39" s="18">
        <f t="shared" si="2"/>
        <v>0.19530772699384769</v>
      </c>
    </row>
    <row r="40" spans="1:41">
      <c r="A40" s="31" t="s">
        <v>31</v>
      </c>
      <c r="B40" s="6" t="s">
        <v>40</v>
      </c>
      <c r="C40" s="6" t="s">
        <v>97</v>
      </c>
      <c r="D40" s="32" t="s">
        <v>393</v>
      </c>
      <c r="E40" s="21">
        <v>44.88</v>
      </c>
      <c r="F40" s="8">
        <v>3.07</v>
      </c>
      <c r="G40" s="8">
        <v>8.65</v>
      </c>
      <c r="H40" s="8">
        <v>7.56</v>
      </c>
      <c r="I40" s="8">
        <v>0.1055</v>
      </c>
      <c r="J40" s="8">
        <v>12.17</v>
      </c>
      <c r="K40" s="8">
        <v>21.93</v>
      </c>
      <c r="L40" s="8">
        <v>0.51100000000000001</v>
      </c>
      <c r="M40" s="8">
        <v>5.9999999999999995E-4</v>
      </c>
      <c r="N40" s="8">
        <v>7.5399999999999995E-2</v>
      </c>
      <c r="O40" s="17">
        <f t="shared" si="0"/>
        <v>98.952500000000001</v>
      </c>
      <c r="P40" s="21">
        <v>1.7009998628395513</v>
      </c>
      <c r="Q40" s="8">
        <v>8.7522412408605879E-2</v>
      </c>
      <c r="R40" s="8">
        <v>0.29900013716044871</v>
      </c>
      <c r="S40" s="8">
        <v>8.738859504551566E-2</v>
      </c>
      <c r="T40" s="8">
        <v>0.38638873220596437</v>
      </c>
      <c r="U40" s="8">
        <v>0.23962339658327908</v>
      </c>
      <c r="V40" s="8">
        <v>3.3867958347521343E-3</v>
      </c>
      <c r="W40" s="8">
        <v>0.68762325229940169</v>
      </c>
      <c r="X40" s="8">
        <v>0.89056002801664413</v>
      </c>
      <c r="Y40" s="8">
        <v>3.7550823694912958E-2</v>
      </c>
      <c r="Z40" s="8">
        <v>2.901090128229909E-5</v>
      </c>
      <c r="AA40" s="8">
        <v>2.2593074417102017E-3</v>
      </c>
      <c r="AB40" s="17">
        <v>4.0359436222261031</v>
      </c>
      <c r="AC40" s="21">
        <v>3.7550823694912958E-2</v>
      </c>
      <c r="AD40" s="8">
        <v>4.9837771350602703E-2</v>
      </c>
      <c r="AE40" s="8">
        <v>0.12458118290492301</v>
      </c>
      <c r="AF40" s="8">
        <v>1.1296537208551009E-3</v>
      </c>
      <c r="AG40" s="8">
        <v>0.7150114200402633</v>
      </c>
      <c r="AH40" s="8">
        <v>0.10611761442120871</v>
      </c>
      <c r="AI40" s="17">
        <v>1.0342284661327659</v>
      </c>
      <c r="AJ40" s="21">
        <v>74.151077941547967</v>
      </c>
      <c r="AK40" s="8">
        <v>0.10687053811602354</v>
      </c>
      <c r="AL40" s="8">
        <f t="shared" si="1"/>
        <v>0.29226941457428635</v>
      </c>
      <c r="AM40" s="8">
        <v>0.64381007729328754</v>
      </c>
      <c r="AN40" s="8">
        <v>0.80503380002460689</v>
      </c>
      <c r="AO40" s="17">
        <f t="shared" si="2"/>
        <v>0.22651388385195478</v>
      </c>
    </row>
    <row r="41" spans="1:41">
      <c r="A41" s="31" t="s">
        <v>31</v>
      </c>
      <c r="B41" s="6" t="s">
        <v>40</v>
      </c>
      <c r="C41" s="6" t="s">
        <v>48</v>
      </c>
      <c r="D41" s="32" t="s">
        <v>391</v>
      </c>
      <c r="E41" s="21">
        <v>46.45</v>
      </c>
      <c r="F41" s="8">
        <v>2.6</v>
      </c>
      <c r="G41" s="8">
        <v>7.8</v>
      </c>
      <c r="H41" s="8">
        <v>7.34</v>
      </c>
      <c r="I41" s="8">
        <v>0.1079</v>
      </c>
      <c r="J41" s="8">
        <v>12.97</v>
      </c>
      <c r="K41" s="8">
        <v>22.18</v>
      </c>
      <c r="L41" s="8">
        <v>0.5393</v>
      </c>
      <c r="M41" s="8">
        <v>0</v>
      </c>
      <c r="N41" s="8">
        <v>0</v>
      </c>
      <c r="O41" s="17">
        <f t="shared" si="0"/>
        <v>99.987200000000001</v>
      </c>
      <c r="P41" s="21">
        <v>1.7369539230553581</v>
      </c>
      <c r="Q41" s="8">
        <v>7.3131654940952209E-2</v>
      </c>
      <c r="R41" s="8">
        <v>0.26304607694464188</v>
      </c>
      <c r="S41" s="8">
        <v>8.0712939073090406E-2</v>
      </c>
      <c r="T41" s="8">
        <v>0.34375901601773229</v>
      </c>
      <c r="U41" s="8">
        <v>0.22953802126180309</v>
      </c>
      <c r="V41" s="8">
        <v>3.4175049417577352E-3</v>
      </c>
      <c r="W41" s="8">
        <v>0.72302131584320639</v>
      </c>
      <c r="X41" s="8">
        <v>0.88866332578726259</v>
      </c>
      <c r="Y41" s="8">
        <v>3.9100304293501774E-2</v>
      </c>
      <c r="Z41" s="8">
        <v>0</v>
      </c>
      <c r="AA41" s="8">
        <v>0</v>
      </c>
      <c r="AB41" s="17">
        <v>4.037585066141574</v>
      </c>
      <c r="AC41" s="21">
        <v>3.9100304293501774E-2</v>
      </c>
      <c r="AD41" s="8">
        <v>4.1612634779588632E-2</v>
      </c>
      <c r="AE41" s="8">
        <v>0.11071672108252663</v>
      </c>
      <c r="AF41" s="8">
        <v>0</v>
      </c>
      <c r="AG41" s="8">
        <v>0.73633396992514732</v>
      </c>
      <c r="AH41" s="8">
        <v>0.10811268358993109</v>
      </c>
      <c r="AI41" s="17">
        <v>1.0358763136706954</v>
      </c>
      <c r="AJ41" s="21">
        <v>75.896859151326552</v>
      </c>
      <c r="AK41" s="8">
        <v>0.11170558299342481</v>
      </c>
      <c r="AL41" s="8">
        <f t="shared" si="1"/>
        <v>0.30683954693639648</v>
      </c>
      <c r="AM41" s="8">
        <v>0.67774355613344861</v>
      </c>
      <c r="AN41" s="8">
        <v>0.94800366210704412</v>
      </c>
      <c r="AO41" s="17">
        <f t="shared" si="2"/>
        <v>0.21274105269483265</v>
      </c>
    </row>
    <row r="42" spans="1:41">
      <c r="A42" s="31" t="s">
        <v>31</v>
      </c>
      <c r="B42" s="6" t="s">
        <v>40</v>
      </c>
      <c r="C42" s="6" t="s">
        <v>49</v>
      </c>
      <c r="D42" s="32" t="s">
        <v>391</v>
      </c>
      <c r="E42" s="21">
        <v>47.12</v>
      </c>
      <c r="F42" s="8">
        <v>2.39</v>
      </c>
      <c r="G42" s="8">
        <v>7.12</v>
      </c>
      <c r="H42" s="8">
        <v>8.66</v>
      </c>
      <c r="I42" s="8">
        <v>0.20549999999999999</v>
      </c>
      <c r="J42" s="8">
        <v>12.27</v>
      </c>
      <c r="K42" s="8">
        <v>21.07</v>
      </c>
      <c r="L42" s="8">
        <v>0.70150000000000001</v>
      </c>
      <c r="M42" s="8">
        <v>5.4999999999999997E-3</v>
      </c>
      <c r="N42" s="8">
        <v>0</v>
      </c>
      <c r="O42" s="17">
        <f t="shared" si="0"/>
        <v>99.54249999999999</v>
      </c>
      <c r="P42" s="21">
        <v>1.7737656877954886</v>
      </c>
      <c r="Q42" s="8">
        <v>6.7673453927477575E-2</v>
      </c>
      <c r="R42" s="8">
        <v>0.2262343122045114</v>
      </c>
      <c r="S42" s="8">
        <v>8.9649868107972763E-2</v>
      </c>
      <c r="T42" s="8">
        <v>0.31588418031248416</v>
      </c>
      <c r="U42" s="8">
        <v>0.27262448223517122</v>
      </c>
      <c r="V42" s="8">
        <v>6.5522117010016982E-3</v>
      </c>
      <c r="W42" s="8">
        <v>0.68856362451735531</v>
      </c>
      <c r="X42" s="8">
        <v>0.84982331073428996</v>
      </c>
      <c r="Y42" s="8">
        <v>5.1199507160456292E-2</v>
      </c>
      <c r="Z42" s="8">
        <v>2.6412663458870033E-4</v>
      </c>
      <c r="AA42" s="8">
        <v>0</v>
      </c>
      <c r="AB42" s="17">
        <v>4.0263505850183137</v>
      </c>
      <c r="AC42" s="21">
        <v>5.1199507160456292E-2</v>
      </c>
      <c r="AD42" s="8">
        <v>3.8450360947516471E-2</v>
      </c>
      <c r="AE42" s="8">
        <v>9.3891975628497465E-2</v>
      </c>
      <c r="AF42" s="8">
        <v>0</v>
      </c>
      <c r="AG42" s="8">
        <v>0.71748097415827594</v>
      </c>
      <c r="AH42" s="8">
        <v>0.12185356629712529</v>
      </c>
      <c r="AI42" s="17">
        <v>1.0228763841918713</v>
      </c>
      <c r="AJ42" s="21">
        <v>71.629873866838068</v>
      </c>
      <c r="AK42" s="8">
        <v>7.8534398220647006E-2</v>
      </c>
      <c r="AL42" s="8">
        <f t="shared" si="1"/>
        <v>0.39626998767070765</v>
      </c>
      <c r="AM42" s="8">
        <v>0.63152468212226953</v>
      </c>
      <c r="AN42" s="8">
        <v>0.40462859614595298</v>
      </c>
      <c r="AO42" s="17">
        <f t="shared" si="2"/>
        <v>0.21423502076150988</v>
      </c>
    </row>
    <row r="43" spans="1:41">
      <c r="A43" s="31" t="s">
        <v>31</v>
      </c>
      <c r="B43" s="6" t="s">
        <v>40</v>
      </c>
      <c r="C43" s="6" t="s">
        <v>50</v>
      </c>
      <c r="D43" s="32" t="s">
        <v>391</v>
      </c>
      <c r="E43" s="21">
        <v>45.72</v>
      </c>
      <c r="F43" s="8">
        <v>2.9</v>
      </c>
      <c r="G43" s="8">
        <v>7.81</v>
      </c>
      <c r="H43" s="8">
        <v>7.74</v>
      </c>
      <c r="I43" s="8">
        <v>0.15210000000000001</v>
      </c>
      <c r="J43" s="8">
        <v>12.5</v>
      </c>
      <c r="K43" s="8">
        <v>21.85</v>
      </c>
      <c r="L43" s="8">
        <v>0.4753</v>
      </c>
      <c r="M43" s="8">
        <v>0</v>
      </c>
      <c r="N43" s="8">
        <v>5.7000000000000002E-3</v>
      </c>
      <c r="O43" s="17">
        <f t="shared" si="0"/>
        <v>99.153100000000009</v>
      </c>
      <c r="P43" s="21">
        <v>1.7282750894029333</v>
      </c>
      <c r="Q43" s="8">
        <v>8.2458251286793308E-2</v>
      </c>
      <c r="R43" s="8">
        <v>0.27172491059706672</v>
      </c>
      <c r="S43" s="8">
        <v>7.6223292263130404E-2</v>
      </c>
      <c r="T43" s="8">
        <v>0.34794820286019712</v>
      </c>
      <c r="U43" s="8">
        <v>0.24468289103319502</v>
      </c>
      <c r="V43" s="8">
        <v>4.8699106103609396E-3</v>
      </c>
      <c r="W43" s="8">
        <v>0.70440950432804483</v>
      </c>
      <c r="X43" s="8">
        <v>0.8849754560850932</v>
      </c>
      <c r="Y43" s="8">
        <v>3.4835464051647287E-2</v>
      </c>
      <c r="Z43" s="8">
        <v>0</v>
      </c>
      <c r="AA43" s="8">
        <v>1.7034683182254917E-4</v>
      </c>
      <c r="AB43" s="17">
        <v>4.0326251164900873</v>
      </c>
      <c r="AC43" s="21">
        <v>3.4835464051647287E-2</v>
      </c>
      <c r="AD43" s="8">
        <v>4.1387828211483117E-2</v>
      </c>
      <c r="AE43" s="8">
        <v>0.1151685411927918</v>
      </c>
      <c r="AF43" s="8">
        <v>8.5173415911274583E-5</v>
      </c>
      <c r="AG43" s="8">
        <v>0.72833391326490704</v>
      </c>
      <c r="AH43" s="8">
        <v>0.11037924104816638</v>
      </c>
      <c r="AI43" s="17">
        <v>1.0301901611849069</v>
      </c>
      <c r="AJ43" s="21">
        <v>74.212829628909816</v>
      </c>
      <c r="AK43" s="8">
        <v>9.7083509270458279E-2</v>
      </c>
      <c r="AL43" s="8">
        <f t="shared" si="1"/>
        <v>0.28051639467152056</v>
      </c>
      <c r="AM43" s="8">
        <v>0.65645107980031214</v>
      </c>
      <c r="AN43" s="8">
        <v>0.65775010783255328</v>
      </c>
      <c r="AO43" s="17">
        <f t="shared" si="2"/>
        <v>0.23698427124776497</v>
      </c>
    </row>
    <row r="44" spans="1:41">
      <c r="A44" s="31" t="s">
        <v>31</v>
      </c>
      <c r="B44" s="6" t="s">
        <v>40</v>
      </c>
      <c r="C44" s="6" t="s">
        <v>96</v>
      </c>
      <c r="D44" s="32" t="s">
        <v>391</v>
      </c>
      <c r="E44" s="21">
        <v>48.76</v>
      </c>
      <c r="F44" s="8">
        <v>1.9</v>
      </c>
      <c r="G44" s="8">
        <v>4.9400000000000004</v>
      </c>
      <c r="H44" s="8">
        <v>6.76</v>
      </c>
      <c r="I44" s="8">
        <v>0.1293</v>
      </c>
      <c r="J44" s="8">
        <v>14.41</v>
      </c>
      <c r="K44" s="8">
        <v>22.18</v>
      </c>
      <c r="L44" s="8">
        <v>0.38419999999999999</v>
      </c>
      <c r="M44" s="8">
        <v>4.3E-3</v>
      </c>
      <c r="N44" s="8">
        <v>5.7000000000000002E-3</v>
      </c>
      <c r="O44" s="17">
        <f t="shared" si="0"/>
        <v>99.473500000000001</v>
      </c>
      <c r="P44" s="21">
        <v>1.8227688359673619</v>
      </c>
      <c r="Q44" s="8">
        <v>5.3425792460918775E-2</v>
      </c>
      <c r="R44" s="8">
        <v>0.17723116403263806</v>
      </c>
      <c r="S44" s="8">
        <v>4.0415373293414492E-2</v>
      </c>
      <c r="T44" s="8">
        <v>0.21764653732605255</v>
      </c>
      <c r="U44" s="8">
        <v>0.21133459106028632</v>
      </c>
      <c r="V44" s="8">
        <v>4.0940349868691826E-3</v>
      </c>
      <c r="W44" s="8">
        <v>0.80304600189688713</v>
      </c>
      <c r="X44" s="8">
        <v>0.88838777975242267</v>
      </c>
      <c r="Y44" s="8">
        <v>2.7846614062728564E-2</v>
      </c>
      <c r="Z44" s="8">
        <v>2.0506658256308935E-4</v>
      </c>
      <c r="AA44" s="8">
        <v>1.684594234995114E-4</v>
      </c>
      <c r="AB44" s="17">
        <v>4.0289237135195899</v>
      </c>
      <c r="AC44" s="21">
        <v>2.7846614062728564E-2</v>
      </c>
      <c r="AD44" s="8">
        <v>1.2568759230685927E-2</v>
      </c>
      <c r="AE44" s="8">
        <v>8.2331202400976064E-2</v>
      </c>
      <c r="AF44" s="8">
        <v>8.42297117497557E-5</v>
      </c>
      <c r="AG44" s="8">
        <v>0.79340358840901104</v>
      </c>
      <c r="AH44" s="8">
        <v>0.11048850227408119</v>
      </c>
      <c r="AI44" s="17">
        <v>1.0267228960892325</v>
      </c>
      <c r="AJ44" s="21">
        <v>79.160587365436328</v>
      </c>
      <c r="AK44" s="8">
        <v>8.6148209029222045E-2</v>
      </c>
      <c r="AL44" s="8">
        <f t="shared" si="1"/>
        <v>0.22803762258183774</v>
      </c>
      <c r="AM44" s="8">
        <v>0.74917055811951461</v>
      </c>
      <c r="AN44" s="8">
        <v>0.68815958758073914</v>
      </c>
      <c r="AO44" s="17">
        <f t="shared" si="2"/>
        <v>0.2454704454171146</v>
      </c>
    </row>
    <row r="45" spans="1:41">
      <c r="A45" s="31" t="s">
        <v>31</v>
      </c>
      <c r="B45" s="6" t="s">
        <v>40</v>
      </c>
      <c r="C45" s="6" t="s">
        <v>89</v>
      </c>
      <c r="D45" s="32" t="s">
        <v>391</v>
      </c>
      <c r="E45" s="21">
        <v>50.21</v>
      </c>
      <c r="F45" s="8">
        <v>1.0333000000000001</v>
      </c>
      <c r="G45" s="8">
        <v>4.1399999999999997</v>
      </c>
      <c r="H45" s="8">
        <v>7.4</v>
      </c>
      <c r="I45" s="8">
        <v>0.26040000000000002</v>
      </c>
      <c r="J45" s="8">
        <v>14.54</v>
      </c>
      <c r="K45" s="8">
        <v>21.89</v>
      </c>
      <c r="L45" s="8">
        <v>0.60089999999999999</v>
      </c>
      <c r="M45" s="8">
        <v>6.0000000000000001E-3</v>
      </c>
      <c r="N45" s="8">
        <v>9.0700000000000003E-2</v>
      </c>
      <c r="O45" s="17">
        <f t="shared" si="0"/>
        <v>100.17129999999999</v>
      </c>
      <c r="P45" s="21">
        <v>1.8650839934893491</v>
      </c>
      <c r="Q45" s="8">
        <v>2.8871149584026565E-2</v>
      </c>
      <c r="R45" s="8">
        <v>0.13491600651065094</v>
      </c>
      <c r="S45" s="8">
        <v>4.6328741177641714E-2</v>
      </c>
      <c r="T45" s="8">
        <v>0.18124474768829266</v>
      </c>
      <c r="U45" s="8">
        <v>0.22987719400041559</v>
      </c>
      <c r="V45" s="8">
        <v>8.1928363578532525E-3</v>
      </c>
      <c r="W45" s="8">
        <v>0.80515802447160012</v>
      </c>
      <c r="X45" s="8">
        <v>0.87121846482472398</v>
      </c>
      <c r="Y45" s="8">
        <v>4.327703662081861E-2</v>
      </c>
      <c r="Z45" s="8">
        <v>2.8432690946361623E-4</v>
      </c>
      <c r="AA45" s="8">
        <v>2.6635939340507717E-3</v>
      </c>
      <c r="AB45" s="17">
        <v>4.0358713678805938</v>
      </c>
      <c r="AC45" s="21">
        <v>4.327703662081861E-2</v>
      </c>
      <c r="AD45" s="8">
        <v>3.0517045568231038E-3</v>
      </c>
      <c r="AE45" s="8">
        <v>6.593215097691392E-2</v>
      </c>
      <c r="AF45" s="8">
        <v>1.3317969670253859E-3</v>
      </c>
      <c r="AG45" s="8">
        <v>0.80090281232396154</v>
      </c>
      <c r="AH45" s="8">
        <v>0.1170662030740271</v>
      </c>
      <c r="AI45" s="17">
        <v>1.0315617045195697</v>
      </c>
      <c r="AJ45" s="21">
        <v>77.784578133481048</v>
      </c>
      <c r="AK45" s="8">
        <v>0.1066576150054992</v>
      </c>
      <c r="AL45" s="8">
        <f t="shared" si="1"/>
        <v>0.34338950859759027</v>
      </c>
      <c r="AM45" s="8">
        <v>0.75345085941197654</v>
      </c>
      <c r="AN45" s="8">
        <v>0.86558983463090322</v>
      </c>
      <c r="AO45" s="17">
        <f t="shared" si="2"/>
        <v>0.15929371720983379</v>
      </c>
    </row>
    <row r="46" spans="1:41">
      <c r="A46" s="31" t="s">
        <v>31</v>
      </c>
      <c r="B46" s="6" t="s">
        <v>40</v>
      </c>
      <c r="C46" s="6" t="s">
        <v>90</v>
      </c>
      <c r="D46" s="32" t="s">
        <v>391</v>
      </c>
      <c r="E46" s="21">
        <v>48.45</v>
      </c>
      <c r="F46" s="8">
        <v>1.6191</v>
      </c>
      <c r="G46" s="8">
        <v>4.83</v>
      </c>
      <c r="H46" s="8">
        <v>8.93</v>
      </c>
      <c r="I46" s="8">
        <v>0.31309999999999999</v>
      </c>
      <c r="J46" s="8">
        <v>12.77</v>
      </c>
      <c r="K46" s="8">
        <v>21.65</v>
      </c>
      <c r="L46" s="8">
        <v>0.83099999999999996</v>
      </c>
      <c r="M46" s="8">
        <v>9.9000000000000008E-3</v>
      </c>
      <c r="N46" s="8">
        <v>2.4400000000000002E-2</v>
      </c>
      <c r="O46" s="17">
        <f t="shared" si="0"/>
        <v>99.427499999999995</v>
      </c>
      <c r="P46" s="21">
        <v>1.8319586595254889</v>
      </c>
      <c r="Q46" s="8">
        <v>4.6049512228222969E-2</v>
      </c>
      <c r="R46" s="8">
        <v>0.16804134047451114</v>
      </c>
      <c r="S46" s="8">
        <v>4.7200121739775086E-2</v>
      </c>
      <c r="T46" s="8">
        <v>0.21524146221428622</v>
      </c>
      <c r="U46" s="8">
        <v>0.28237701340565668</v>
      </c>
      <c r="V46" s="8">
        <v>1.0027440236549371E-2</v>
      </c>
      <c r="W46" s="8">
        <v>0.71981572584384834</v>
      </c>
      <c r="X46" s="8">
        <v>0.87710770201883936</v>
      </c>
      <c r="Y46" s="8">
        <v>6.0921424379821155E-2</v>
      </c>
      <c r="Z46" s="8">
        <v>4.7754645200704651E-4</v>
      </c>
      <c r="AA46" s="8">
        <v>7.2939750022520903E-4</v>
      </c>
      <c r="AB46" s="17">
        <v>4.0447058838049461</v>
      </c>
      <c r="AC46" s="21">
        <v>4.7200121739775086E-2</v>
      </c>
      <c r="AD46" s="8">
        <v>0</v>
      </c>
      <c r="AE46" s="8">
        <v>8.4020670237255568E-2</v>
      </c>
      <c r="AF46" s="8">
        <v>3.6469875011260451E-4</v>
      </c>
      <c r="AG46" s="8">
        <v>0.79272233303147122</v>
      </c>
      <c r="AH46" s="8">
        <v>0.10473520310901696</v>
      </c>
      <c r="AI46" s="17">
        <v>1.0290430268676314</v>
      </c>
      <c r="AJ46" s="21">
        <v>71.817263250635705</v>
      </c>
      <c r="AK46" s="8">
        <v>0.13263525731435521</v>
      </c>
      <c r="AL46" s="8">
        <f t="shared" si="1"/>
        <v>0.28088398727653868</v>
      </c>
      <c r="AM46" s="8">
        <v>0.68890173360701179</v>
      </c>
      <c r="AN46" s="8">
        <v>0.88575999625304269</v>
      </c>
      <c r="AO46" s="17">
        <f t="shared" si="2"/>
        <v>0.21394350212310778</v>
      </c>
    </row>
    <row r="47" spans="1:41">
      <c r="A47" s="31" t="s">
        <v>31</v>
      </c>
      <c r="B47" s="6" t="s">
        <v>40</v>
      </c>
      <c r="C47" s="6" t="s">
        <v>91</v>
      </c>
      <c r="D47" s="32" t="s">
        <v>391</v>
      </c>
      <c r="E47" s="21">
        <v>49.71</v>
      </c>
      <c r="F47" s="8">
        <v>1.6509</v>
      </c>
      <c r="G47" s="8">
        <v>4.29</v>
      </c>
      <c r="H47" s="8">
        <v>8.18</v>
      </c>
      <c r="I47" s="8">
        <v>0.24310000000000001</v>
      </c>
      <c r="J47" s="8">
        <v>14.18</v>
      </c>
      <c r="K47" s="8">
        <v>21.14</v>
      </c>
      <c r="L47" s="8">
        <v>0.59789999999999999</v>
      </c>
      <c r="M47" s="8">
        <v>1.41E-2</v>
      </c>
      <c r="N47" s="8">
        <v>0</v>
      </c>
      <c r="O47" s="17">
        <f t="shared" si="0"/>
        <v>100.00599999999999</v>
      </c>
      <c r="P47" s="21">
        <v>1.8535526661966713</v>
      </c>
      <c r="Q47" s="8">
        <v>4.6303242939151806E-2</v>
      </c>
      <c r="R47" s="8">
        <v>0.14644733380332875</v>
      </c>
      <c r="S47" s="8">
        <v>4.2080455417263324E-2</v>
      </c>
      <c r="T47" s="8">
        <v>0.18852778922059207</v>
      </c>
      <c r="U47" s="8">
        <v>0.25507650924208114</v>
      </c>
      <c r="V47" s="8">
        <v>7.6777020284112393E-3</v>
      </c>
      <c r="W47" s="8">
        <v>0.78821726561537087</v>
      </c>
      <c r="X47" s="8">
        <v>0.8445770705202329</v>
      </c>
      <c r="Y47" s="8">
        <v>4.3225184745113547E-2</v>
      </c>
      <c r="Z47" s="8">
        <v>6.7071623762465598E-4</v>
      </c>
      <c r="AA47" s="8">
        <v>0</v>
      </c>
      <c r="AB47" s="17">
        <v>4.0278281467452492</v>
      </c>
      <c r="AC47" s="21">
        <v>4.2080455417263324E-2</v>
      </c>
      <c r="AD47" s="8">
        <v>0</v>
      </c>
      <c r="AE47" s="8">
        <v>7.3223666901664375E-2</v>
      </c>
      <c r="AF47" s="8">
        <v>0</v>
      </c>
      <c r="AG47" s="8">
        <v>0.77135340361856852</v>
      </c>
      <c r="AH47" s="8">
        <v>0.13597018561944174</v>
      </c>
      <c r="AI47" s="17">
        <v>1.022627711556938</v>
      </c>
      <c r="AJ47" s="21">
        <v>75.544622157881363</v>
      </c>
      <c r="AK47" s="8">
        <v>8.2907648682288837E-2</v>
      </c>
      <c r="AL47" s="8">
        <f t="shared" si="1"/>
        <v>0.28734190185923913</v>
      </c>
      <c r="AM47" s="8">
        <v>0.72003432778011078</v>
      </c>
      <c r="AN47" s="8">
        <v>0.4815484543065553</v>
      </c>
      <c r="AO47" s="17">
        <f t="shared" si="2"/>
        <v>0.24560433838734214</v>
      </c>
    </row>
    <row r="48" spans="1:41">
      <c r="A48" s="31" t="s">
        <v>31</v>
      </c>
      <c r="B48" s="6" t="s">
        <v>40</v>
      </c>
      <c r="C48" s="6" t="s">
        <v>92</v>
      </c>
      <c r="D48" s="32" t="s">
        <v>391</v>
      </c>
      <c r="E48" s="21">
        <v>48.71</v>
      </c>
      <c r="F48" s="8">
        <v>1.6672</v>
      </c>
      <c r="G48" s="8">
        <v>4.6100000000000003</v>
      </c>
      <c r="H48" s="8">
        <v>8.9</v>
      </c>
      <c r="I48" s="8">
        <v>0.33439999999999998</v>
      </c>
      <c r="J48" s="8">
        <v>12.83</v>
      </c>
      <c r="K48" s="8">
        <v>21.61</v>
      </c>
      <c r="L48" s="8">
        <v>0.73019999999999996</v>
      </c>
      <c r="M48" s="8">
        <v>2.5999999999999999E-3</v>
      </c>
      <c r="N48" s="8">
        <v>3.7600000000000001E-2</v>
      </c>
      <c r="O48" s="17">
        <f t="shared" si="0"/>
        <v>99.431999999999988</v>
      </c>
      <c r="P48" s="21">
        <v>1.8399778294298237</v>
      </c>
      <c r="Q48" s="8">
        <v>4.7370900008350009E-2</v>
      </c>
      <c r="R48" s="8">
        <v>0.16002217057017631</v>
      </c>
      <c r="S48" s="8">
        <v>4.5213243165319217E-2</v>
      </c>
      <c r="T48" s="8">
        <v>0.20523541373549553</v>
      </c>
      <c r="U48" s="8">
        <v>0.28115153641484941</v>
      </c>
      <c r="V48" s="8">
        <v>1.0699065745754004E-2</v>
      </c>
      <c r="W48" s="8">
        <v>0.72248637676157201</v>
      </c>
      <c r="X48" s="8">
        <v>0.87462596013138205</v>
      </c>
      <c r="Y48" s="8">
        <v>5.3479018311210096E-2</v>
      </c>
      <c r="Z48" s="8">
        <v>1.2529286755962629E-4</v>
      </c>
      <c r="AA48" s="8">
        <v>1.122883918310345E-3</v>
      </c>
      <c r="AB48" s="17">
        <v>4.0362742773243063</v>
      </c>
      <c r="AC48" s="21">
        <v>4.5213243165319217E-2</v>
      </c>
      <c r="AD48" s="8">
        <v>0</v>
      </c>
      <c r="AE48" s="8">
        <v>8.0011085285088157E-2</v>
      </c>
      <c r="AF48" s="8">
        <v>5.6144195915517248E-4</v>
      </c>
      <c r="AG48" s="8">
        <v>0.7940534328871387</v>
      </c>
      <c r="AH48" s="8">
        <v>0.10479224014464139</v>
      </c>
      <c r="AI48" s="17">
        <v>1.0246314434413426</v>
      </c>
      <c r="AJ48" s="21">
        <v>71.979962262338816</v>
      </c>
      <c r="AK48" s="8">
        <v>0.10784483362221664</v>
      </c>
      <c r="AL48" s="8">
        <f t="shared" si="1"/>
        <v>0.2825436188261885</v>
      </c>
      <c r="AM48" s="8">
        <v>0.68617189362483455</v>
      </c>
      <c r="AN48" s="8">
        <v>0.62227733771645621</v>
      </c>
      <c r="AO48" s="17">
        <f t="shared" si="2"/>
        <v>0.23081250524045011</v>
      </c>
    </row>
    <row r="49" spans="1:41">
      <c r="A49" s="31" t="s">
        <v>31</v>
      </c>
      <c r="B49" s="6" t="s">
        <v>40</v>
      </c>
      <c r="C49" s="6" t="s">
        <v>93</v>
      </c>
      <c r="D49" s="32" t="s">
        <v>391</v>
      </c>
      <c r="E49" s="21">
        <v>47.55</v>
      </c>
      <c r="F49" s="8">
        <v>1.79</v>
      </c>
      <c r="G49" s="8">
        <v>6.13</v>
      </c>
      <c r="H49" s="8">
        <v>8.41</v>
      </c>
      <c r="I49" s="8">
        <v>0.27960000000000002</v>
      </c>
      <c r="J49" s="8">
        <v>12.59</v>
      </c>
      <c r="K49" s="8">
        <v>22.16</v>
      </c>
      <c r="L49" s="8">
        <v>0.68869999999999998</v>
      </c>
      <c r="M49" s="8">
        <v>7.7000000000000002E-3</v>
      </c>
      <c r="N49" s="8">
        <v>1.9E-3</v>
      </c>
      <c r="O49" s="17">
        <f t="shared" si="0"/>
        <v>99.607900000000001</v>
      </c>
      <c r="P49" s="21">
        <v>1.7933610258162642</v>
      </c>
      <c r="Q49" s="8">
        <v>5.0780820158991817E-2</v>
      </c>
      <c r="R49" s="8">
        <v>0.20663897418373578</v>
      </c>
      <c r="S49" s="8">
        <v>6.5841003958279631E-2</v>
      </c>
      <c r="T49" s="8">
        <v>0.27247997814201541</v>
      </c>
      <c r="U49" s="8">
        <v>0.26525843058011805</v>
      </c>
      <c r="V49" s="8">
        <v>8.9318104930087346E-3</v>
      </c>
      <c r="W49" s="8">
        <v>0.70786669873005792</v>
      </c>
      <c r="X49" s="8">
        <v>0.89548867600975435</v>
      </c>
      <c r="Y49" s="8">
        <v>5.0361009417190836E-2</v>
      </c>
      <c r="Z49" s="8">
        <v>3.7048145333163371E-4</v>
      </c>
      <c r="AA49" s="8">
        <v>5.6653058842828126E-5</v>
      </c>
      <c r="AB49" s="17">
        <v>4.0449555838595757</v>
      </c>
      <c r="AC49" s="21">
        <v>5.0361009417190836E-2</v>
      </c>
      <c r="AD49" s="8">
        <v>1.5479994541088796E-2</v>
      </c>
      <c r="AE49" s="8">
        <v>9.5579489821323499E-2</v>
      </c>
      <c r="AF49" s="8">
        <v>2.8326529421414063E-5</v>
      </c>
      <c r="AG49" s="8">
        <v>0.78440086511792062</v>
      </c>
      <c r="AH49" s="8">
        <v>9.4362132096127649E-2</v>
      </c>
      <c r="AI49" s="17">
        <v>1.0402118175230728</v>
      </c>
      <c r="AJ49" s="21">
        <v>72.734910600589672</v>
      </c>
      <c r="AK49" s="8">
        <v>0.13336784425211512</v>
      </c>
      <c r="AL49" s="8">
        <f t="shared" si="1"/>
        <v>0.31862819789134372</v>
      </c>
      <c r="AM49" s="8">
        <v>0.68064139875295815</v>
      </c>
      <c r="AN49" s="8">
        <v>1.0112006320181059</v>
      </c>
      <c r="AO49" s="17">
        <f t="shared" si="2"/>
        <v>0.18636532674898068</v>
      </c>
    </row>
    <row r="50" spans="1:41">
      <c r="A50" s="31" t="s">
        <v>31</v>
      </c>
      <c r="B50" s="6" t="s">
        <v>40</v>
      </c>
      <c r="C50" s="6" t="s">
        <v>51</v>
      </c>
      <c r="D50" s="32" t="s">
        <v>391</v>
      </c>
      <c r="E50" s="21">
        <v>45.88</v>
      </c>
      <c r="F50" s="8">
        <v>2.93</v>
      </c>
      <c r="G50" s="8">
        <v>8.1999999999999993</v>
      </c>
      <c r="H50" s="8">
        <v>7.19</v>
      </c>
      <c r="I50" s="8">
        <v>9.5699999999999993E-2</v>
      </c>
      <c r="J50" s="8">
        <v>12.81</v>
      </c>
      <c r="K50" s="8">
        <v>22.06</v>
      </c>
      <c r="L50" s="8">
        <v>0.50590000000000002</v>
      </c>
      <c r="M50" s="8">
        <v>0</v>
      </c>
      <c r="N50" s="8">
        <v>5.7000000000000002E-3</v>
      </c>
      <c r="O50" s="17">
        <f t="shared" si="0"/>
        <v>99.677300000000002</v>
      </c>
      <c r="P50" s="21">
        <v>1.7206246814026849</v>
      </c>
      <c r="Q50" s="8">
        <v>8.2653230642208961E-2</v>
      </c>
      <c r="R50" s="8">
        <v>0.27937531859731513</v>
      </c>
      <c r="S50" s="8">
        <v>8.3062499105034049E-2</v>
      </c>
      <c r="T50" s="8">
        <v>0.36243781770234917</v>
      </c>
      <c r="U50" s="8">
        <v>0.22550055935562854</v>
      </c>
      <c r="V50" s="8">
        <v>3.0399035453337929E-3</v>
      </c>
      <c r="W50" s="8">
        <v>0.71617707395636532</v>
      </c>
      <c r="X50" s="8">
        <v>0.88642374974450389</v>
      </c>
      <c r="Y50" s="8">
        <v>3.678532148593535E-2</v>
      </c>
      <c r="Z50" s="8">
        <v>0</v>
      </c>
      <c r="AA50" s="8">
        <v>1.6900134125887967E-4</v>
      </c>
      <c r="AB50" s="17">
        <v>4.0338113391762693</v>
      </c>
      <c r="AC50" s="21">
        <v>3.678532148593535E-2</v>
      </c>
      <c r="AD50" s="8">
        <v>4.6277177619098699E-2</v>
      </c>
      <c r="AE50" s="8">
        <v>0.11654907048910822</v>
      </c>
      <c r="AF50" s="8">
        <v>8.4500670629439833E-5</v>
      </c>
      <c r="AG50" s="8">
        <v>0.72351300096566751</v>
      </c>
      <c r="AH50" s="8">
        <v>0.10908231617316316</v>
      </c>
      <c r="AI50" s="17">
        <v>1.0322913874036024</v>
      </c>
      <c r="AJ50" s="21">
        <v>76.047181056784879</v>
      </c>
      <c r="AK50" s="8">
        <v>0.1005837992904457</v>
      </c>
      <c r="AL50" s="8">
        <f t="shared" si="1"/>
        <v>0.29731509398207911</v>
      </c>
      <c r="AM50" s="8">
        <v>0.66758395436316731</v>
      </c>
      <c r="AN50" s="8">
        <v>0.80520659708080833</v>
      </c>
      <c r="AO50" s="17">
        <f t="shared" si="2"/>
        <v>0.22804803087653411</v>
      </c>
    </row>
    <row r="51" spans="1:41">
      <c r="A51" s="31" t="s">
        <v>31</v>
      </c>
      <c r="B51" s="6" t="s">
        <v>40</v>
      </c>
      <c r="C51" s="6" t="s">
        <v>94</v>
      </c>
      <c r="D51" s="32" t="s">
        <v>391</v>
      </c>
      <c r="E51" s="21">
        <v>45.68</v>
      </c>
      <c r="F51" s="8">
        <v>2.84</v>
      </c>
      <c r="G51" s="8">
        <v>7.73</v>
      </c>
      <c r="H51" s="8">
        <v>7.42</v>
      </c>
      <c r="I51" s="8">
        <v>0.12379999999999999</v>
      </c>
      <c r="J51" s="8">
        <v>12.55</v>
      </c>
      <c r="K51" s="8">
        <v>22.24</v>
      </c>
      <c r="L51" s="8">
        <v>0.42870000000000003</v>
      </c>
      <c r="M51" s="8">
        <v>2.2000000000000001E-3</v>
      </c>
      <c r="N51" s="8">
        <v>4.9000000000000002E-2</v>
      </c>
      <c r="O51" s="17">
        <f t="shared" si="0"/>
        <v>99.063700000000011</v>
      </c>
      <c r="P51" s="21">
        <v>1.7278874913272366</v>
      </c>
      <c r="Q51" s="8">
        <v>8.0804803669589531E-2</v>
      </c>
      <c r="R51" s="8">
        <v>0.27211250867276338</v>
      </c>
      <c r="S51" s="8">
        <v>7.2495824090975047E-2</v>
      </c>
      <c r="T51" s="8">
        <v>0.34460833276373842</v>
      </c>
      <c r="U51" s="8">
        <v>0.23471955045131621</v>
      </c>
      <c r="V51" s="8">
        <v>3.9663874667427738E-3</v>
      </c>
      <c r="W51" s="8">
        <v>0.70768768273437566</v>
      </c>
      <c r="X51" s="8">
        <v>0.90135793143387744</v>
      </c>
      <c r="Y51" s="8">
        <v>3.1440539261090472E-2</v>
      </c>
      <c r="Z51" s="8">
        <v>1.0616236547376864E-4</v>
      </c>
      <c r="AA51" s="8">
        <v>1.4653386407631754E-3</v>
      </c>
      <c r="AB51" s="17">
        <v>4.0340442201142039</v>
      </c>
      <c r="AC51" s="21">
        <v>3.1440539261090472E-2</v>
      </c>
      <c r="AD51" s="8">
        <v>4.1055284829884575E-2</v>
      </c>
      <c r="AE51" s="8">
        <v>0.1155286119214394</v>
      </c>
      <c r="AF51" s="8">
        <v>7.3266932038158772E-4</v>
      </c>
      <c r="AG51" s="8">
        <v>0.74404136536217191</v>
      </c>
      <c r="AH51" s="8">
        <v>9.9182933911759974E-2</v>
      </c>
      <c r="AI51" s="17">
        <v>1.0319814046067279</v>
      </c>
      <c r="AJ51" s="21">
        <v>75.087316352121292</v>
      </c>
      <c r="AK51" s="8">
        <v>0.10127073950589427</v>
      </c>
      <c r="AL51" s="8">
        <f t="shared" si="1"/>
        <v>0.26641856504346501</v>
      </c>
      <c r="AM51" s="8">
        <v>0.6674825375947897</v>
      </c>
      <c r="AN51" s="8">
        <v>0.75887329972023587</v>
      </c>
      <c r="AO51" s="17">
        <f t="shared" si="2"/>
        <v>0.23448302315135502</v>
      </c>
    </row>
    <row r="52" spans="1:41">
      <c r="A52" s="31" t="s">
        <v>31</v>
      </c>
      <c r="B52" s="6" t="s">
        <v>40</v>
      </c>
      <c r="C52" s="6" t="s">
        <v>84</v>
      </c>
      <c r="D52" s="32" t="s">
        <v>391</v>
      </c>
      <c r="E52" s="21">
        <v>50.64</v>
      </c>
      <c r="F52" s="8">
        <v>1.2936000000000001</v>
      </c>
      <c r="G52" s="8">
        <v>3.94</v>
      </c>
      <c r="H52" s="8">
        <v>5.65</v>
      </c>
      <c r="I52" s="8">
        <v>9.5100000000000004E-2</v>
      </c>
      <c r="J52" s="8">
        <v>15.7</v>
      </c>
      <c r="K52" s="8">
        <v>21.8</v>
      </c>
      <c r="L52" s="8">
        <v>0.42420000000000002</v>
      </c>
      <c r="M52" s="8">
        <v>5.8999999999999999E-3</v>
      </c>
      <c r="N52" s="8">
        <v>0.14410000000000001</v>
      </c>
      <c r="O52" s="17">
        <f t="shared" si="0"/>
        <v>99.69289999999998</v>
      </c>
      <c r="P52" s="21">
        <v>1.871563336152323</v>
      </c>
      <c r="Q52" s="8">
        <v>3.596170818729072E-2</v>
      </c>
      <c r="R52" s="8">
        <v>0.12843666384767705</v>
      </c>
      <c r="S52" s="8">
        <v>4.3181783648117394E-2</v>
      </c>
      <c r="T52" s="8">
        <v>0.17161844749579444</v>
      </c>
      <c r="U52" s="8">
        <v>0.17462856032894258</v>
      </c>
      <c r="V52" s="8">
        <v>2.9769838301192571E-3</v>
      </c>
      <c r="W52" s="8">
        <v>0.86500582044109908</v>
      </c>
      <c r="X52" s="8">
        <v>0.86325770172274863</v>
      </c>
      <c r="Y52" s="8">
        <v>3.0396853710462246E-2</v>
      </c>
      <c r="Z52" s="8">
        <v>2.7817710554653056E-4</v>
      </c>
      <c r="AA52" s="8">
        <v>4.2104388974456737E-3</v>
      </c>
      <c r="AB52" s="17">
        <v>4.0198980278717729</v>
      </c>
      <c r="AC52" s="21">
        <v>3.0396853710462246E-2</v>
      </c>
      <c r="AD52" s="8">
        <v>1.2784929937655148E-2</v>
      </c>
      <c r="AE52" s="8">
        <v>5.7825866955010949E-2</v>
      </c>
      <c r="AF52" s="8">
        <v>2.1052194487228369E-3</v>
      </c>
      <c r="AG52" s="8">
        <v>0.79054168538135972</v>
      </c>
      <c r="AH52" s="8">
        <v>0.12454634769434098</v>
      </c>
      <c r="AI52" s="17">
        <v>1.0182009031275518</v>
      </c>
      <c r="AJ52" s="21">
        <v>83.198178563605339</v>
      </c>
      <c r="AK52" s="8">
        <v>5.9398604841646829E-2</v>
      </c>
      <c r="AL52" s="8">
        <f t="shared" si="1"/>
        <v>0.33621072328171031</v>
      </c>
      <c r="AM52" s="8">
        <v>0.79022833081451316</v>
      </c>
      <c r="AN52" s="8">
        <v>0.5154788491452259</v>
      </c>
      <c r="AO52" s="17">
        <f t="shared" si="2"/>
        <v>0.20954453738530626</v>
      </c>
    </row>
    <row r="53" spans="1:41">
      <c r="A53" s="31" t="s">
        <v>31</v>
      </c>
      <c r="B53" s="6" t="s">
        <v>40</v>
      </c>
      <c r="C53" s="6" t="s">
        <v>88</v>
      </c>
      <c r="D53" s="32" t="s">
        <v>391</v>
      </c>
      <c r="E53" s="21">
        <v>48.27</v>
      </c>
      <c r="F53" s="8">
        <v>1.97</v>
      </c>
      <c r="G53" s="8">
        <v>4.95</v>
      </c>
      <c r="H53" s="8">
        <v>7.06</v>
      </c>
      <c r="I53" s="8">
        <v>0.14419999999999999</v>
      </c>
      <c r="J53" s="8">
        <v>14.12</v>
      </c>
      <c r="K53" s="8">
        <v>22.29</v>
      </c>
      <c r="L53" s="8">
        <v>0.39850000000000002</v>
      </c>
      <c r="M53" s="8">
        <v>1.6400000000000001E-2</v>
      </c>
      <c r="N53" s="8">
        <v>0</v>
      </c>
      <c r="O53" s="17">
        <f t="shared" si="0"/>
        <v>99.219100000000012</v>
      </c>
      <c r="P53" s="21">
        <v>1.8145488036891979</v>
      </c>
      <c r="Q53" s="8">
        <v>5.5704086255220019E-2</v>
      </c>
      <c r="R53" s="8">
        <v>0.18545119631080209</v>
      </c>
      <c r="S53" s="8">
        <v>3.3856295924426238E-2</v>
      </c>
      <c r="T53" s="8">
        <v>0.21930749223522833</v>
      </c>
      <c r="U53" s="8">
        <v>0.22194841585663408</v>
      </c>
      <c r="V53" s="8">
        <v>4.591364182537693E-3</v>
      </c>
      <c r="W53" s="8">
        <v>0.79128803133166969</v>
      </c>
      <c r="X53" s="8">
        <v>0.89778957748638288</v>
      </c>
      <c r="Y53" s="8">
        <v>2.9044694827781162E-2</v>
      </c>
      <c r="Z53" s="8">
        <v>7.8649097441581359E-4</v>
      </c>
      <c r="AA53" s="8">
        <v>0</v>
      </c>
      <c r="AB53" s="17">
        <v>4.035008956839067</v>
      </c>
      <c r="AC53" s="21">
        <v>2.9044694827781162E-2</v>
      </c>
      <c r="AD53" s="8">
        <v>4.811601096645076E-3</v>
      </c>
      <c r="AE53" s="8">
        <v>9.0319797607078506E-2</v>
      </c>
      <c r="AF53" s="8">
        <v>0</v>
      </c>
      <c r="AG53" s="8">
        <v>0.80265817878265933</v>
      </c>
      <c r="AH53" s="8">
        <v>0.10528913420282221</v>
      </c>
      <c r="AI53" s="17">
        <v>1.0321234065169862</v>
      </c>
      <c r="AJ53" s="21">
        <v>78.089338115422237</v>
      </c>
      <c r="AK53" s="8">
        <v>0.10411562565598587</v>
      </c>
      <c r="AL53" s="8">
        <f t="shared" si="1"/>
        <v>0.18256175531855651</v>
      </c>
      <c r="AM53" s="8">
        <v>0.74569986897552032</v>
      </c>
      <c r="AN53" s="8">
        <v>0.88358788312400594</v>
      </c>
      <c r="AO53" s="17">
        <f t="shared" si="2"/>
        <v>0.25399992352049716</v>
      </c>
    </row>
    <row r="54" spans="1:41">
      <c r="A54" s="31" t="s">
        <v>31</v>
      </c>
      <c r="B54" s="6" t="s">
        <v>40</v>
      </c>
      <c r="C54" s="6" t="s">
        <v>83</v>
      </c>
      <c r="D54" s="32" t="s">
        <v>391</v>
      </c>
      <c r="E54" s="21">
        <v>48.47</v>
      </c>
      <c r="F54" s="8">
        <v>1.89</v>
      </c>
      <c r="G54" s="8">
        <v>4.9800000000000004</v>
      </c>
      <c r="H54" s="8">
        <v>7.02</v>
      </c>
      <c r="I54" s="8">
        <v>0.15</v>
      </c>
      <c r="J54" s="8">
        <v>14.22</v>
      </c>
      <c r="K54" s="8">
        <v>22.26</v>
      </c>
      <c r="L54" s="8">
        <v>0.42130000000000001</v>
      </c>
      <c r="M54" s="8">
        <v>2.46E-2</v>
      </c>
      <c r="N54" s="8">
        <v>0</v>
      </c>
      <c r="O54" s="17">
        <f t="shared" si="0"/>
        <v>99.435900000000018</v>
      </c>
      <c r="P54" s="21">
        <v>1.816962512091618</v>
      </c>
      <c r="Q54" s="8">
        <v>5.3292270711872224E-2</v>
      </c>
      <c r="R54" s="8">
        <v>0.18303748790838203</v>
      </c>
      <c r="S54" s="8">
        <v>3.6981015027071767E-2</v>
      </c>
      <c r="T54" s="8">
        <v>0.2200185029354538</v>
      </c>
      <c r="U54" s="8">
        <v>0.22007264003928015</v>
      </c>
      <c r="V54" s="8">
        <v>4.7626573064703153E-3</v>
      </c>
      <c r="W54" s="8">
        <v>0.7946595174186829</v>
      </c>
      <c r="X54" s="8">
        <v>0.89406942542586365</v>
      </c>
      <c r="Y54" s="8">
        <v>3.0620448233862601E-2</v>
      </c>
      <c r="Z54" s="8">
        <v>1.176431365220371E-3</v>
      </c>
      <c r="AA54" s="8">
        <v>0</v>
      </c>
      <c r="AB54" s="17">
        <v>4.0356344055283238</v>
      </c>
      <c r="AC54" s="21">
        <v>3.0620448233862601E-2</v>
      </c>
      <c r="AD54" s="8">
        <v>6.3605667932091665E-3</v>
      </c>
      <c r="AE54" s="8">
        <v>8.8338460557586429E-2</v>
      </c>
      <c r="AF54" s="8">
        <v>0</v>
      </c>
      <c r="AG54" s="8">
        <v>0.79937039807506804</v>
      </c>
      <c r="AH54" s="8">
        <v>0.10768087969144752</v>
      </c>
      <c r="AI54" s="17">
        <v>1.0323707533511737</v>
      </c>
      <c r="AJ54" s="21">
        <v>78.306521370245136</v>
      </c>
      <c r="AK54" s="8">
        <v>0.10595926770623976</v>
      </c>
      <c r="AL54" s="8">
        <f t="shared" si="1"/>
        <v>0.20204066090320427</v>
      </c>
      <c r="AM54" s="8">
        <v>0.74735754701910029</v>
      </c>
      <c r="AN54" s="8">
        <v>0.92854382917540246</v>
      </c>
      <c r="AO54" s="17">
        <f t="shared" si="2"/>
        <v>0.24221722264652634</v>
      </c>
    </row>
    <row r="55" spans="1:41">
      <c r="A55" s="31" t="s">
        <v>31</v>
      </c>
      <c r="B55" s="6" t="s">
        <v>40</v>
      </c>
      <c r="C55" s="6" t="s">
        <v>85</v>
      </c>
      <c r="D55" s="32" t="s">
        <v>391</v>
      </c>
      <c r="E55" s="21">
        <v>46.15</v>
      </c>
      <c r="F55" s="8">
        <v>2.46</v>
      </c>
      <c r="G55" s="8">
        <v>7.69</v>
      </c>
      <c r="H55" s="8">
        <v>6.78</v>
      </c>
      <c r="I55" s="8">
        <v>0.1004</v>
      </c>
      <c r="J55" s="8">
        <v>12.93</v>
      </c>
      <c r="K55" s="8">
        <v>21.8</v>
      </c>
      <c r="L55" s="8">
        <v>0.55369999999999997</v>
      </c>
      <c r="M55" s="8">
        <v>3.2000000000000002E-3</v>
      </c>
      <c r="N55" s="8">
        <v>3.78E-2</v>
      </c>
      <c r="O55" s="17">
        <f t="shared" si="0"/>
        <v>98.505100000000013</v>
      </c>
      <c r="P55" s="21">
        <v>1.7462583948923993</v>
      </c>
      <c r="Q55" s="8">
        <v>7.0016658840400564E-2</v>
      </c>
      <c r="R55" s="8">
        <v>0.25374160510760069</v>
      </c>
      <c r="S55" s="8">
        <v>8.9199905623935427E-2</v>
      </c>
      <c r="T55" s="8">
        <v>0.34294151073153611</v>
      </c>
      <c r="U55" s="8">
        <v>0.2145470213706607</v>
      </c>
      <c r="V55" s="8">
        <v>3.2177747644759492E-3</v>
      </c>
      <c r="W55" s="8">
        <v>0.72936324164747535</v>
      </c>
      <c r="X55" s="8">
        <v>0.88382530436327555</v>
      </c>
      <c r="Y55" s="8">
        <v>4.062173442327667E-2</v>
      </c>
      <c r="Z55" s="8">
        <v>1.5447041752224202E-4</v>
      </c>
      <c r="AA55" s="8">
        <v>1.1307879138728475E-3</v>
      </c>
      <c r="AB55" s="17">
        <v>4.0320768993648954</v>
      </c>
      <c r="AC55" s="21">
        <v>4.062173442327667E-2</v>
      </c>
      <c r="AD55" s="8">
        <v>4.8578171200658757E-2</v>
      </c>
      <c r="AE55" s="8">
        <v>0.10258171695347096</v>
      </c>
      <c r="AF55" s="8">
        <v>5.6539395693642374E-4</v>
      </c>
      <c r="AG55" s="8">
        <v>0.73210002225220938</v>
      </c>
      <c r="AH55" s="8">
        <v>0.10590512038296335</v>
      </c>
      <c r="AI55" s="17">
        <v>1.0303521591695155</v>
      </c>
      <c r="AJ55" s="21">
        <v>77.264483465058461</v>
      </c>
      <c r="AK55" s="8">
        <v>9.5465141659222041E-2</v>
      </c>
      <c r="AL55" s="8">
        <f t="shared" si="1"/>
        <v>0.35153835172639369</v>
      </c>
      <c r="AM55" s="8">
        <v>0.68113740715720072</v>
      </c>
      <c r="AN55" s="8">
        <v>0.80167647580433632</v>
      </c>
      <c r="AO55" s="17">
        <f t="shared" si="2"/>
        <v>0.20416501546006047</v>
      </c>
    </row>
    <row r="56" spans="1:41">
      <c r="A56" s="31" t="s">
        <v>31</v>
      </c>
      <c r="B56" s="6" t="s">
        <v>40</v>
      </c>
      <c r="C56" s="6" t="s">
        <v>98</v>
      </c>
      <c r="D56" s="32" t="s">
        <v>391</v>
      </c>
      <c r="E56" s="21">
        <v>45.79</v>
      </c>
      <c r="F56" s="8">
        <v>2.72</v>
      </c>
      <c r="G56" s="8">
        <v>8.3000000000000007</v>
      </c>
      <c r="H56" s="8">
        <v>7.62</v>
      </c>
      <c r="I56" s="8">
        <v>9.6000000000000002E-2</v>
      </c>
      <c r="J56" s="8">
        <v>12.56</v>
      </c>
      <c r="K56" s="8">
        <v>21.78</v>
      </c>
      <c r="L56" s="8">
        <v>0.51200000000000001</v>
      </c>
      <c r="M56" s="8">
        <v>0</v>
      </c>
      <c r="N56" s="8">
        <v>7.4999999999999997E-3</v>
      </c>
      <c r="O56" s="17">
        <f t="shared" si="0"/>
        <v>99.385500000000008</v>
      </c>
      <c r="P56" s="21">
        <v>1.72397262463062</v>
      </c>
      <c r="Q56" s="8">
        <v>7.7029681067126404E-2</v>
      </c>
      <c r="R56" s="8">
        <v>0.27602737536938005</v>
      </c>
      <c r="S56" s="8">
        <v>9.2266697354256855E-2</v>
      </c>
      <c r="T56" s="8">
        <v>0.3682940727236369</v>
      </c>
      <c r="U56" s="8">
        <v>0.23992233921923958</v>
      </c>
      <c r="V56" s="8">
        <v>3.061371831305408E-3</v>
      </c>
      <c r="W56" s="8">
        <v>0.70494933746825617</v>
      </c>
      <c r="X56" s="8">
        <v>0.87859905834181373</v>
      </c>
      <c r="Y56" s="8">
        <v>3.7374622960734898E-2</v>
      </c>
      <c r="Z56" s="8">
        <v>0</v>
      </c>
      <c r="AA56" s="8">
        <v>2.232407853793945E-4</v>
      </c>
      <c r="AB56" s="17">
        <v>4.0334263490281126</v>
      </c>
      <c r="AC56" s="21">
        <v>3.7374622960734898E-2</v>
      </c>
      <c r="AD56" s="8">
        <v>5.4892074393521957E-2</v>
      </c>
      <c r="AE56" s="8">
        <v>0.11056765048792905</v>
      </c>
      <c r="AF56" s="8">
        <v>1.1162039268969725E-4</v>
      </c>
      <c r="AG56" s="8">
        <v>0.71302771306767299</v>
      </c>
      <c r="AH56" s="8">
        <v>0.11592198180991137</v>
      </c>
      <c r="AI56" s="17">
        <v>1.0318956631124598</v>
      </c>
      <c r="AJ56" s="21">
        <v>74.601562205499263</v>
      </c>
      <c r="AK56" s="8">
        <v>9.9448001184899937E-2</v>
      </c>
      <c r="AL56" s="8">
        <f t="shared" si="1"/>
        <v>0.334266473500266</v>
      </c>
      <c r="AM56" s="8">
        <v>0.65235130077493764</v>
      </c>
      <c r="AN56" s="8">
        <v>0.70794425926100024</v>
      </c>
      <c r="AO56" s="17">
        <f t="shared" si="2"/>
        <v>0.2091526493963656</v>
      </c>
    </row>
    <row r="57" spans="1:41">
      <c r="A57" s="31" t="s">
        <v>31</v>
      </c>
      <c r="B57" s="6" t="s">
        <v>40</v>
      </c>
      <c r="C57" s="6" t="s">
        <v>95</v>
      </c>
      <c r="D57" s="32" t="s">
        <v>391</v>
      </c>
      <c r="E57" s="21">
        <v>46.24</v>
      </c>
      <c r="F57" s="8">
        <v>2.54</v>
      </c>
      <c r="G57" s="8">
        <v>7.33</v>
      </c>
      <c r="H57" s="8">
        <v>7.26</v>
      </c>
      <c r="I57" s="8">
        <v>0.14699999999999999</v>
      </c>
      <c r="J57" s="8">
        <v>13.26</v>
      </c>
      <c r="K57" s="8">
        <v>21.67</v>
      </c>
      <c r="L57" s="8">
        <v>0.47639999999999999</v>
      </c>
      <c r="M57" s="8">
        <v>1.2999999999999999E-2</v>
      </c>
      <c r="N57" s="8">
        <v>5.6599999999999998E-2</v>
      </c>
      <c r="O57" s="17">
        <f t="shared" si="0"/>
        <v>98.993000000000009</v>
      </c>
      <c r="P57" s="21">
        <v>1.745139666871681</v>
      </c>
      <c r="Q57" s="8">
        <v>7.2106689197660098E-2</v>
      </c>
      <c r="R57" s="8">
        <v>0.25486033312831902</v>
      </c>
      <c r="S57" s="8">
        <v>7.1181446249355962E-2</v>
      </c>
      <c r="T57" s="8">
        <v>0.32604177937767498</v>
      </c>
      <c r="U57" s="8">
        <v>0.22914214774160208</v>
      </c>
      <c r="V57" s="8">
        <v>4.6991015066609959E-3</v>
      </c>
      <c r="W57" s="8">
        <v>0.74604398690715623</v>
      </c>
      <c r="X57" s="8">
        <v>0.87628305225805925</v>
      </c>
      <c r="Y57" s="8">
        <v>3.4860310811403381E-2</v>
      </c>
      <c r="Z57" s="8">
        <v>6.2591341179095048E-4</v>
      </c>
      <c r="AA57" s="8">
        <v>1.688812179819142E-3</v>
      </c>
      <c r="AB57" s="17">
        <v>4.0366314602635072</v>
      </c>
      <c r="AC57" s="21">
        <v>3.4860310811403381E-2</v>
      </c>
      <c r="AD57" s="8">
        <v>3.6321135437952581E-2</v>
      </c>
      <c r="AE57" s="8">
        <v>0.10926959884518322</v>
      </c>
      <c r="AF57" s="8">
        <v>8.4440608990957102E-4</v>
      </c>
      <c r="AG57" s="8">
        <v>0.72984791188501397</v>
      </c>
      <c r="AH57" s="8">
        <v>0.12266911138187214</v>
      </c>
      <c r="AI57" s="17">
        <v>1.0338124744513348</v>
      </c>
      <c r="AJ57" s="21">
        <v>76.496670853091175</v>
      </c>
      <c r="AK57" s="8">
        <v>0.1088971156988876</v>
      </c>
      <c r="AL57" s="8">
        <f t="shared" si="1"/>
        <v>0.27929590052570868</v>
      </c>
      <c r="AM57" s="8">
        <v>0.68932507219835915</v>
      </c>
      <c r="AN57" s="8">
        <v>0.90562673441846842</v>
      </c>
      <c r="AO57" s="17">
        <f t="shared" si="2"/>
        <v>0.22115782012750679</v>
      </c>
    </row>
    <row r="58" spans="1:41">
      <c r="A58" s="33" t="s">
        <v>31</v>
      </c>
      <c r="B58" s="10" t="s">
        <v>40</v>
      </c>
      <c r="C58" s="10" t="s">
        <v>87</v>
      </c>
      <c r="D58" s="37" t="s">
        <v>391</v>
      </c>
      <c r="E58" s="22">
        <v>48.58</v>
      </c>
      <c r="F58" s="9">
        <v>1.92</v>
      </c>
      <c r="G58" s="9">
        <v>4.88</v>
      </c>
      <c r="H58" s="9">
        <v>7.22</v>
      </c>
      <c r="I58" s="9">
        <v>0.13569999999999999</v>
      </c>
      <c r="J58" s="9">
        <v>14.33</v>
      </c>
      <c r="K58" s="9">
        <v>21.98</v>
      </c>
      <c r="L58" s="9">
        <v>0.40550000000000003</v>
      </c>
      <c r="M58" s="9">
        <v>0</v>
      </c>
      <c r="N58" s="9">
        <v>5.8500000000000003E-2</v>
      </c>
      <c r="O58" s="18">
        <f t="shared" si="0"/>
        <v>99.509700000000009</v>
      </c>
      <c r="P58" s="22">
        <v>1.8194282721929003</v>
      </c>
      <c r="Q58" s="9">
        <v>5.4088897731485126E-2</v>
      </c>
      <c r="R58" s="9">
        <v>0.18057172780709974</v>
      </c>
      <c r="S58" s="9">
        <v>3.4832471585265146E-2</v>
      </c>
      <c r="T58" s="9">
        <v>0.21540419939236488</v>
      </c>
      <c r="U58" s="9">
        <v>0.22613647600486728</v>
      </c>
      <c r="V58" s="9">
        <v>4.304695171264584E-3</v>
      </c>
      <c r="W58" s="9">
        <v>0.80007769750002089</v>
      </c>
      <c r="X58" s="9">
        <v>0.88201963422449303</v>
      </c>
      <c r="Y58" s="9">
        <v>2.9445262100423954E-2</v>
      </c>
      <c r="Z58" s="9">
        <v>0</v>
      </c>
      <c r="AA58" s="9">
        <v>1.7321514078830005E-3</v>
      </c>
      <c r="AB58" s="18">
        <v>4.0326372857257029</v>
      </c>
      <c r="AC58" s="22">
        <v>2.9445262100423954E-2</v>
      </c>
      <c r="AD58" s="9">
        <v>5.3872094848411919E-3</v>
      </c>
      <c r="AE58" s="9">
        <v>8.7592259161129268E-2</v>
      </c>
      <c r="AF58" s="9">
        <v>8.6607570394150026E-4</v>
      </c>
      <c r="AG58" s="9">
        <v>0.78817408987458115</v>
      </c>
      <c r="AH58" s="9">
        <v>0.11902004181515352</v>
      </c>
      <c r="AI58" s="18">
        <v>1.0304849381400705</v>
      </c>
      <c r="AJ58" s="22">
        <v>77.958219635957917</v>
      </c>
      <c r="AK58" s="9">
        <v>9.7119428542395525E-2</v>
      </c>
      <c r="AL58" s="9">
        <f t="shared" si="1"/>
        <v>0.19290102613669291</v>
      </c>
      <c r="AM58" s="9">
        <v>0.74341311219750772</v>
      </c>
      <c r="AN58" s="9">
        <v>0.75276430869064381</v>
      </c>
      <c r="AO58" s="18">
        <f t="shared" si="2"/>
        <v>0.25110419334472056</v>
      </c>
    </row>
    <row r="59" spans="1:41">
      <c r="A59" s="34" t="s">
        <v>32</v>
      </c>
      <c r="B59" s="5" t="s">
        <v>41</v>
      </c>
      <c r="C59" s="7" t="s">
        <v>107</v>
      </c>
      <c r="D59" s="16" t="s">
        <v>394</v>
      </c>
      <c r="E59" s="36">
        <v>49.735700000000001</v>
      </c>
      <c r="F59" s="7">
        <v>1.2477</v>
      </c>
      <c r="G59" s="7">
        <v>4.4741999999999997</v>
      </c>
      <c r="H59" s="7">
        <v>4.9069000000000003</v>
      </c>
      <c r="I59" s="7">
        <v>7.6100000000000001E-2</v>
      </c>
      <c r="J59" s="7">
        <v>15.188000000000001</v>
      </c>
      <c r="K59" s="7">
        <v>23.5702</v>
      </c>
      <c r="L59" s="7">
        <v>0.29760000000000003</v>
      </c>
      <c r="M59" s="7">
        <v>-6.9999999999999999E-4</v>
      </c>
      <c r="N59" s="7">
        <v>0.4849</v>
      </c>
      <c r="O59" s="16">
        <f t="shared" si="0"/>
        <v>99.980599999999995</v>
      </c>
      <c r="P59" s="36">
        <v>1.8399573609725646</v>
      </c>
      <c r="Q59" s="7">
        <v>3.4719956555731624E-2</v>
      </c>
      <c r="R59" s="7">
        <v>0.16004263902743543</v>
      </c>
      <c r="S59" s="7">
        <v>3.5036950382010934E-2</v>
      </c>
      <c r="T59" s="7">
        <v>0.19507958940944636</v>
      </c>
      <c r="U59" s="7">
        <v>0.15181081977651828</v>
      </c>
      <c r="V59" s="7">
        <v>2.3845657831488435E-3</v>
      </c>
      <c r="W59" s="7">
        <v>0.83762312365882996</v>
      </c>
      <c r="X59" s="7">
        <v>0.9342775818771647</v>
      </c>
      <c r="Y59" s="7">
        <v>2.1346151546163723E-2</v>
      </c>
      <c r="Z59" s="7">
        <v>-3.3036657780381426E-5</v>
      </c>
      <c r="AA59" s="7">
        <v>1.4182221526256459E-2</v>
      </c>
      <c r="AB59" s="16">
        <v>4.0313483344480447</v>
      </c>
      <c r="AC59" s="36">
        <v>2.1346151546163723E-2</v>
      </c>
      <c r="AD59" s="7">
        <v>1.3690798835847211E-2</v>
      </c>
      <c r="AE59" s="7">
        <v>7.3175920095794114E-2</v>
      </c>
      <c r="AF59" s="7">
        <v>7.0911107631282293E-3</v>
      </c>
      <c r="AG59" s="7">
        <v>0.84031975218239519</v>
      </c>
      <c r="AH59" s="7">
        <v>7.4557095626476555E-2</v>
      </c>
      <c r="AI59" s="16">
        <v>1.0301808290498049</v>
      </c>
      <c r="AJ59" s="36">
        <v>84.652424725065316</v>
      </c>
      <c r="AK59" s="7">
        <v>9.3313696105608912E-2</v>
      </c>
      <c r="AL59" s="7">
        <f t="shared" si="1"/>
        <v>0.21892259834583644</v>
      </c>
      <c r="AM59" s="7">
        <v>0.80690283500404036</v>
      </c>
      <c r="AN59" s="7">
        <v>1.595184348388976</v>
      </c>
      <c r="AO59" s="16">
        <f t="shared" si="2"/>
        <v>0.17797841722364408</v>
      </c>
    </row>
    <row r="60" spans="1:41">
      <c r="A60" s="31" t="s">
        <v>32</v>
      </c>
      <c r="B60" s="6" t="s">
        <v>41</v>
      </c>
      <c r="C60" s="8" t="s">
        <v>108</v>
      </c>
      <c r="D60" s="17" t="s">
        <v>394</v>
      </c>
      <c r="E60" s="21">
        <v>51.021099999999997</v>
      </c>
      <c r="F60" s="8">
        <v>1.2242</v>
      </c>
      <c r="G60" s="8">
        <v>4.3010999999999999</v>
      </c>
      <c r="H60" s="8">
        <v>4.9000000000000004</v>
      </c>
      <c r="I60" s="8">
        <v>8.0600000000000005E-2</v>
      </c>
      <c r="J60" s="8">
        <v>15.0931</v>
      </c>
      <c r="K60" s="8">
        <v>23.597100000000001</v>
      </c>
      <c r="L60" s="8">
        <v>0.29460000000000003</v>
      </c>
      <c r="M60" s="8">
        <v>1.3600000000000001E-2</v>
      </c>
      <c r="N60" s="8">
        <v>0.25730000000000003</v>
      </c>
      <c r="O60" s="17">
        <f t="shared" si="0"/>
        <v>100.78269999999999</v>
      </c>
      <c r="P60" s="21">
        <v>1.8662101077588003</v>
      </c>
      <c r="Q60" s="8">
        <v>3.368158874493677E-2</v>
      </c>
      <c r="R60" s="8">
        <v>0.13378989224119975</v>
      </c>
      <c r="S60" s="8">
        <v>5.1626093752440289E-2</v>
      </c>
      <c r="T60" s="8">
        <v>0.18541598599364004</v>
      </c>
      <c r="U60" s="8">
        <v>0.14988659498423931</v>
      </c>
      <c r="V60" s="8">
        <v>2.4970709858413084E-3</v>
      </c>
      <c r="W60" s="8">
        <v>0.82299598164773702</v>
      </c>
      <c r="X60" s="8">
        <v>0.92478864573082231</v>
      </c>
      <c r="Y60" s="8">
        <v>2.0892509081152841E-2</v>
      </c>
      <c r="Z60" s="8">
        <v>6.3461183718147767E-4</v>
      </c>
      <c r="AA60" s="8">
        <v>7.4405161295046617E-3</v>
      </c>
      <c r="AB60" s="17">
        <v>4.0144436128938557</v>
      </c>
      <c r="AC60" s="21">
        <v>2.0892509081152841E-2</v>
      </c>
      <c r="AD60" s="8">
        <v>3.0733584671287447E-2</v>
      </c>
      <c r="AE60" s="8">
        <v>5.1528153784956149E-2</v>
      </c>
      <c r="AF60" s="8">
        <v>3.7202580647523308E-3</v>
      </c>
      <c r="AG60" s="8">
        <v>0.8388066492098265</v>
      </c>
      <c r="AH60" s="8">
        <v>6.7037963711074899E-2</v>
      </c>
      <c r="AI60" s="17">
        <v>1.0127191185230502</v>
      </c>
      <c r="AJ60" s="21">
        <v>84.589166534617874</v>
      </c>
      <c r="AK60" s="8">
        <v>4.3174938158198728E-2</v>
      </c>
      <c r="AL60" s="8">
        <f t="shared" si="1"/>
        <v>0.38587439519995637</v>
      </c>
      <c r="AM60" s="8">
        <v>0.78737199910377331</v>
      </c>
      <c r="AN60" s="8">
        <v>0.40459439429922572</v>
      </c>
      <c r="AO60" s="17">
        <f t="shared" si="2"/>
        <v>0.18165417919300703</v>
      </c>
    </row>
    <row r="61" spans="1:41">
      <c r="A61" s="31" t="s">
        <v>32</v>
      </c>
      <c r="B61" s="6" t="s">
        <v>41</v>
      </c>
      <c r="C61" s="6" t="s">
        <v>61</v>
      </c>
      <c r="D61" s="14" t="s">
        <v>394</v>
      </c>
      <c r="E61" s="21">
        <v>49.66</v>
      </c>
      <c r="F61" s="8">
        <v>1.5544</v>
      </c>
      <c r="G61" s="8">
        <v>5.9</v>
      </c>
      <c r="H61" s="8">
        <v>5.45</v>
      </c>
      <c r="I61" s="8">
        <v>7.4300000000000005E-2</v>
      </c>
      <c r="J61" s="8">
        <v>14.24</v>
      </c>
      <c r="K61" s="8">
        <v>22.33</v>
      </c>
      <c r="L61" s="8">
        <v>0.36270000000000002</v>
      </c>
      <c r="M61" s="8">
        <v>0</v>
      </c>
      <c r="N61" s="8">
        <v>8.5500000000000007E-2</v>
      </c>
      <c r="O61" s="17">
        <f t="shared" si="0"/>
        <v>99.656899999999993</v>
      </c>
      <c r="P61" s="21">
        <v>1.835672696958669</v>
      </c>
      <c r="Q61" s="8">
        <v>4.3219605135786494E-2</v>
      </c>
      <c r="R61" s="8">
        <v>0.16432730304133103</v>
      </c>
      <c r="S61" s="8">
        <v>9.2710772031285582E-2</v>
      </c>
      <c r="T61" s="8">
        <v>0.25703807507261661</v>
      </c>
      <c r="U61" s="8">
        <v>0.1684771586281559</v>
      </c>
      <c r="V61" s="8">
        <v>2.3262826091423215E-3</v>
      </c>
      <c r="W61" s="8">
        <v>0.78470617124046571</v>
      </c>
      <c r="X61" s="8">
        <v>0.88440337776706301</v>
      </c>
      <c r="Y61" s="8">
        <v>2.5994605222149431E-2</v>
      </c>
      <c r="Z61" s="8">
        <v>0</v>
      </c>
      <c r="AA61" s="8">
        <v>2.498660230841449E-3</v>
      </c>
      <c r="AB61" s="17">
        <v>4.0043366328648897</v>
      </c>
      <c r="AC61" s="21">
        <v>2.5994605222149431E-2</v>
      </c>
      <c r="AD61" s="8">
        <v>6.6716166809136154E-2</v>
      </c>
      <c r="AE61" s="8">
        <v>4.8805568116097438E-2</v>
      </c>
      <c r="AF61" s="8">
        <v>1.2493301154207245E-3</v>
      </c>
      <c r="AG61" s="8">
        <v>0.76763231272640864</v>
      </c>
      <c r="AH61" s="8">
        <v>9.2775508571106502E-2</v>
      </c>
      <c r="AI61" s="17">
        <v>1.003173491560319</v>
      </c>
      <c r="AJ61" s="21">
        <v>82.319887230386001</v>
      </c>
      <c r="AK61" s="8">
        <v>1.2995809081477461E-2</v>
      </c>
      <c r="AL61" s="8">
        <f t="shared" si="1"/>
        <v>0.56418361596287681</v>
      </c>
      <c r="AM61" s="8">
        <v>0.72581363398860366</v>
      </c>
      <c r="AN61" s="8">
        <v>8.3584359920775397E-2</v>
      </c>
      <c r="AO61" s="17">
        <f t="shared" si="2"/>
        <v>0.1681447588011091</v>
      </c>
    </row>
    <row r="62" spans="1:41">
      <c r="A62" s="31" t="s">
        <v>32</v>
      </c>
      <c r="B62" s="6" t="s">
        <v>41</v>
      </c>
      <c r="C62" s="6" t="s">
        <v>55</v>
      </c>
      <c r="D62" s="14" t="s">
        <v>394</v>
      </c>
      <c r="E62" s="21">
        <v>50.99</v>
      </c>
      <c r="F62" s="8">
        <v>1.2787999999999999</v>
      </c>
      <c r="G62" s="8">
        <v>4.28</v>
      </c>
      <c r="H62" s="8">
        <v>4.75</v>
      </c>
      <c r="I62" s="8">
        <v>7.85E-2</v>
      </c>
      <c r="J62" s="8">
        <v>15.37</v>
      </c>
      <c r="K62" s="8">
        <v>22.26</v>
      </c>
      <c r="L62" s="8">
        <v>0.3427</v>
      </c>
      <c r="M62" s="8">
        <v>0</v>
      </c>
      <c r="N62" s="8">
        <v>0.3926</v>
      </c>
      <c r="O62" s="17">
        <f t="shared" si="0"/>
        <v>99.742599999999996</v>
      </c>
      <c r="P62" s="21">
        <v>1.8761212113016088</v>
      </c>
      <c r="Q62" s="8">
        <v>3.5392234526421568E-2</v>
      </c>
      <c r="R62" s="8">
        <v>0.1238787886983912</v>
      </c>
      <c r="S62" s="8">
        <v>6.1720610457288327E-2</v>
      </c>
      <c r="T62" s="8">
        <v>0.18559939915567952</v>
      </c>
      <c r="U62" s="8">
        <v>0.14615897384408574</v>
      </c>
      <c r="V62" s="8">
        <v>2.4464180105875266E-3</v>
      </c>
      <c r="W62" s="8">
        <v>0.8430596321586451</v>
      </c>
      <c r="X62" s="8">
        <v>0.87755466232554802</v>
      </c>
      <c r="Y62" s="8">
        <v>2.4447650226083518E-2</v>
      </c>
      <c r="Z62" s="8">
        <v>0</v>
      </c>
      <c r="AA62" s="8">
        <v>1.1420332105674077E-2</v>
      </c>
      <c r="AB62" s="17">
        <v>4.0022005136543335</v>
      </c>
      <c r="AC62" s="21">
        <v>2.4447650226083518E-2</v>
      </c>
      <c r="AD62" s="8">
        <v>3.7272960231204813E-2</v>
      </c>
      <c r="AE62" s="8">
        <v>4.3302914233593191E-2</v>
      </c>
      <c r="AF62" s="8">
        <v>5.7101660528370386E-3</v>
      </c>
      <c r="AG62" s="8">
        <v>0.79126862180791291</v>
      </c>
      <c r="AH62" s="8">
        <v>9.8974992097408954E-2</v>
      </c>
      <c r="AI62" s="17">
        <v>1.0009773046490404</v>
      </c>
      <c r="AJ62" s="21">
        <v>85.22056295672084</v>
      </c>
      <c r="AK62" s="8">
        <v>6.5979112645440097E-3</v>
      </c>
      <c r="AL62" s="8">
        <f t="shared" si="1"/>
        <v>0.49823388738131802</v>
      </c>
      <c r="AM62" s="8">
        <v>0.77551692046604892</v>
      </c>
      <c r="AN62" s="8">
        <v>4.7276161005033776E-2</v>
      </c>
      <c r="AO62" s="17">
        <f t="shared" si="2"/>
        <v>0.19069153611178882</v>
      </c>
    </row>
    <row r="63" spans="1:41">
      <c r="A63" s="31" t="s">
        <v>32</v>
      </c>
      <c r="B63" s="6" t="s">
        <v>41</v>
      </c>
      <c r="C63" s="6" t="s">
        <v>70</v>
      </c>
      <c r="D63" s="14" t="s">
        <v>394</v>
      </c>
      <c r="E63" s="21">
        <v>49.56</v>
      </c>
      <c r="F63" s="8">
        <v>1.4716</v>
      </c>
      <c r="G63" s="8">
        <v>5.6</v>
      </c>
      <c r="H63" s="8">
        <v>5.38</v>
      </c>
      <c r="I63" s="8">
        <v>8.0700000000000008E-2</v>
      </c>
      <c r="J63" s="8">
        <v>14.66</v>
      </c>
      <c r="K63" s="8">
        <v>22.54</v>
      </c>
      <c r="L63" s="8">
        <v>0.35850000000000004</v>
      </c>
      <c r="M63" s="8">
        <v>1.1300000000000001E-2</v>
      </c>
      <c r="N63" s="8">
        <v>0.13700000000000001</v>
      </c>
      <c r="O63" s="17">
        <f t="shared" si="0"/>
        <v>99.799100000000024</v>
      </c>
      <c r="P63" s="21">
        <v>1.8318938949982446</v>
      </c>
      <c r="Q63" s="8">
        <v>4.0915538433476825E-2</v>
      </c>
      <c r="R63" s="8">
        <v>0.16810610500175538</v>
      </c>
      <c r="S63" s="8">
        <v>7.5851274637181582E-2</v>
      </c>
      <c r="T63" s="8">
        <v>0.24395737963893696</v>
      </c>
      <c r="U63" s="8">
        <v>0.16630575847679813</v>
      </c>
      <c r="V63" s="8">
        <v>2.5265487321573421E-3</v>
      </c>
      <c r="W63" s="8">
        <v>0.80781429378115688</v>
      </c>
      <c r="X63" s="8">
        <v>0.89268053619726273</v>
      </c>
      <c r="Y63" s="8">
        <v>2.5692437873308459E-2</v>
      </c>
      <c r="Z63" s="8">
        <v>5.3285126558799873E-4</v>
      </c>
      <c r="AA63" s="8">
        <v>4.0035212808853457E-3</v>
      </c>
      <c r="AB63" s="17">
        <v>4.0163227606778156</v>
      </c>
      <c r="AC63" s="21">
        <v>2.5692437873308459E-2</v>
      </c>
      <c r="AD63" s="8">
        <v>5.0158836763873123E-2</v>
      </c>
      <c r="AE63" s="8">
        <v>5.8973634118941132E-2</v>
      </c>
      <c r="AF63" s="8">
        <v>2.0017606404426729E-3</v>
      </c>
      <c r="AG63" s="8">
        <v>0.78154630467400588</v>
      </c>
      <c r="AH63" s="8">
        <v>9.6286873791974537E-2</v>
      </c>
      <c r="AI63" s="17">
        <v>1.0146598478625459</v>
      </c>
      <c r="AJ63" s="21">
        <v>82.922821199666899</v>
      </c>
      <c r="AK63" s="8">
        <v>4.8769269753790923E-2</v>
      </c>
      <c r="AL63" s="8">
        <f t="shared" si="1"/>
        <v>0.45121070788231954</v>
      </c>
      <c r="AM63" s="8">
        <v>0.75250955612846782</v>
      </c>
      <c r="AN63" s="8">
        <v>0.41492876198406098</v>
      </c>
      <c r="AO63" s="17">
        <f t="shared" si="2"/>
        <v>0.16771592847091918</v>
      </c>
    </row>
    <row r="64" spans="1:41">
      <c r="A64" s="31" t="s">
        <v>32</v>
      </c>
      <c r="B64" s="6" t="s">
        <v>41</v>
      </c>
      <c r="C64" s="6" t="s">
        <v>54</v>
      </c>
      <c r="D64" s="14" t="s">
        <v>394</v>
      </c>
      <c r="E64" s="21">
        <v>50.63</v>
      </c>
      <c r="F64" s="8">
        <v>1.3863000000000001</v>
      </c>
      <c r="G64" s="8">
        <v>4.26</v>
      </c>
      <c r="H64" s="8">
        <v>5.75</v>
      </c>
      <c r="I64" s="8">
        <v>0.1081</v>
      </c>
      <c r="J64" s="8">
        <v>14.92</v>
      </c>
      <c r="K64" s="8">
        <v>21.96</v>
      </c>
      <c r="L64" s="8">
        <v>0.34750000000000003</v>
      </c>
      <c r="M64" s="8">
        <v>0</v>
      </c>
      <c r="N64" s="8">
        <v>0.28700000000000003</v>
      </c>
      <c r="O64" s="17">
        <f t="shared" si="0"/>
        <v>99.648899999999998</v>
      </c>
      <c r="P64" s="21">
        <v>1.8725802712157797</v>
      </c>
      <c r="Q64" s="8">
        <v>3.8567297978339708E-2</v>
      </c>
      <c r="R64" s="8">
        <v>0.12741972878422025</v>
      </c>
      <c r="S64" s="8">
        <v>5.827476684330718E-2</v>
      </c>
      <c r="T64" s="8">
        <v>0.18569449562752743</v>
      </c>
      <c r="U64" s="8">
        <v>0.17785101777195816</v>
      </c>
      <c r="V64" s="8">
        <v>3.3864396240228774E-3</v>
      </c>
      <c r="W64" s="8">
        <v>0.82264011748726174</v>
      </c>
      <c r="X64" s="8">
        <v>0.87023788945433245</v>
      </c>
      <c r="Y64" s="8">
        <v>2.4919221043345527E-2</v>
      </c>
      <c r="Z64" s="8">
        <v>0</v>
      </c>
      <c r="AA64" s="8">
        <v>8.3920288741476511E-3</v>
      </c>
      <c r="AB64" s="17">
        <v>4.0042687790767149</v>
      </c>
      <c r="AC64" s="21">
        <v>2.4919221043345527E-2</v>
      </c>
      <c r="AD64" s="8">
        <v>3.3355545799961653E-2</v>
      </c>
      <c r="AE64" s="8">
        <v>4.7032091492129301E-2</v>
      </c>
      <c r="AF64" s="8">
        <v>4.1960144370738256E-3</v>
      </c>
      <c r="AG64" s="8">
        <v>0.78565423772516763</v>
      </c>
      <c r="AH64" s="8">
        <v>0.10741844876702611</v>
      </c>
      <c r="AI64" s="17">
        <v>1.0025755592647041</v>
      </c>
      <c r="AJ64" s="21">
        <v>82.218704413571587</v>
      </c>
      <c r="AK64" s="8">
        <v>1.279268494368857E-2</v>
      </c>
      <c r="AL64" s="8">
        <f t="shared" si="1"/>
        <v>0.45734492922986009</v>
      </c>
      <c r="AM64" s="8">
        <v>0.75362209093783228</v>
      </c>
      <c r="AN64" s="8">
        <v>7.7504023725953705E-2</v>
      </c>
      <c r="AO64" s="17">
        <f t="shared" si="2"/>
        <v>0.20769219813439896</v>
      </c>
    </row>
    <row r="65" spans="1:41">
      <c r="A65" s="31" t="s">
        <v>32</v>
      </c>
      <c r="B65" s="6" t="s">
        <v>41</v>
      </c>
      <c r="C65" s="6" t="s">
        <v>101</v>
      </c>
      <c r="D65" s="14" t="s">
        <v>394</v>
      </c>
      <c r="E65" s="21">
        <v>50.76</v>
      </c>
      <c r="F65" s="8">
        <v>1.1446000000000001</v>
      </c>
      <c r="G65" s="8">
        <v>4.57</v>
      </c>
      <c r="H65" s="8">
        <v>5.04</v>
      </c>
      <c r="I65" s="8">
        <v>7.8600000000000003E-2</v>
      </c>
      <c r="J65" s="8">
        <v>15.15</v>
      </c>
      <c r="K65" s="8">
        <v>22.03</v>
      </c>
      <c r="L65" s="8">
        <v>0.35680000000000001</v>
      </c>
      <c r="M65" s="8">
        <v>2.3E-3</v>
      </c>
      <c r="N65" s="8">
        <v>0.47190000000000004</v>
      </c>
      <c r="O65" s="17">
        <f t="shared" si="0"/>
        <v>99.60420000000002</v>
      </c>
      <c r="P65" s="21">
        <v>1.8719268924780432</v>
      </c>
      <c r="Q65" s="8">
        <v>3.175049391165613E-2</v>
      </c>
      <c r="R65" s="8">
        <v>0.12807310752195677</v>
      </c>
      <c r="S65" s="8">
        <v>7.0554853955183933E-2</v>
      </c>
      <c r="T65" s="8">
        <v>0.19862796147714071</v>
      </c>
      <c r="U65" s="8">
        <v>0.1554367834398232</v>
      </c>
      <c r="V65" s="8">
        <v>2.4551325439441992E-3</v>
      </c>
      <c r="W65" s="8">
        <v>0.83289153551209105</v>
      </c>
      <c r="X65" s="8">
        <v>0.87047219553579336</v>
      </c>
      <c r="Y65" s="8">
        <v>2.5511691419755254E-2</v>
      </c>
      <c r="Z65" s="8">
        <v>1.082065739605307E-4</v>
      </c>
      <c r="AA65" s="8">
        <v>1.3758459317587415E-2</v>
      </c>
      <c r="AB65" s="17">
        <v>4.0029393522097951</v>
      </c>
      <c r="AC65" s="21">
        <v>2.5511691419755254E-2</v>
      </c>
      <c r="AD65" s="8">
        <v>4.5043162535428678E-2</v>
      </c>
      <c r="AE65" s="8">
        <v>4.1514972493264052E-2</v>
      </c>
      <c r="AF65" s="8">
        <v>6.8792296587937077E-3</v>
      </c>
      <c r="AG65" s="8">
        <v>0.77703483084830682</v>
      </c>
      <c r="AH65" s="8">
        <v>0.10564674405180374</v>
      </c>
      <c r="AI65" s="17">
        <v>1.0016306310073522</v>
      </c>
      <c r="AJ65" s="21">
        <v>84.268292937829699</v>
      </c>
      <c r="AK65" s="8">
        <v>8.8115815439646639E-3</v>
      </c>
      <c r="AL65" s="8">
        <f t="shared" si="1"/>
        <v>0.55089515137350786</v>
      </c>
      <c r="AM65" s="8">
        <v>0.76156784355220775</v>
      </c>
      <c r="AN65" s="8">
        <v>6.0095955061143888E-2</v>
      </c>
      <c r="AO65" s="17">
        <f t="shared" si="2"/>
        <v>0.15984906493293577</v>
      </c>
    </row>
    <row r="66" spans="1:41">
      <c r="A66" s="31" t="s">
        <v>32</v>
      </c>
      <c r="B66" s="6" t="s">
        <v>41</v>
      </c>
      <c r="C66" s="6" t="s">
        <v>102</v>
      </c>
      <c r="D66" s="14" t="s">
        <v>394</v>
      </c>
      <c r="E66" s="21">
        <v>51.73</v>
      </c>
      <c r="F66" s="8">
        <v>1.1505000000000001</v>
      </c>
      <c r="G66" s="8">
        <v>3.93</v>
      </c>
      <c r="H66" s="8">
        <v>5.57</v>
      </c>
      <c r="I66" s="8">
        <v>8.8099999999999998E-2</v>
      </c>
      <c r="J66" s="8">
        <v>15.65</v>
      </c>
      <c r="K66" s="8">
        <v>21.35</v>
      </c>
      <c r="L66" s="8">
        <v>0.33829999999999999</v>
      </c>
      <c r="M66" s="8">
        <v>0</v>
      </c>
      <c r="N66" s="8">
        <v>0.4824</v>
      </c>
      <c r="O66" s="17">
        <f t="shared" si="0"/>
        <v>100.28930000000001</v>
      </c>
      <c r="P66" s="21">
        <v>1.8928237875570169</v>
      </c>
      <c r="Q66" s="8">
        <v>3.1665314348799871E-2</v>
      </c>
      <c r="R66" s="8">
        <v>0.10717621244298314</v>
      </c>
      <c r="S66" s="8">
        <v>6.2303286932257368E-2</v>
      </c>
      <c r="T66" s="8">
        <v>0.16947949937524051</v>
      </c>
      <c r="U66" s="8">
        <v>0.17044289257462827</v>
      </c>
      <c r="V66" s="8">
        <v>2.7304155096100394E-3</v>
      </c>
      <c r="W66" s="8">
        <v>0.85367112962547342</v>
      </c>
      <c r="X66" s="8">
        <v>0.83702556448517351</v>
      </c>
      <c r="Y66" s="8">
        <v>2.4000309485078374E-2</v>
      </c>
      <c r="Z66" s="8">
        <v>0</v>
      </c>
      <c r="AA66" s="8">
        <v>1.3954926792054229E-2</v>
      </c>
      <c r="AB66" s="17">
        <v>3.995793839753075</v>
      </c>
      <c r="AC66" s="21">
        <v>2.4000309485078374E-2</v>
      </c>
      <c r="AD66" s="8">
        <v>3.830297744717899E-2</v>
      </c>
      <c r="AE66" s="8">
        <v>3.4436617497902076E-2</v>
      </c>
      <c r="AF66" s="8">
        <v>6.9774633960271145E-3</v>
      </c>
      <c r="AG66" s="8">
        <v>0.75730850614406531</v>
      </c>
      <c r="AH66" s="8">
        <v>0.13340275802801821</v>
      </c>
      <c r="AI66" s="17">
        <v>0.99442863199827003</v>
      </c>
      <c r="AJ66" s="21">
        <v>83.3523654577061</v>
      </c>
      <c r="AK66" s="8">
        <v>2.6317635461941E-3</v>
      </c>
      <c r="AL66" s="8">
        <f t="shared" si="1"/>
        <v>0.58131637153535543</v>
      </c>
      <c r="AM66" s="8">
        <v>0.75719502437067254</v>
      </c>
      <c r="AN66" s="8">
        <v>-6.8997882141904013E-2</v>
      </c>
      <c r="AO66" s="17">
        <f t="shared" si="2"/>
        <v>0.1868386115461107</v>
      </c>
    </row>
    <row r="67" spans="1:41">
      <c r="A67" s="31" t="s">
        <v>32</v>
      </c>
      <c r="B67" s="6" t="s">
        <v>41</v>
      </c>
      <c r="C67" s="6" t="s">
        <v>103</v>
      </c>
      <c r="D67" s="14" t="s">
        <v>394</v>
      </c>
      <c r="E67" s="21">
        <v>51.36</v>
      </c>
      <c r="F67" s="8">
        <v>1.1266</v>
      </c>
      <c r="G67" s="8">
        <v>4.21</v>
      </c>
      <c r="H67" s="8">
        <v>5.17</v>
      </c>
      <c r="I67" s="8">
        <v>8.0100000000000005E-2</v>
      </c>
      <c r="J67" s="8">
        <v>15.33</v>
      </c>
      <c r="K67" s="8">
        <v>21.94</v>
      </c>
      <c r="L67" s="8">
        <v>0.3322</v>
      </c>
      <c r="M67" s="8">
        <v>8.5000000000000006E-3</v>
      </c>
      <c r="N67" s="8">
        <v>0.66880000000000006</v>
      </c>
      <c r="O67" s="17">
        <f t="shared" ref="O67:O130" si="3">SUM(E67:N67)</f>
        <v>100.22620000000001</v>
      </c>
      <c r="P67" s="21">
        <v>1.8821154750243911</v>
      </c>
      <c r="Q67" s="8">
        <v>3.1054208983075152E-2</v>
      </c>
      <c r="R67" s="8">
        <v>0.11788452497560886</v>
      </c>
      <c r="S67" s="8">
        <v>6.3943265625315188E-2</v>
      </c>
      <c r="T67" s="8">
        <v>0.18182779060092405</v>
      </c>
      <c r="U67" s="8">
        <v>0.15844107763438556</v>
      </c>
      <c r="V67" s="8">
        <v>2.4862162092481486E-3</v>
      </c>
      <c r="W67" s="8">
        <v>0.83747519167105766</v>
      </c>
      <c r="X67" s="8">
        <v>0.86145185399945723</v>
      </c>
      <c r="Y67" s="8">
        <v>2.3603044001801424E-2</v>
      </c>
      <c r="Z67" s="8">
        <v>3.9737333087560433E-4</v>
      </c>
      <c r="AA67" s="8">
        <v>1.9376265268796107E-2</v>
      </c>
      <c r="AB67" s="17">
        <v>3.9982284967240118</v>
      </c>
      <c r="AC67" s="21">
        <v>2.3603044001801424E-2</v>
      </c>
      <c r="AD67" s="8">
        <v>4.0340221623513764E-2</v>
      </c>
      <c r="AE67" s="8">
        <v>3.8772151676047549E-2</v>
      </c>
      <c r="AF67" s="8">
        <v>9.6881326343980535E-3</v>
      </c>
      <c r="AG67" s="8">
        <v>0.77265134806549784</v>
      </c>
      <c r="AH67" s="8">
        <v>0.11163246061997267</v>
      </c>
      <c r="AI67" s="17">
        <v>0.99668735862123137</v>
      </c>
      <c r="AJ67" s="21">
        <v>84.086416606147466</v>
      </c>
      <c r="AK67" s="8">
        <v>-5.3168645387025038E-3</v>
      </c>
      <c r="AL67" s="8">
        <f t="shared" ref="AL67:AL130" si="4">S67/R67</f>
        <v>0.54242289764958973</v>
      </c>
      <c r="AM67" s="8">
        <v>0.75856066789322874</v>
      </c>
      <c r="AN67" s="8">
        <v>-3.2467827014354578E-2</v>
      </c>
      <c r="AO67" s="17">
        <f t="shared" ref="AO67:AO130" si="5">Q67/T67</f>
        <v>0.17078912349121034</v>
      </c>
    </row>
    <row r="68" spans="1:41">
      <c r="A68" s="31" t="s">
        <v>32</v>
      </c>
      <c r="B68" s="6" t="s">
        <v>41</v>
      </c>
      <c r="C68" s="6" t="s">
        <v>104</v>
      </c>
      <c r="D68" s="14" t="s">
        <v>394</v>
      </c>
      <c r="E68" s="21">
        <v>51.42</v>
      </c>
      <c r="F68" s="8">
        <v>1.145</v>
      </c>
      <c r="G68" s="8">
        <v>4.24</v>
      </c>
      <c r="H68" s="8">
        <v>5.21</v>
      </c>
      <c r="I68" s="8">
        <v>9.6100000000000005E-2</v>
      </c>
      <c r="J68" s="8">
        <v>15.23</v>
      </c>
      <c r="K68" s="8">
        <v>21.73</v>
      </c>
      <c r="L68" s="8">
        <v>0.31040000000000001</v>
      </c>
      <c r="M68" s="8">
        <v>1.3300000000000001E-2</v>
      </c>
      <c r="N68" s="8">
        <v>0.68020000000000003</v>
      </c>
      <c r="O68" s="17">
        <f t="shared" si="3"/>
        <v>100.07500000000002</v>
      </c>
      <c r="P68" s="21">
        <v>1.8858220535243091</v>
      </c>
      <c r="Q68" s="8">
        <v>3.1586652208206133E-2</v>
      </c>
      <c r="R68" s="8">
        <v>0.11417794647569091</v>
      </c>
      <c r="S68" s="8">
        <v>6.9092066174381767E-2</v>
      </c>
      <c r="T68" s="8">
        <v>0.18327001265007267</v>
      </c>
      <c r="U68" s="8">
        <v>0.15979469430065726</v>
      </c>
      <c r="V68" s="8">
        <v>2.9852255678133677E-3</v>
      </c>
      <c r="W68" s="8">
        <v>0.83267799311967094</v>
      </c>
      <c r="X68" s="8">
        <v>0.85388916050893116</v>
      </c>
      <c r="Y68" s="8">
        <v>2.2071786569384997E-2</v>
      </c>
      <c r="Z68" s="8">
        <v>6.2226993626478711E-4</v>
      </c>
      <c r="AA68" s="8">
        <v>1.972231187330831E-2</v>
      </c>
      <c r="AB68" s="17">
        <v>3.9924421602586189</v>
      </c>
      <c r="AC68" s="21">
        <v>2.2071786569384997E-2</v>
      </c>
      <c r="AD68" s="8">
        <v>4.7020279604996773E-2</v>
      </c>
      <c r="AE68" s="8">
        <v>3.3578833435347066E-2</v>
      </c>
      <c r="AF68" s="8">
        <v>9.8611559366541552E-3</v>
      </c>
      <c r="AG68" s="8">
        <v>0.76342889153193316</v>
      </c>
      <c r="AH68" s="8">
        <v>0.11452189794419754</v>
      </c>
      <c r="AI68" s="17">
        <v>0.99048284502251371</v>
      </c>
      <c r="AJ68" s="21">
        <v>83.894784706503899</v>
      </c>
      <c r="AK68" s="8">
        <v>-2.2716441029341894E-2</v>
      </c>
      <c r="AL68" s="8">
        <f t="shared" si="4"/>
        <v>0.60512619386697264</v>
      </c>
      <c r="AM68" s="8">
        <v>0.74713735930691305</v>
      </c>
      <c r="AN68" s="8">
        <v>-0.12446605511640811</v>
      </c>
      <c r="AO68" s="17">
        <f t="shared" si="5"/>
        <v>0.17235035754876185</v>
      </c>
    </row>
    <row r="69" spans="1:41">
      <c r="A69" s="31" t="s">
        <v>32</v>
      </c>
      <c r="B69" s="6" t="s">
        <v>41</v>
      </c>
      <c r="C69" s="6" t="s">
        <v>109</v>
      </c>
      <c r="D69" s="14" t="s">
        <v>394</v>
      </c>
      <c r="E69" s="21">
        <v>48.2</v>
      </c>
      <c r="F69" s="8">
        <v>2.06</v>
      </c>
      <c r="G69" s="8">
        <v>7.38</v>
      </c>
      <c r="H69" s="8">
        <v>6.25</v>
      </c>
      <c r="I69" s="8">
        <v>8.320000000000001E-2</v>
      </c>
      <c r="J69" s="8">
        <v>13.43</v>
      </c>
      <c r="K69" s="8">
        <v>21.53</v>
      </c>
      <c r="L69" s="8">
        <v>0.40180000000000005</v>
      </c>
      <c r="M69" s="8">
        <v>7.2000000000000007E-3</v>
      </c>
      <c r="N69" s="8">
        <v>0.72560000000000002</v>
      </c>
      <c r="O69" s="17">
        <f t="shared" si="3"/>
        <v>100.06779999999999</v>
      </c>
      <c r="P69" s="21">
        <v>1.7831264058588818</v>
      </c>
      <c r="Q69" s="8">
        <v>5.7323379652940397E-2</v>
      </c>
      <c r="R69" s="8">
        <v>0.21687359414111818</v>
      </c>
      <c r="S69" s="8">
        <v>0.10489849505599019</v>
      </c>
      <c r="T69" s="8">
        <v>0.32177208919710837</v>
      </c>
      <c r="U69" s="8">
        <v>0.19336198889874917</v>
      </c>
      <c r="V69" s="8">
        <v>2.6070150989695342E-3</v>
      </c>
      <c r="W69" s="8">
        <v>0.74066129710288187</v>
      </c>
      <c r="X69" s="8">
        <v>0.85339925479312817</v>
      </c>
      <c r="Y69" s="8">
        <v>2.88198796569781E-2</v>
      </c>
      <c r="Z69" s="8">
        <v>3.3980215602989066E-4</v>
      </c>
      <c r="AA69" s="8">
        <v>2.122193225364084E-2</v>
      </c>
      <c r="AB69" s="17">
        <v>4.0026330446693086</v>
      </c>
      <c r="AC69" s="21">
        <v>2.88198796569781E-2</v>
      </c>
      <c r="AD69" s="8">
        <v>7.6078615399012089E-2</v>
      </c>
      <c r="AE69" s="8">
        <v>7.0397489371053043E-2</v>
      </c>
      <c r="AF69" s="8">
        <v>1.061096612682042E-2</v>
      </c>
      <c r="AG69" s="8">
        <v>0.69631218389624261</v>
      </c>
      <c r="AH69" s="8">
        <v>0.11885555105269424</v>
      </c>
      <c r="AI69" s="17">
        <v>1.0010746855028005</v>
      </c>
      <c r="AJ69" s="21">
        <v>79.292416957045319</v>
      </c>
      <c r="AK69" s="8">
        <v>7.8939377352575946E-3</v>
      </c>
      <c r="AL69" s="8">
        <f t="shared" si="4"/>
        <v>0.48368495699727027</v>
      </c>
      <c r="AM69" s="8">
        <v>0.66362118410521576</v>
      </c>
      <c r="AN69" s="8">
        <v>4.2562250941532917E-2</v>
      </c>
      <c r="AO69" s="17">
        <f t="shared" si="5"/>
        <v>0.178149011606242</v>
      </c>
    </row>
    <row r="70" spans="1:41">
      <c r="A70" s="31" t="s">
        <v>32</v>
      </c>
      <c r="B70" s="6" t="s">
        <v>41</v>
      </c>
      <c r="C70" s="6" t="s">
        <v>105</v>
      </c>
      <c r="D70" s="14" t="s">
        <v>394</v>
      </c>
      <c r="E70" s="21">
        <v>51.03</v>
      </c>
      <c r="F70" s="8">
        <v>1.1042000000000001</v>
      </c>
      <c r="G70" s="8">
        <v>4.49</v>
      </c>
      <c r="H70" s="8">
        <v>4.74</v>
      </c>
      <c r="I70" s="8">
        <v>8.1900000000000001E-2</v>
      </c>
      <c r="J70" s="8">
        <v>15.42</v>
      </c>
      <c r="K70" s="8">
        <v>22.41</v>
      </c>
      <c r="L70" s="8">
        <v>0.33190000000000003</v>
      </c>
      <c r="M70" s="8">
        <v>0</v>
      </c>
      <c r="N70" s="8">
        <v>0.72950000000000004</v>
      </c>
      <c r="O70" s="17">
        <f t="shared" si="3"/>
        <v>100.33750000000001</v>
      </c>
      <c r="P70" s="21">
        <v>1.8683422102462632</v>
      </c>
      <c r="Q70" s="8">
        <v>3.0409415598659634E-2</v>
      </c>
      <c r="R70" s="8">
        <v>0.13165778975373676</v>
      </c>
      <c r="S70" s="8">
        <v>6.2088820810325962E-2</v>
      </c>
      <c r="T70" s="8">
        <v>0.19374661056406273</v>
      </c>
      <c r="U70" s="8">
        <v>0.14513267266178143</v>
      </c>
      <c r="V70" s="8">
        <v>2.5398021475525863E-3</v>
      </c>
      <c r="W70" s="8">
        <v>0.84163497858943592</v>
      </c>
      <c r="X70" s="8">
        <v>0.87911532352754229</v>
      </c>
      <c r="Y70" s="8">
        <v>2.3560540380943365E-2</v>
      </c>
      <c r="Z70" s="8">
        <v>0</v>
      </c>
      <c r="AA70" s="8">
        <v>2.1115856898184477E-2</v>
      </c>
      <c r="AB70" s="17">
        <v>4.0055974106144259</v>
      </c>
      <c r="AC70" s="21">
        <v>2.3560540380943365E-2</v>
      </c>
      <c r="AD70" s="8">
        <v>3.8528280429382597E-2</v>
      </c>
      <c r="AE70" s="8">
        <v>4.6564754662177084E-2</v>
      </c>
      <c r="AF70" s="8">
        <v>1.0557928449092239E-2</v>
      </c>
      <c r="AG70" s="8">
        <v>0.78346435998689035</v>
      </c>
      <c r="AH70" s="8">
        <v>0.1016516456321635</v>
      </c>
      <c r="AI70" s="17">
        <v>1.0043275095406492</v>
      </c>
      <c r="AJ70" s="21">
        <v>85.287886366880002</v>
      </c>
      <c r="AK70" s="8">
        <v>1.6768766425482085E-2</v>
      </c>
      <c r="AL70" s="8">
        <f t="shared" si="4"/>
        <v>0.47159245895333535</v>
      </c>
      <c r="AM70" s="8">
        <v>0.77378345953917949</v>
      </c>
      <c r="AN70" s="8">
        <v>0.13063459127375898</v>
      </c>
      <c r="AO70" s="17">
        <f t="shared" si="5"/>
        <v>0.15695456818639258</v>
      </c>
    </row>
    <row r="71" spans="1:41">
      <c r="A71" s="31" t="s">
        <v>32</v>
      </c>
      <c r="B71" s="6" t="s">
        <v>41</v>
      </c>
      <c r="C71" s="6" t="s">
        <v>106</v>
      </c>
      <c r="D71" s="14" t="s">
        <v>394</v>
      </c>
      <c r="E71" s="21">
        <v>51.98</v>
      </c>
      <c r="F71" s="8">
        <v>1.0691999999999999</v>
      </c>
      <c r="G71" s="8">
        <v>3.6</v>
      </c>
      <c r="H71" s="8">
        <v>4.51</v>
      </c>
      <c r="I71" s="8">
        <v>7.2099999999999997E-2</v>
      </c>
      <c r="J71" s="8">
        <v>16.11</v>
      </c>
      <c r="K71" s="8">
        <v>22.48</v>
      </c>
      <c r="L71" s="8">
        <v>0.32530000000000003</v>
      </c>
      <c r="M71" s="8">
        <v>0</v>
      </c>
      <c r="N71" s="8">
        <v>0.5867</v>
      </c>
      <c r="O71" s="17">
        <f t="shared" si="3"/>
        <v>100.73329999999999</v>
      </c>
      <c r="P71" s="21">
        <v>1.8915679466797413</v>
      </c>
      <c r="Q71" s="8">
        <v>2.9266722854944138E-2</v>
      </c>
      <c r="R71" s="8">
        <v>0.10843205332025874</v>
      </c>
      <c r="S71" s="8">
        <v>4.5967161351774338E-2</v>
      </c>
      <c r="T71" s="8">
        <v>0.15439921467203307</v>
      </c>
      <c r="U71" s="8">
        <v>0.13725184996426013</v>
      </c>
      <c r="V71" s="8">
        <v>2.2223172773163566E-3</v>
      </c>
      <c r="W71" s="8">
        <v>0.87395637962739614</v>
      </c>
      <c r="X71" s="8">
        <v>0.87650644564203939</v>
      </c>
      <c r="Y71" s="8">
        <v>2.2951806384601502E-2</v>
      </c>
      <c r="Z71" s="8">
        <v>0</v>
      </c>
      <c r="AA71" s="8">
        <v>1.687929547951092E-2</v>
      </c>
      <c r="AB71" s="17">
        <v>4.0050019785818431</v>
      </c>
      <c r="AC71" s="21">
        <v>2.2951806384601502E-2</v>
      </c>
      <c r="AD71" s="8">
        <v>2.3015354967172837E-2</v>
      </c>
      <c r="AE71" s="8">
        <v>4.2708349176542953E-2</v>
      </c>
      <c r="AF71" s="8">
        <v>8.4396477397554598E-3</v>
      </c>
      <c r="AG71" s="8">
        <v>0.80234309375856805</v>
      </c>
      <c r="AH71" s="8">
        <v>0.10443256791654409</v>
      </c>
      <c r="AI71" s="17">
        <v>1.0038908199431849</v>
      </c>
      <c r="AJ71" s="21">
        <v>86.422992642607028</v>
      </c>
      <c r="AK71" s="8">
        <v>1.4987194339257215E-2</v>
      </c>
      <c r="AL71" s="8">
        <f t="shared" si="4"/>
        <v>0.42392595126837956</v>
      </c>
      <c r="AM71" s="8">
        <v>0.80226251240750468</v>
      </c>
      <c r="AN71" s="8">
        <v>0.12257994154274916</v>
      </c>
      <c r="AO71" s="17">
        <f t="shared" si="5"/>
        <v>0.18955227795109592</v>
      </c>
    </row>
    <row r="72" spans="1:41">
      <c r="A72" s="31" t="s">
        <v>32</v>
      </c>
      <c r="B72" s="6" t="s">
        <v>41</v>
      </c>
      <c r="C72" s="6" t="s">
        <v>59</v>
      </c>
      <c r="D72" s="14" t="s">
        <v>394</v>
      </c>
      <c r="E72" s="21">
        <v>50.73</v>
      </c>
      <c r="F72" s="8">
        <v>1.2329000000000001</v>
      </c>
      <c r="G72" s="8">
        <v>4.3499999999999996</v>
      </c>
      <c r="H72" s="8">
        <v>4.74</v>
      </c>
      <c r="I72" s="8">
        <v>8.0500000000000002E-2</v>
      </c>
      <c r="J72" s="8">
        <v>15.26</v>
      </c>
      <c r="K72" s="8">
        <v>22.07</v>
      </c>
      <c r="L72" s="8">
        <v>0.31090000000000001</v>
      </c>
      <c r="M72" s="8">
        <v>8.8000000000000005E-3</v>
      </c>
      <c r="N72" s="8">
        <v>0.51639999999999997</v>
      </c>
      <c r="O72" s="17">
        <f t="shared" si="3"/>
        <v>99.299500000000009</v>
      </c>
      <c r="P72" s="21">
        <v>1.8748088007756318</v>
      </c>
      <c r="Q72" s="8">
        <v>3.4272789038459442E-2</v>
      </c>
      <c r="R72" s="8">
        <v>0.12519119922436817</v>
      </c>
      <c r="S72" s="8">
        <v>6.4277857715397596E-2</v>
      </c>
      <c r="T72" s="8">
        <v>0.18946905693976576</v>
      </c>
      <c r="U72" s="8">
        <v>0.14649623283082466</v>
      </c>
      <c r="V72" s="8">
        <v>2.5198409453491793E-3</v>
      </c>
      <c r="W72" s="8">
        <v>0.84072739753161507</v>
      </c>
      <c r="X72" s="8">
        <v>0.87391177427635947</v>
      </c>
      <c r="Y72" s="8">
        <v>2.2277168032881208E-2</v>
      </c>
      <c r="Z72" s="8">
        <v>4.148903502474226E-4</v>
      </c>
      <c r="AA72" s="8">
        <v>1.5087973457637514E-2</v>
      </c>
      <c r="AB72" s="17">
        <v>3.9999859241787719</v>
      </c>
      <c r="AC72" s="21">
        <v>2.2277168032881208E-2</v>
      </c>
      <c r="AD72" s="8">
        <v>4.2000689682516384E-2</v>
      </c>
      <c r="AE72" s="8">
        <v>4.1595254770925891E-2</v>
      </c>
      <c r="AF72" s="8">
        <v>7.543986728818757E-3</v>
      </c>
      <c r="AG72" s="8">
        <v>0.78277184309409853</v>
      </c>
      <c r="AH72" s="8">
        <v>0.10222589363417062</v>
      </c>
      <c r="AI72" s="17">
        <v>0.99841483594341129</v>
      </c>
      <c r="AJ72" s="21">
        <v>85.156527780949176</v>
      </c>
      <c r="AK72" s="8">
        <v>-4.2227612281564575E-5</v>
      </c>
      <c r="AL72" s="8">
        <f t="shared" si="4"/>
        <v>0.51343751089242751</v>
      </c>
      <c r="AM72" s="8">
        <v>0.76921374467123793</v>
      </c>
      <c r="AN72" s="8">
        <v>-2.8816743504657952E-4</v>
      </c>
      <c r="AO72" s="17">
        <f t="shared" si="5"/>
        <v>0.18088858197755811</v>
      </c>
    </row>
    <row r="73" spans="1:41">
      <c r="A73" s="31" t="s">
        <v>32</v>
      </c>
      <c r="B73" s="6" t="s">
        <v>41</v>
      </c>
      <c r="C73" s="6" t="s">
        <v>75</v>
      </c>
      <c r="D73" s="14" t="s">
        <v>394</v>
      </c>
      <c r="E73" s="21">
        <v>49.97</v>
      </c>
      <c r="F73" s="8">
        <v>1.5451999999999999</v>
      </c>
      <c r="G73" s="8">
        <v>5.77</v>
      </c>
      <c r="H73" s="8">
        <v>5.39</v>
      </c>
      <c r="I73" s="8">
        <v>9.1300000000000006E-2</v>
      </c>
      <c r="J73" s="8">
        <v>14.22</v>
      </c>
      <c r="K73" s="8">
        <v>22.2</v>
      </c>
      <c r="L73" s="8">
        <v>0.30980000000000002</v>
      </c>
      <c r="M73" s="8">
        <v>1.06E-2</v>
      </c>
      <c r="N73" s="8">
        <v>7.6100000000000001E-2</v>
      </c>
      <c r="O73" s="17">
        <f t="shared" si="3"/>
        <v>99.582999999999998</v>
      </c>
      <c r="P73" s="21">
        <v>1.8458151012706689</v>
      </c>
      <c r="Q73" s="8">
        <v>4.2933176193539979E-2</v>
      </c>
      <c r="R73" s="8">
        <v>0.15418489872933105</v>
      </c>
      <c r="S73" s="8">
        <v>9.7010438603954141E-2</v>
      </c>
      <c r="T73" s="8">
        <v>0.2511953373332852</v>
      </c>
      <c r="U73" s="8">
        <v>0.16650359104626447</v>
      </c>
      <c r="V73" s="8">
        <v>2.8565034299694574E-3</v>
      </c>
      <c r="W73" s="8">
        <v>0.78304548050409162</v>
      </c>
      <c r="X73" s="8">
        <v>0.87862783187284976</v>
      </c>
      <c r="Y73" s="8">
        <v>2.2187450228644094E-2</v>
      </c>
      <c r="Z73" s="8">
        <v>4.9950892352318226E-4</v>
      </c>
      <c r="AA73" s="8">
        <v>2.2223684282646756E-3</v>
      </c>
      <c r="AB73" s="17">
        <v>3.995886349231101</v>
      </c>
      <c r="AC73" s="21">
        <v>2.2187450228644094E-2</v>
      </c>
      <c r="AD73" s="8">
        <v>7.482298837531004E-2</v>
      </c>
      <c r="AE73" s="8">
        <v>3.9680955177010507E-2</v>
      </c>
      <c r="AF73" s="8">
        <v>1.1111842141323378E-3</v>
      </c>
      <c r="AG73" s="8">
        <v>0.76301270410639688</v>
      </c>
      <c r="AH73" s="8">
        <v>9.3268183721979592E-2</v>
      </c>
      <c r="AI73" s="17">
        <v>0.9940834658234734</v>
      </c>
      <c r="AJ73" s="21">
        <v>82.460111193272041</v>
      </c>
      <c r="AK73" s="8">
        <v>2.3536569643149998E-3</v>
      </c>
      <c r="AL73" s="8">
        <f t="shared" si="4"/>
        <v>0.62918249065528975</v>
      </c>
      <c r="AM73" s="8">
        <v>0.71794280646923536</v>
      </c>
      <c r="AN73" s="8">
        <v>-6.9069926445386676E-2</v>
      </c>
      <c r="AO73" s="17">
        <f t="shared" si="5"/>
        <v>0.17091549807143264</v>
      </c>
    </row>
    <row r="74" spans="1:41">
      <c r="A74" s="31" t="s">
        <v>32</v>
      </c>
      <c r="B74" s="6" t="s">
        <v>41</v>
      </c>
      <c r="C74" s="6" t="s">
        <v>60</v>
      </c>
      <c r="D74" s="14" t="s">
        <v>394</v>
      </c>
      <c r="E74" s="21">
        <v>49.25</v>
      </c>
      <c r="F74" s="8">
        <v>1.4658</v>
      </c>
      <c r="G74" s="8">
        <v>5.84</v>
      </c>
      <c r="H74" s="8">
        <v>5.57</v>
      </c>
      <c r="I74" s="8">
        <v>9.69E-2</v>
      </c>
      <c r="J74" s="8">
        <v>14.38</v>
      </c>
      <c r="K74" s="8">
        <v>22.39</v>
      </c>
      <c r="L74" s="8">
        <v>0.3301</v>
      </c>
      <c r="M74" s="8">
        <v>1.1600000000000001E-2</v>
      </c>
      <c r="N74" s="8">
        <v>3.2300000000000002E-2</v>
      </c>
      <c r="O74" s="17">
        <f t="shared" si="3"/>
        <v>99.366700000000009</v>
      </c>
      <c r="P74" s="21">
        <v>1.8290151832928252</v>
      </c>
      <c r="Q74" s="8">
        <v>4.0946356865079636E-2</v>
      </c>
      <c r="R74" s="8">
        <v>0.1709848167071748</v>
      </c>
      <c r="S74" s="8">
        <v>8.4626947798472796E-2</v>
      </c>
      <c r="T74" s="8">
        <v>0.2556117645056476</v>
      </c>
      <c r="U74" s="8">
        <v>0.17299050443676137</v>
      </c>
      <c r="V74" s="8">
        <v>3.0480352128437345E-3</v>
      </c>
      <c r="W74" s="8">
        <v>0.79611995079715114</v>
      </c>
      <c r="X74" s="8">
        <v>0.89091917403235854</v>
      </c>
      <c r="Y74" s="8">
        <v>2.3768607423343236E-2</v>
      </c>
      <c r="Z74" s="8">
        <v>5.4957580616084225E-4</v>
      </c>
      <c r="AA74" s="8">
        <v>9.4834455456754287E-4</v>
      </c>
      <c r="AB74" s="17">
        <v>4.0139174969267382</v>
      </c>
      <c r="AC74" s="21">
        <v>2.3768607423343236E-2</v>
      </c>
      <c r="AD74" s="8">
        <v>6.0858340375129563E-2</v>
      </c>
      <c r="AE74" s="8">
        <v>5.506323816602262E-2</v>
      </c>
      <c r="AF74" s="8">
        <v>4.7417227728377144E-4</v>
      </c>
      <c r="AG74" s="8">
        <v>0.77452342321392253</v>
      </c>
      <c r="AH74" s="8">
        <v>9.7293516009994974E-2</v>
      </c>
      <c r="AI74" s="17">
        <v>1.0119812974656968</v>
      </c>
      <c r="AJ74" s="21">
        <v>82.144617038804867</v>
      </c>
      <c r="AK74" s="8">
        <v>4.1607721944641796E-2</v>
      </c>
      <c r="AL74" s="8">
        <f t="shared" si="4"/>
        <v>0.49493837773562799</v>
      </c>
      <c r="AM74" s="8">
        <v>0.73959305486171067</v>
      </c>
      <c r="AN74" s="8">
        <v>0.31669082626665679</v>
      </c>
      <c r="AO74" s="17">
        <f t="shared" si="5"/>
        <v>0.16018964128771526</v>
      </c>
    </row>
    <row r="75" spans="1:41">
      <c r="A75" s="31" t="s">
        <v>32</v>
      </c>
      <c r="B75" s="6" t="s">
        <v>41</v>
      </c>
      <c r="C75" s="6" t="s">
        <v>77</v>
      </c>
      <c r="D75" s="32" t="s">
        <v>397</v>
      </c>
      <c r="E75" s="21">
        <v>48.25</v>
      </c>
      <c r="F75" s="8">
        <v>2.0699999999999998</v>
      </c>
      <c r="G75" s="8">
        <v>6.4</v>
      </c>
      <c r="H75" s="8">
        <v>7.78</v>
      </c>
      <c r="I75" s="8">
        <v>0.22900000000000001</v>
      </c>
      <c r="J75" s="8">
        <v>12.92</v>
      </c>
      <c r="K75" s="8">
        <v>21.35</v>
      </c>
      <c r="L75" s="8">
        <v>0.59499999999999997</v>
      </c>
      <c r="M75" s="8">
        <v>5.8000000000000005E-3</v>
      </c>
      <c r="N75" s="8">
        <v>1.9E-3</v>
      </c>
      <c r="O75" s="17">
        <f t="shared" si="3"/>
        <v>99.601699999999994</v>
      </c>
      <c r="P75" s="21">
        <v>1.8054524215865737</v>
      </c>
      <c r="Q75" s="8">
        <v>5.82624240527694E-2</v>
      </c>
      <c r="R75" s="8">
        <v>0.19454757841342629</v>
      </c>
      <c r="S75" s="8">
        <v>8.7697007365048985E-2</v>
      </c>
      <c r="T75" s="8">
        <v>0.28224458577847528</v>
      </c>
      <c r="U75" s="8">
        <v>0.24345815217227951</v>
      </c>
      <c r="V75" s="8">
        <v>7.2578725861432132E-3</v>
      </c>
      <c r="W75" s="8">
        <v>0.72070874147817876</v>
      </c>
      <c r="X75" s="8">
        <v>0.85597236962806811</v>
      </c>
      <c r="Y75" s="8">
        <v>4.316709604317627E-2</v>
      </c>
      <c r="Z75" s="8">
        <v>2.7686959441822586E-4</v>
      </c>
      <c r="AA75" s="8">
        <v>5.6207580089828277E-5</v>
      </c>
      <c r="AB75" s="17">
        <v>4.0168567405001729</v>
      </c>
      <c r="AC75" s="21">
        <v>4.316709604317627E-2</v>
      </c>
      <c r="AD75" s="8">
        <v>4.4529911321872714E-2</v>
      </c>
      <c r="AE75" s="8">
        <v>7.5008833545776782E-2</v>
      </c>
      <c r="AF75" s="8">
        <v>2.8103790044914138E-5</v>
      </c>
      <c r="AG75" s="8">
        <v>0.73640552097037371</v>
      </c>
      <c r="AH75" s="8">
        <v>0.11388068634004228</v>
      </c>
      <c r="AI75" s="17">
        <v>1.0130201520112867</v>
      </c>
      <c r="AJ75" s="21">
        <v>74.743017585626177</v>
      </c>
      <c r="AK75" s="8">
        <v>5.0358003551027153E-2</v>
      </c>
      <c r="AL75" s="8">
        <f t="shared" si="4"/>
        <v>0.45077408868429669</v>
      </c>
      <c r="AM75" s="8">
        <v>0.6618708533070774</v>
      </c>
      <c r="AN75" s="8">
        <v>0.26078697458591604</v>
      </c>
      <c r="AO75" s="17">
        <f t="shared" si="5"/>
        <v>0.20642530269295478</v>
      </c>
    </row>
    <row r="76" spans="1:41">
      <c r="A76" s="31" t="s">
        <v>32</v>
      </c>
      <c r="B76" s="6" t="s">
        <v>41</v>
      </c>
      <c r="C76" s="6" t="s">
        <v>82</v>
      </c>
      <c r="D76" s="32" t="s">
        <v>397</v>
      </c>
      <c r="E76" s="21">
        <v>47.53</v>
      </c>
      <c r="F76" s="8">
        <v>2.16</v>
      </c>
      <c r="G76" s="8">
        <v>6.84</v>
      </c>
      <c r="H76" s="8">
        <v>7.61</v>
      </c>
      <c r="I76" s="8">
        <v>0.2155</v>
      </c>
      <c r="J76" s="8">
        <v>12.98</v>
      </c>
      <c r="K76" s="8">
        <v>21.27</v>
      </c>
      <c r="L76" s="8">
        <v>0.61380000000000001</v>
      </c>
      <c r="M76" s="8">
        <v>1.5600000000000001E-2</v>
      </c>
      <c r="N76" s="8">
        <v>1.1300000000000001E-2</v>
      </c>
      <c r="O76" s="17">
        <f t="shared" si="3"/>
        <v>99.246200000000016</v>
      </c>
      <c r="P76" s="21">
        <v>1.7856491650741684</v>
      </c>
      <c r="Q76" s="8">
        <v>6.1039581287653286E-2</v>
      </c>
      <c r="R76" s="8">
        <v>0.21435083492583162</v>
      </c>
      <c r="S76" s="8">
        <v>8.8508760440513645E-2</v>
      </c>
      <c r="T76" s="8">
        <v>0.30285959536634527</v>
      </c>
      <c r="U76" s="8">
        <v>0.23909416173765294</v>
      </c>
      <c r="V76" s="8">
        <v>6.8574195659410857E-3</v>
      </c>
      <c r="W76" s="8">
        <v>0.7269617470857811</v>
      </c>
      <c r="X76" s="8">
        <v>0.85618762603710352</v>
      </c>
      <c r="Y76" s="8">
        <v>4.4709760377166737E-2</v>
      </c>
      <c r="Z76" s="8">
        <v>7.4767259018880951E-4</v>
      </c>
      <c r="AA76" s="8">
        <v>3.3562887778769906E-4</v>
      </c>
      <c r="AB76" s="17">
        <v>4.0244423579997886</v>
      </c>
      <c r="AC76" s="21">
        <v>4.4709760377166737E-2</v>
      </c>
      <c r="AD76" s="8">
        <v>4.3799000063346909E-2</v>
      </c>
      <c r="AE76" s="8">
        <v>8.5275917431242354E-2</v>
      </c>
      <c r="AF76" s="8">
        <v>1.6781443889384953E-4</v>
      </c>
      <c r="AG76" s="8">
        <v>0.72694489410362051</v>
      </c>
      <c r="AH76" s="8">
        <v>0.11955550735990678</v>
      </c>
      <c r="AI76" s="17">
        <v>1.0204528937741772</v>
      </c>
      <c r="AJ76" s="21">
        <v>75.244209479670062</v>
      </c>
      <c r="AK76" s="8">
        <v>7.2881723703764223E-2</v>
      </c>
      <c r="AL76" s="8">
        <f t="shared" si="4"/>
        <v>0.41291539858540283</v>
      </c>
      <c r="AM76" s="8">
        <v>0.66745897491481987</v>
      </c>
      <c r="AN76" s="8">
        <v>0.43848537790477821</v>
      </c>
      <c r="AO76" s="17">
        <f t="shared" si="5"/>
        <v>0.2015441551845783</v>
      </c>
    </row>
    <row r="77" spans="1:41">
      <c r="A77" s="31" t="s">
        <v>32</v>
      </c>
      <c r="B77" s="6" t="s">
        <v>41</v>
      </c>
      <c r="C77" s="6" t="s">
        <v>142</v>
      </c>
      <c r="D77" s="32" t="s">
        <v>397</v>
      </c>
      <c r="E77" s="21">
        <v>46.91</v>
      </c>
      <c r="F77" s="8">
        <v>2.23</v>
      </c>
      <c r="G77" s="8">
        <v>7.73</v>
      </c>
      <c r="H77" s="8">
        <v>8.41</v>
      </c>
      <c r="I77" s="8">
        <v>0.17330000000000001</v>
      </c>
      <c r="J77" s="8">
        <v>12.07</v>
      </c>
      <c r="K77" s="8">
        <v>21.52</v>
      </c>
      <c r="L77" s="8">
        <v>0.58189999999999997</v>
      </c>
      <c r="M77" s="8">
        <v>6.5000000000000006E-3</v>
      </c>
      <c r="N77" s="8">
        <v>0</v>
      </c>
      <c r="O77" s="17">
        <f t="shared" si="3"/>
        <v>99.631699999999981</v>
      </c>
      <c r="P77" s="21">
        <v>1.7630946751222978</v>
      </c>
      <c r="Q77" s="8">
        <v>6.3044112858545456E-2</v>
      </c>
      <c r="R77" s="8">
        <v>0.23690532487770222</v>
      </c>
      <c r="S77" s="8">
        <v>0.10550480947680807</v>
      </c>
      <c r="T77" s="8">
        <v>0.34241013435451029</v>
      </c>
      <c r="U77" s="8">
        <v>0.26433957696789506</v>
      </c>
      <c r="V77" s="8">
        <v>5.5168844844386824E-3</v>
      </c>
      <c r="W77" s="8">
        <v>0.6762791785923532</v>
      </c>
      <c r="X77" s="8">
        <v>0.86661380727652104</v>
      </c>
      <c r="Y77" s="8">
        <v>4.2403889630328109E-2</v>
      </c>
      <c r="Z77" s="8">
        <v>3.1166074035051501E-4</v>
      </c>
      <c r="AA77" s="8">
        <v>0</v>
      </c>
      <c r="AB77" s="17">
        <v>4.0240139200272393</v>
      </c>
      <c r="AC77" s="21">
        <v>4.2403889630328109E-2</v>
      </c>
      <c r="AD77" s="8">
        <v>6.3100919846479961E-2</v>
      </c>
      <c r="AE77" s="8">
        <v>8.6902202515611121E-2</v>
      </c>
      <c r="AF77" s="8">
        <v>0</v>
      </c>
      <c r="AG77" s="8">
        <v>0.71661068491443003</v>
      </c>
      <c r="AH77" s="8">
        <v>0.11200403532290915</v>
      </c>
      <c r="AI77" s="17">
        <v>1.0210217322297583</v>
      </c>
      <c r="AJ77" s="21">
        <v>71.890459974698274</v>
      </c>
      <c r="AK77" s="8">
        <v>7.1611839833028768E-2</v>
      </c>
      <c r="AL77" s="8">
        <f t="shared" si="4"/>
        <v>0.44534587616919497</v>
      </c>
      <c r="AM77" s="8">
        <v>0.62400343594972796</v>
      </c>
      <c r="AN77" s="8">
        <v>0.37156997170011136</v>
      </c>
      <c r="AO77" s="17">
        <f t="shared" si="5"/>
        <v>0.18411871184067666</v>
      </c>
    </row>
    <row r="78" spans="1:41">
      <c r="A78" s="31" t="s">
        <v>32</v>
      </c>
      <c r="B78" s="6" t="s">
        <v>41</v>
      </c>
      <c r="C78" s="6" t="s">
        <v>203</v>
      </c>
      <c r="D78" s="14" t="s">
        <v>401</v>
      </c>
      <c r="E78" s="21">
        <v>49.2</v>
      </c>
      <c r="F78" s="8">
        <v>1.81</v>
      </c>
      <c r="G78" s="8">
        <v>5.48</v>
      </c>
      <c r="H78" s="8">
        <v>7.61</v>
      </c>
      <c r="I78" s="8">
        <v>0.24080000000000001</v>
      </c>
      <c r="J78" s="8">
        <v>12.86</v>
      </c>
      <c r="K78" s="8">
        <v>22.38</v>
      </c>
      <c r="L78" s="8">
        <v>0.51380000000000003</v>
      </c>
      <c r="M78" s="8">
        <v>1.5300000000000001E-2</v>
      </c>
      <c r="N78" s="8">
        <v>9.4999999999999998E-3</v>
      </c>
      <c r="O78" s="17">
        <f t="shared" si="3"/>
        <v>100.1194</v>
      </c>
      <c r="P78" s="21">
        <v>1.8329895775781224</v>
      </c>
      <c r="Q78" s="8">
        <v>5.0722767547127519E-2</v>
      </c>
      <c r="R78" s="8">
        <v>0.16701042242187758</v>
      </c>
      <c r="S78" s="8">
        <v>7.3609934454931997E-2</v>
      </c>
      <c r="T78" s="8">
        <v>0.24062035687680958</v>
      </c>
      <c r="U78" s="8">
        <v>0.23710217810160414</v>
      </c>
      <c r="V78" s="8">
        <v>7.5986510737579274E-3</v>
      </c>
      <c r="W78" s="8">
        <v>0.71424039199615341</v>
      </c>
      <c r="X78" s="8">
        <v>0.89336330803011177</v>
      </c>
      <c r="Y78" s="8">
        <v>3.7113860424049412E-2</v>
      </c>
      <c r="Z78" s="8">
        <v>7.2718492001109473E-4</v>
      </c>
      <c r="AA78" s="8">
        <v>2.7981504041846463E-4</v>
      </c>
      <c r="AB78" s="17">
        <v>4.0147580915881651</v>
      </c>
      <c r="AC78" s="21">
        <v>3.7113860424049412E-2</v>
      </c>
      <c r="AD78" s="8">
        <v>3.6496074030882585E-2</v>
      </c>
      <c r="AE78" s="8">
        <v>6.5257174195497494E-2</v>
      </c>
      <c r="AF78" s="8">
        <v>1.3990752020923231E-4</v>
      </c>
      <c r="AG78" s="8">
        <v>0.79147015228352247</v>
      </c>
      <c r="AH78" s="8">
        <v>7.9936208907117556E-2</v>
      </c>
      <c r="AI78" s="17">
        <v>1.0104133773612787</v>
      </c>
      <c r="AJ78" s="21">
        <v>75.070793910626861</v>
      </c>
      <c r="AK78" s="8">
        <v>4.4111524285620263E-2</v>
      </c>
      <c r="AL78" s="8">
        <f t="shared" si="4"/>
        <v>0.44075054351392051</v>
      </c>
      <c r="AM78" s="8">
        <v>0.67752064238770704</v>
      </c>
      <c r="AN78" s="8">
        <v>0.22856818925376818</v>
      </c>
      <c r="AO78" s="17">
        <f t="shared" si="5"/>
        <v>0.2107999846957922</v>
      </c>
    </row>
    <row r="79" spans="1:41">
      <c r="A79" s="31" t="s">
        <v>32</v>
      </c>
      <c r="B79" s="6" t="s">
        <v>41</v>
      </c>
      <c r="C79" s="6" t="s">
        <v>204</v>
      </c>
      <c r="D79" s="14" t="s">
        <v>401</v>
      </c>
      <c r="E79" s="21">
        <v>49.05</v>
      </c>
      <c r="F79" s="8">
        <v>1.9900000000000002</v>
      </c>
      <c r="G79" s="8">
        <v>5.65</v>
      </c>
      <c r="H79" s="8">
        <v>7.27</v>
      </c>
      <c r="I79" s="8">
        <v>0.2029</v>
      </c>
      <c r="J79" s="8">
        <v>13.58</v>
      </c>
      <c r="K79" s="8">
        <v>22</v>
      </c>
      <c r="L79" s="8">
        <v>0.47270000000000001</v>
      </c>
      <c r="M79" s="8">
        <v>0</v>
      </c>
      <c r="N79" s="8">
        <v>0</v>
      </c>
      <c r="O79" s="17">
        <f t="shared" si="3"/>
        <v>100.21559999999999</v>
      </c>
      <c r="P79" s="21">
        <v>1.8210665249514555</v>
      </c>
      <c r="Q79" s="8">
        <v>5.5573704798914624E-2</v>
      </c>
      <c r="R79" s="8">
        <v>0.17893347504854451</v>
      </c>
      <c r="S79" s="8">
        <v>6.8291398029956041E-2</v>
      </c>
      <c r="T79" s="8">
        <v>0.24722487307850055</v>
      </c>
      <c r="U79" s="8">
        <v>0.22572372279442862</v>
      </c>
      <c r="V79" s="8">
        <v>6.3804891356935775E-3</v>
      </c>
      <c r="W79" s="8">
        <v>0.7516144396807023</v>
      </c>
      <c r="X79" s="8">
        <v>0.87515024074509062</v>
      </c>
      <c r="Y79" s="8">
        <v>3.4026677051187913E-2</v>
      </c>
      <c r="Z79" s="8">
        <v>0</v>
      </c>
      <c r="AA79" s="8">
        <v>0</v>
      </c>
      <c r="AB79" s="17">
        <v>4.0167606722359741</v>
      </c>
      <c r="AC79" s="21">
        <v>3.4026677051187913E-2</v>
      </c>
      <c r="AD79" s="8">
        <v>3.4264720978768128E-2</v>
      </c>
      <c r="AE79" s="8">
        <v>7.2334377034888195E-2</v>
      </c>
      <c r="AF79" s="8">
        <v>0</v>
      </c>
      <c r="AG79" s="8">
        <v>0.76855114273143432</v>
      </c>
      <c r="AH79" s="8">
        <v>0.10439350987184831</v>
      </c>
      <c r="AI79" s="17">
        <v>1.0135704276681268</v>
      </c>
      <c r="AJ79" s="21">
        <v>76.898251281830611</v>
      </c>
      <c r="AK79" s="8">
        <v>5.0072205750742782E-2</v>
      </c>
      <c r="AL79" s="8">
        <f t="shared" si="4"/>
        <v>0.38165803246948976</v>
      </c>
      <c r="AM79" s="8">
        <v>0.6978148087700754</v>
      </c>
      <c r="AN79" s="8">
        <v>0.28506560372199602</v>
      </c>
      <c r="AO79" s="17">
        <f t="shared" si="5"/>
        <v>0.22479010346692938</v>
      </c>
    </row>
    <row r="80" spans="1:41">
      <c r="A80" s="31" t="s">
        <v>32</v>
      </c>
      <c r="B80" s="6" t="s">
        <v>41</v>
      </c>
      <c r="C80" s="6" t="s">
        <v>205</v>
      </c>
      <c r="D80" s="14" t="s">
        <v>401</v>
      </c>
      <c r="E80" s="21">
        <v>46.52</v>
      </c>
      <c r="F80" s="8">
        <v>2.6</v>
      </c>
      <c r="G80" s="8">
        <v>7.87</v>
      </c>
      <c r="H80" s="8">
        <v>7.85</v>
      </c>
      <c r="I80" s="8">
        <v>0.20070000000000002</v>
      </c>
      <c r="J80" s="8">
        <v>11.99</v>
      </c>
      <c r="K80" s="8">
        <v>22.09</v>
      </c>
      <c r="L80" s="8">
        <v>0.57440000000000002</v>
      </c>
      <c r="M80" s="8">
        <v>1.1900000000000001E-2</v>
      </c>
      <c r="N80" s="8">
        <v>3.04E-2</v>
      </c>
      <c r="O80" s="17">
        <f t="shared" si="3"/>
        <v>99.737399999999994</v>
      </c>
      <c r="P80" s="21">
        <v>1.7473125624857586</v>
      </c>
      <c r="Q80" s="8">
        <v>7.3457089219322466E-2</v>
      </c>
      <c r="R80" s="8">
        <v>0.25268743751424139</v>
      </c>
      <c r="S80" s="8">
        <v>9.5700043737459772E-2</v>
      </c>
      <c r="T80" s="8">
        <v>0.34838748125170116</v>
      </c>
      <c r="U80" s="8">
        <v>0.24657925950312298</v>
      </c>
      <c r="V80" s="8">
        <v>6.3850366252162167E-3</v>
      </c>
      <c r="W80" s="8">
        <v>0.67136488456123578</v>
      </c>
      <c r="X80" s="8">
        <v>0.88899587421727744</v>
      </c>
      <c r="Y80" s="8">
        <v>4.1830442805264122E-2</v>
      </c>
      <c r="Z80" s="8">
        <v>5.7021205576388804E-4</v>
      </c>
      <c r="AA80" s="8">
        <v>9.027282499464084E-4</v>
      </c>
      <c r="AB80" s="17">
        <v>4.0257855709746098</v>
      </c>
      <c r="AC80" s="21">
        <v>4.1830442805264122E-2</v>
      </c>
      <c r="AD80" s="8">
        <v>5.3869600932195651E-2</v>
      </c>
      <c r="AE80" s="8">
        <v>9.9408918291022871E-2</v>
      </c>
      <c r="AF80" s="8">
        <v>4.513641249732042E-4</v>
      </c>
      <c r="AG80" s="8">
        <v>0.73526599086908584</v>
      </c>
      <c r="AH80" s="8">
        <v>9.1339076597636459E-2</v>
      </c>
      <c r="AI80" s="17">
        <v>1.0221653936201782</v>
      </c>
      <c r="AJ80" s="21">
        <v>73.131260911032186</v>
      </c>
      <c r="AK80" s="8">
        <v>7.6861235214872536E-2</v>
      </c>
      <c r="AL80" s="8">
        <f t="shared" si="4"/>
        <v>0.37872893357457132</v>
      </c>
      <c r="AM80" s="8">
        <v>0.63352721610854457</v>
      </c>
      <c r="AN80" s="8">
        <v>0.45287608983905447</v>
      </c>
      <c r="AO80" s="17">
        <f t="shared" si="5"/>
        <v>0.21084881969754699</v>
      </c>
    </row>
    <row r="81" spans="1:41">
      <c r="A81" s="31" t="s">
        <v>32</v>
      </c>
      <c r="B81" s="6" t="s">
        <v>41</v>
      </c>
      <c r="C81" s="6" t="s">
        <v>206</v>
      </c>
      <c r="D81" s="14" t="s">
        <v>401</v>
      </c>
      <c r="E81" s="21">
        <v>48.25</v>
      </c>
      <c r="F81" s="8">
        <v>1.81</v>
      </c>
      <c r="G81" s="8">
        <v>6.41</v>
      </c>
      <c r="H81" s="8">
        <v>7.71</v>
      </c>
      <c r="I81" s="8">
        <v>0.1678</v>
      </c>
      <c r="J81" s="8">
        <v>13.08</v>
      </c>
      <c r="K81" s="8">
        <v>22.03</v>
      </c>
      <c r="L81" s="8">
        <v>0.53400000000000003</v>
      </c>
      <c r="M81" s="8">
        <v>1.32E-2</v>
      </c>
      <c r="N81" s="8">
        <v>3.04E-2</v>
      </c>
      <c r="O81" s="17">
        <f t="shared" si="3"/>
        <v>100.0354</v>
      </c>
      <c r="P81" s="21">
        <v>1.8002581019428494</v>
      </c>
      <c r="Q81" s="8">
        <v>5.0797870341692579E-2</v>
      </c>
      <c r="R81" s="8">
        <v>0.19974189805715059</v>
      </c>
      <c r="S81" s="8">
        <v>8.2130403264587093E-2</v>
      </c>
      <c r="T81" s="8">
        <v>0.28187230132173768</v>
      </c>
      <c r="U81" s="8">
        <v>0.24057352320324063</v>
      </c>
      <c r="V81" s="8">
        <v>5.3029134617996656E-3</v>
      </c>
      <c r="W81" s="8">
        <v>0.72753475697573933</v>
      </c>
      <c r="X81" s="8">
        <v>0.88069410603366893</v>
      </c>
      <c r="Y81" s="8">
        <v>3.8630101644916363E-2</v>
      </c>
      <c r="Z81" s="8">
        <v>6.2830414982771219E-4</v>
      </c>
      <c r="AA81" s="8">
        <v>8.9673391765943339E-4</v>
      </c>
      <c r="AB81" s="17">
        <v>4.027188712993131</v>
      </c>
      <c r="AC81" s="21">
        <v>3.8630101644916363E-2</v>
      </c>
      <c r="AD81" s="8">
        <v>4.350030161967073E-2</v>
      </c>
      <c r="AE81" s="8">
        <v>7.8120798218739934E-2</v>
      </c>
      <c r="AF81" s="8">
        <v>4.483669588297167E-4</v>
      </c>
      <c r="AG81" s="8">
        <v>0.75862463923642842</v>
      </c>
      <c r="AH81" s="8">
        <v>0.10474182047127578</v>
      </c>
      <c r="AI81" s="17">
        <v>1.024066028149861</v>
      </c>
      <c r="AJ81" s="21">
        <v>75.143851448013436</v>
      </c>
      <c r="AK81" s="8">
        <v>8.1015462440319652E-2</v>
      </c>
      <c r="AL81" s="8">
        <f t="shared" si="4"/>
        <v>0.41118265152906358</v>
      </c>
      <c r="AM81" s="8">
        <v>0.679976540984642</v>
      </c>
      <c r="AN81" s="8">
        <v>0.50774910432570575</v>
      </c>
      <c r="AO81" s="17">
        <f t="shared" si="5"/>
        <v>0.18021589955272097</v>
      </c>
    </row>
    <row r="82" spans="1:41">
      <c r="A82" s="31" t="s">
        <v>32</v>
      </c>
      <c r="B82" s="6" t="s">
        <v>41</v>
      </c>
      <c r="C82" s="11" t="s">
        <v>207</v>
      </c>
      <c r="D82" s="14" t="s">
        <v>401</v>
      </c>
      <c r="E82" s="21">
        <v>45.92</v>
      </c>
      <c r="F82" s="8">
        <v>2.5099999999999998</v>
      </c>
      <c r="G82" s="8">
        <v>7.73</v>
      </c>
      <c r="H82" s="8">
        <v>7.83</v>
      </c>
      <c r="I82" s="8">
        <v>0.19550000000000001</v>
      </c>
      <c r="J82" s="8">
        <v>12.35</v>
      </c>
      <c r="K82" s="8">
        <v>21.79</v>
      </c>
      <c r="L82" s="8">
        <v>0.55049999999999999</v>
      </c>
      <c r="M82" s="8">
        <v>0</v>
      </c>
      <c r="N82" s="8">
        <v>4.7500000000000001E-2</v>
      </c>
      <c r="O82" s="17">
        <f t="shared" si="3"/>
        <v>98.923499999999976</v>
      </c>
      <c r="P82" s="21">
        <v>1.7400180197385624</v>
      </c>
      <c r="Q82" s="8">
        <v>7.1541009140356243E-2</v>
      </c>
      <c r="R82" s="8">
        <v>0.2599819802614376</v>
      </c>
      <c r="S82" s="8">
        <v>8.5231920936211403E-2</v>
      </c>
      <c r="T82" s="8">
        <v>0.345213901197649</v>
      </c>
      <c r="U82" s="8">
        <v>0.24812448492379688</v>
      </c>
      <c r="V82" s="8">
        <v>6.2745669156887571E-3</v>
      </c>
      <c r="W82" s="8">
        <v>0.69763356847785263</v>
      </c>
      <c r="X82" s="8">
        <v>0.88467190025406828</v>
      </c>
      <c r="Y82" s="8">
        <v>4.0444207252499538E-2</v>
      </c>
      <c r="Z82" s="8">
        <v>0</v>
      </c>
      <c r="AA82" s="8">
        <v>1.4229774986889404E-3</v>
      </c>
      <c r="AB82" s="17">
        <v>4.0353446353991629</v>
      </c>
      <c r="AC82" s="21">
        <v>4.0444207252499538E-2</v>
      </c>
      <c r="AD82" s="8">
        <v>4.4787713683711865E-2</v>
      </c>
      <c r="AE82" s="8">
        <v>0.10759713328886286</v>
      </c>
      <c r="AF82" s="8">
        <v>7.1148874934447018E-4</v>
      </c>
      <c r="AG82" s="8">
        <v>0.73157556453214911</v>
      </c>
      <c r="AH82" s="8">
        <v>0.10709124443475021</v>
      </c>
      <c r="AI82" s="17">
        <v>1.032207351941318</v>
      </c>
      <c r="AJ82" s="21">
        <v>73.757966294255837</v>
      </c>
      <c r="AK82" s="8">
        <v>0.1051051801299252</v>
      </c>
      <c r="AL82" s="8">
        <f t="shared" si="4"/>
        <v>0.32783780187573874</v>
      </c>
      <c r="AM82" s="8">
        <v>0.65438259189698156</v>
      </c>
      <c r="AN82" s="8">
        <v>0.73490204893255029</v>
      </c>
      <c r="AO82" s="17">
        <f t="shared" si="5"/>
        <v>0.2072367563767257</v>
      </c>
    </row>
    <row r="83" spans="1:41">
      <c r="A83" s="31" t="s">
        <v>32</v>
      </c>
      <c r="B83" s="6" t="s">
        <v>41</v>
      </c>
      <c r="C83" s="6" t="s">
        <v>208</v>
      </c>
      <c r="D83" s="14" t="s">
        <v>401</v>
      </c>
      <c r="E83" s="21">
        <v>49.57</v>
      </c>
      <c r="F83" s="8">
        <v>1.74</v>
      </c>
      <c r="G83" s="8">
        <v>4.79</v>
      </c>
      <c r="H83" s="8">
        <v>7.78</v>
      </c>
      <c r="I83" s="8">
        <v>0.34029999999999999</v>
      </c>
      <c r="J83" s="8">
        <v>13.61</v>
      </c>
      <c r="K83" s="8">
        <v>21.49</v>
      </c>
      <c r="L83" s="8">
        <v>0.58960000000000001</v>
      </c>
      <c r="M83" s="8">
        <v>0</v>
      </c>
      <c r="N83" s="8">
        <v>2.2800000000000001E-2</v>
      </c>
      <c r="O83" s="17">
        <f t="shared" si="3"/>
        <v>99.932700000000011</v>
      </c>
      <c r="P83" s="21">
        <v>1.8480906035011009</v>
      </c>
      <c r="Q83" s="8">
        <v>4.879586961765172E-2</v>
      </c>
      <c r="R83" s="8">
        <v>0.15190939649889912</v>
      </c>
      <c r="S83" s="8">
        <v>5.856378637313378E-2</v>
      </c>
      <c r="T83" s="8">
        <v>0.2104731828720329</v>
      </c>
      <c r="U83" s="8">
        <v>0.24257158780936242</v>
      </c>
      <c r="V83" s="8">
        <v>1.0746113322662834E-2</v>
      </c>
      <c r="W83" s="8">
        <v>0.75643394702088729</v>
      </c>
      <c r="X83" s="8">
        <v>0.85844779961361217</v>
      </c>
      <c r="Y83" s="8">
        <v>4.2619559064706838E-2</v>
      </c>
      <c r="Z83" s="8">
        <v>0</v>
      </c>
      <c r="AA83" s="8">
        <v>6.7203477037795312E-4</v>
      </c>
      <c r="AB83" s="17">
        <v>4.0188506975923959</v>
      </c>
      <c r="AC83" s="21">
        <v>4.2619559064706838E-2</v>
      </c>
      <c r="AD83" s="8">
        <v>1.5944227308426942E-2</v>
      </c>
      <c r="AE83" s="8">
        <v>6.7982584595236095E-2</v>
      </c>
      <c r="AF83" s="8">
        <v>3.3601738518897656E-4</v>
      </c>
      <c r="AG83" s="8">
        <v>0.77418497032476019</v>
      </c>
      <c r="AH83" s="8">
        <v>0.11241028225274474</v>
      </c>
      <c r="AI83" s="17">
        <v>1.0134776409310637</v>
      </c>
      <c r="AJ83" s="21">
        <v>75.712500177110286</v>
      </c>
      <c r="AK83" s="8">
        <v>5.6286831268518966E-2</v>
      </c>
      <c r="AL83" s="8">
        <f t="shared" si="4"/>
        <v>0.38551786606273686</v>
      </c>
      <c r="AM83" s="8">
        <v>0.70088740096005009</v>
      </c>
      <c r="AN83" s="8">
        <v>0.30215478879603291</v>
      </c>
      <c r="AO83" s="17">
        <f t="shared" si="5"/>
        <v>0.23183889249833539</v>
      </c>
    </row>
    <row r="84" spans="1:41">
      <c r="A84" s="31" t="s">
        <v>32</v>
      </c>
      <c r="B84" s="6" t="s">
        <v>41</v>
      </c>
      <c r="C84" s="6" t="s">
        <v>209</v>
      </c>
      <c r="D84" s="14" t="s">
        <v>402</v>
      </c>
      <c r="E84" s="21">
        <v>48.64</v>
      </c>
      <c r="F84" s="8">
        <v>1.5251999999999999</v>
      </c>
      <c r="G84" s="8">
        <v>5.23</v>
      </c>
      <c r="H84" s="8">
        <v>10.67</v>
      </c>
      <c r="I84" s="8">
        <v>0.55230000000000001</v>
      </c>
      <c r="J84" s="8">
        <v>10.56</v>
      </c>
      <c r="K84" s="8">
        <v>21.81</v>
      </c>
      <c r="L84" s="8">
        <v>0.81850000000000001</v>
      </c>
      <c r="M84" s="8">
        <v>5.5000000000000005E-3</v>
      </c>
      <c r="N84" s="8">
        <v>1.8800000000000001E-2</v>
      </c>
      <c r="O84" s="17">
        <f t="shared" si="3"/>
        <v>99.830300000000008</v>
      </c>
      <c r="P84" s="21">
        <v>1.8454355566843959</v>
      </c>
      <c r="Q84" s="8">
        <v>4.3527285932895461E-2</v>
      </c>
      <c r="R84" s="8">
        <v>0.15456444331560415</v>
      </c>
      <c r="S84" s="8">
        <v>7.9299851999933529E-2</v>
      </c>
      <c r="T84" s="8">
        <v>0.23386429531553768</v>
      </c>
      <c r="U84" s="8">
        <v>0.33855227088888867</v>
      </c>
      <c r="V84" s="8">
        <v>1.7748656650966053E-2</v>
      </c>
      <c r="W84" s="8">
        <v>0.59727973728646111</v>
      </c>
      <c r="X84" s="8">
        <v>0.88661305063788964</v>
      </c>
      <c r="Y84" s="8">
        <v>6.021034822816073E-2</v>
      </c>
      <c r="Z84" s="8">
        <v>2.662113377457691E-4</v>
      </c>
      <c r="AA84" s="8">
        <v>5.639176966349826E-4</v>
      </c>
      <c r="AB84" s="17">
        <v>4.0240613306595758</v>
      </c>
      <c r="AC84" s="21">
        <v>6.021034822816073E-2</v>
      </c>
      <c r="AD84" s="8">
        <v>1.9089503771772799E-2</v>
      </c>
      <c r="AE84" s="8">
        <v>6.7737469771915679E-2</v>
      </c>
      <c r="AF84" s="8">
        <v>2.819588483174913E-4</v>
      </c>
      <c r="AG84" s="8">
        <v>0.79950411824588374</v>
      </c>
      <c r="AH84" s="8">
        <v>6.8163944964732992E-2</v>
      </c>
      <c r="AI84" s="17">
        <v>1.0149873438307835</v>
      </c>
      <c r="AJ84" s="21">
        <v>63.815614175326409</v>
      </c>
      <c r="AK84" s="8">
        <v>7.1752377558217617E-2</v>
      </c>
      <c r="AL84" s="8">
        <f t="shared" si="4"/>
        <v>0.51305365127225067</v>
      </c>
      <c r="AM84" s="8">
        <v>0.58014946703921888</v>
      </c>
      <c r="AN84" s="8">
        <v>0.26893705489337627</v>
      </c>
      <c r="AO84" s="17">
        <f t="shared" si="5"/>
        <v>0.18612198101538743</v>
      </c>
    </row>
    <row r="85" spans="1:41">
      <c r="A85" s="31" t="s">
        <v>32</v>
      </c>
      <c r="B85" s="6" t="s">
        <v>41</v>
      </c>
      <c r="C85" s="6" t="s">
        <v>210</v>
      </c>
      <c r="D85" s="14" t="s">
        <v>402</v>
      </c>
      <c r="E85" s="21">
        <v>48.23</v>
      </c>
      <c r="F85" s="8">
        <v>1.83</v>
      </c>
      <c r="G85" s="8">
        <v>6.08</v>
      </c>
      <c r="H85" s="8">
        <v>8.94</v>
      </c>
      <c r="I85" s="8">
        <v>0.3266</v>
      </c>
      <c r="J85" s="8">
        <v>11.77</v>
      </c>
      <c r="K85" s="8">
        <v>22.36</v>
      </c>
      <c r="L85" s="8">
        <v>0.69030000000000002</v>
      </c>
      <c r="M85" s="8">
        <v>0.01</v>
      </c>
      <c r="N85" s="8">
        <v>0</v>
      </c>
      <c r="O85" s="17">
        <f t="shared" si="3"/>
        <v>100.23689999999999</v>
      </c>
      <c r="P85" s="21">
        <v>1.809821550333192</v>
      </c>
      <c r="Q85" s="8">
        <v>5.1653417063314971E-2</v>
      </c>
      <c r="R85" s="8">
        <v>0.19017844966680797</v>
      </c>
      <c r="S85" s="8">
        <v>7.8714235414551081E-2</v>
      </c>
      <c r="T85" s="8">
        <v>0.26889268508135905</v>
      </c>
      <c r="U85" s="8">
        <v>0.28055111955899875</v>
      </c>
      <c r="V85" s="8">
        <v>1.0380536520942934E-2</v>
      </c>
      <c r="W85" s="8">
        <v>0.65842073877484331</v>
      </c>
      <c r="X85" s="8">
        <v>0.89900773590922345</v>
      </c>
      <c r="Y85" s="8">
        <v>5.0223098644069486E-2</v>
      </c>
      <c r="Z85" s="8">
        <v>4.7871499780797989E-4</v>
      </c>
      <c r="AA85" s="8">
        <v>0</v>
      </c>
      <c r="AB85" s="17">
        <v>4.0294295968837517</v>
      </c>
      <c r="AC85" s="21">
        <v>5.0223098644069486E-2</v>
      </c>
      <c r="AD85" s="8">
        <v>2.8491136770481595E-2</v>
      </c>
      <c r="AE85" s="8">
        <v>8.0843656448163187E-2</v>
      </c>
      <c r="AF85" s="8">
        <v>0</v>
      </c>
      <c r="AG85" s="8">
        <v>0.78967294269057864</v>
      </c>
      <c r="AH85" s="8">
        <v>7.4649457821631682E-2</v>
      </c>
      <c r="AI85" s="17">
        <v>1.0238802923749246</v>
      </c>
      <c r="AJ85" s="21">
        <v>70.114397613601056</v>
      </c>
      <c r="AK85" s="8">
        <v>8.7643959055181853E-2</v>
      </c>
      <c r="AL85" s="8">
        <f t="shared" si="4"/>
        <v>0.41389671412538154</v>
      </c>
      <c r="AM85" s="8">
        <v>0.63638359765208019</v>
      </c>
      <c r="AN85" s="8">
        <v>0.45433232662946027</v>
      </c>
      <c r="AO85" s="17">
        <f t="shared" si="5"/>
        <v>0.19209677291030122</v>
      </c>
    </row>
    <row r="86" spans="1:41">
      <c r="A86" s="31" t="s">
        <v>32</v>
      </c>
      <c r="B86" s="6" t="s">
        <v>41</v>
      </c>
      <c r="C86" s="6" t="s">
        <v>216</v>
      </c>
      <c r="D86" s="14" t="s">
        <v>402</v>
      </c>
      <c r="E86" s="21">
        <v>48.65</v>
      </c>
      <c r="F86" s="8">
        <v>1.89</v>
      </c>
      <c r="G86" s="8">
        <v>5.15</v>
      </c>
      <c r="H86" s="8">
        <v>8.93</v>
      </c>
      <c r="I86" s="8">
        <v>0.3574</v>
      </c>
      <c r="J86" s="8">
        <v>12.05</v>
      </c>
      <c r="K86" s="8">
        <v>22.24</v>
      </c>
      <c r="L86" s="8">
        <v>0.66400000000000003</v>
      </c>
      <c r="M86" s="8">
        <v>0</v>
      </c>
      <c r="N86" s="8">
        <v>2.8500000000000001E-2</v>
      </c>
      <c r="O86" s="17">
        <f t="shared" si="3"/>
        <v>99.95989999999999</v>
      </c>
      <c r="P86" s="21">
        <v>1.8302219118740266</v>
      </c>
      <c r="Q86" s="8">
        <v>5.3482559626927238E-2</v>
      </c>
      <c r="R86" s="8">
        <v>0.16977808812597339</v>
      </c>
      <c r="S86" s="8">
        <v>5.8563517352769268E-2</v>
      </c>
      <c r="T86" s="8">
        <v>0.22834160547874266</v>
      </c>
      <c r="U86" s="8">
        <v>0.28094956164767937</v>
      </c>
      <c r="V86" s="8">
        <v>1.1388344104501045E-2</v>
      </c>
      <c r="W86" s="8">
        <v>0.67579737170141996</v>
      </c>
      <c r="X86" s="8">
        <v>0.89645568380936824</v>
      </c>
      <c r="Y86" s="8">
        <v>4.8432414751010719E-2</v>
      </c>
      <c r="Z86" s="8">
        <v>0</v>
      </c>
      <c r="AA86" s="8">
        <v>8.4765342766925122E-4</v>
      </c>
      <c r="AB86" s="17">
        <v>4.0259171064213453</v>
      </c>
      <c r="AC86" s="21">
        <v>4.8432414751010719E-2</v>
      </c>
      <c r="AD86" s="8">
        <v>1.0131102601758549E-2</v>
      </c>
      <c r="AE86" s="8">
        <v>7.9823492762107429E-2</v>
      </c>
      <c r="AF86" s="8">
        <v>4.2382671383462561E-4</v>
      </c>
      <c r="AG86" s="8">
        <v>0.8060772617316676</v>
      </c>
      <c r="AH86" s="8">
        <v>7.5334835808715861E-2</v>
      </c>
      <c r="AI86" s="17">
        <v>1.0202229343690947</v>
      </c>
      <c r="AJ86" s="21">
        <v>70.627925877723541</v>
      </c>
      <c r="AK86" s="8">
        <v>7.725079002746682E-2</v>
      </c>
      <c r="AL86" s="8">
        <f t="shared" si="4"/>
        <v>0.34494155281873484</v>
      </c>
      <c r="AM86" s="8">
        <v>0.6518871227635934</v>
      </c>
      <c r="AN86" s="8">
        <v>0.37924033322840817</v>
      </c>
      <c r="AO86" s="17">
        <f t="shared" si="5"/>
        <v>0.23422170267567016</v>
      </c>
    </row>
    <row r="87" spans="1:41">
      <c r="A87" s="31" t="s">
        <v>32</v>
      </c>
      <c r="B87" s="6" t="s">
        <v>41</v>
      </c>
      <c r="C87" s="6" t="s">
        <v>211</v>
      </c>
      <c r="D87" s="14" t="s">
        <v>402</v>
      </c>
      <c r="E87" s="21">
        <v>49.02</v>
      </c>
      <c r="F87" s="8">
        <v>1.74</v>
      </c>
      <c r="G87" s="8">
        <v>4.76</v>
      </c>
      <c r="H87" s="8">
        <v>9.5500000000000007</v>
      </c>
      <c r="I87" s="8">
        <v>0.35189999999999999</v>
      </c>
      <c r="J87" s="8">
        <v>11.83</v>
      </c>
      <c r="K87" s="8">
        <v>22.44</v>
      </c>
      <c r="L87" s="8">
        <v>0.82200000000000006</v>
      </c>
      <c r="M87" s="8">
        <v>6.0000000000000001E-3</v>
      </c>
      <c r="N87" s="8">
        <v>1.3300000000000001E-2</v>
      </c>
      <c r="O87" s="17">
        <f t="shared" si="3"/>
        <v>100.53320000000001</v>
      </c>
      <c r="P87" s="21">
        <v>1.8399419698689972</v>
      </c>
      <c r="Q87" s="8">
        <v>4.9125789305586726E-2</v>
      </c>
      <c r="R87" s="8">
        <v>0.16005803013100284</v>
      </c>
      <c r="S87" s="8">
        <v>5.0511092254957451E-2</v>
      </c>
      <c r="T87" s="8">
        <v>0.21056912238596029</v>
      </c>
      <c r="U87" s="8">
        <v>0.29977139203943681</v>
      </c>
      <c r="V87" s="8">
        <v>1.1187555759678147E-2</v>
      </c>
      <c r="W87" s="8">
        <v>0.66194835803278551</v>
      </c>
      <c r="X87" s="8">
        <v>0.90245760259242669</v>
      </c>
      <c r="Y87" s="8">
        <v>5.9820463541878886E-2</v>
      </c>
      <c r="Z87" s="8">
        <v>2.8730329707119136E-4</v>
      </c>
      <c r="AA87" s="8">
        <v>3.9467081872593293E-4</v>
      </c>
      <c r="AB87" s="17">
        <v>4.0355042276425479</v>
      </c>
      <c r="AC87" s="21">
        <v>5.0511092254957451E-2</v>
      </c>
      <c r="AD87" s="8">
        <v>0</v>
      </c>
      <c r="AE87" s="8">
        <v>8.0029015065501419E-2</v>
      </c>
      <c r="AF87" s="8">
        <v>1.9733540936296646E-4</v>
      </c>
      <c r="AG87" s="8">
        <v>0.82223125211756232</v>
      </c>
      <c r="AH87" s="8">
        <v>6.9744248977330003E-2</v>
      </c>
      <c r="AI87" s="17">
        <v>1.0227129438247142</v>
      </c>
      <c r="AJ87" s="21">
        <v>68.822424185745973</v>
      </c>
      <c r="AK87" s="8">
        <v>0.10557558800018008</v>
      </c>
      <c r="AL87" s="8">
        <f t="shared" si="4"/>
        <v>0.31557986946119226</v>
      </c>
      <c r="AM87" s="8">
        <v>0.64823152531869155</v>
      </c>
      <c r="AN87" s="8">
        <v>0.54365535096133144</v>
      </c>
      <c r="AO87" s="17">
        <f t="shared" si="5"/>
        <v>0.23330006198887113</v>
      </c>
    </row>
    <row r="88" spans="1:41">
      <c r="A88" s="31" t="s">
        <v>32</v>
      </c>
      <c r="B88" s="6" t="s">
        <v>41</v>
      </c>
      <c r="C88" s="6" t="s">
        <v>212</v>
      </c>
      <c r="D88" s="14" t="s">
        <v>402</v>
      </c>
      <c r="E88" s="21">
        <v>49.96</v>
      </c>
      <c r="F88" s="8">
        <v>1.2547999999999999</v>
      </c>
      <c r="G88" s="8">
        <v>4.07</v>
      </c>
      <c r="H88" s="8">
        <v>8.83</v>
      </c>
      <c r="I88" s="8">
        <v>0.40310000000000001</v>
      </c>
      <c r="J88" s="8">
        <v>12.45</v>
      </c>
      <c r="K88" s="8">
        <v>21.99</v>
      </c>
      <c r="L88" s="8">
        <v>0.69240000000000002</v>
      </c>
      <c r="M88" s="8">
        <v>2.8E-3</v>
      </c>
      <c r="N88" s="8">
        <v>5.7000000000000002E-3</v>
      </c>
      <c r="O88" s="17">
        <f t="shared" si="3"/>
        <v>99.658799999999999</v>
      </c>
      <c r="P88" s="21">
        <v>1.8790222026121433</v>
      </c>
      <c r="Q88" s="8">
        <v>3.5498783129020377E-2</v>
      </c>
      <c r="R88" s="8">
        <v>0.12097779738785674</v>
      </c>
      <c r="S88" s="8">
        <v>5.9432285731894269E-2</v>
      </c>
      <c r="T88" s="8">
        <v>0.18041008311975101</v>
      </c>
      <c r="U88" s="8">
        <v>0.27773216502725434</v>
      </c>
      <c r="V88" s="8">
        <v>1.2841253137395299E-2</v>
      </c>
      <c r="W88" s="8">
        <v>0.69805136241797272</v>
      </c>
      <c r="X88" s="8">
        <v>0.88615123632026249</v>
      </c>
      <c r="Y88" s="8">
        <v>5.0490965876483447E-2</v>
      </c>
      <c r="Z88" s="8">
        <v>1.3434640635330664E-4</v>
      </c>
      <c r="AA88" s="8">
        <v>1.6948719582882187E-4</v>
      </c>
      <c r="AB88" s="17">
        <v>4.0205018852424654</v>
      </c>
      <c r="AC88" s="21">
        <v>5.0490965876483447E-2</v>
      </c>
      <c r="AD88" s="8">
        <v>8.9413198554108217E-3</v>
      </c>
      <c r="AE88" s="8">
        <v>5.6018238766222958E-2</v>
      </c>
      <c r="AF88" s="8">
        <v>8.4743597914410933E-5</v>
      </c>
      <c r="AG88" s="8">
        <v>0.82110693410071434</v>
      </c>
      <c r="AH88" s="8">
        <v>7.733829667225639E-2</v>
      </c>
      <c r="AI88" s="17">
        <v>1.0139804988690024</v>
      </c>
      <c r="AJ88" s="21">
        <v>71.530662989588407</v>
      </c>
      <c r="AK88" s="8">
        <v>6.1192017795745457E-2</v>
      </c>
      <c r="AL88" s="8">
        <f t="shared" si="4"/>
        <v>0.4912660588566794</v>
      </c>
      <c r="AM88" s="8">
        <v>0.67013277162761331</v>
      </c>
      <c r="AN88" s="8">
        <v>0.28258971178366948</v>
      </c>
      <c r="AO88" s="17">
        <f t="shared" si="5"/>
        <v>0.19676717905759905</v>
      </c>
    </row>
    <row r="89" spans="1:41">
      <c r="A89" s="31" t="s">
        <v>32</v>
      </c>
      <c r="B89" s="6" t="s">
        <v>41</v>
      </c>
      <c r="C89" s="6" t="s">
        <v>213</v>
      </c>
      <c r="D89" s="14" t="s">
        <v>402</v>
      </c>
      <c r="E89" s="21">
        <v>48.93</v>
      </c>
      <c r="F89" s="8">
        <v>1.5804</v>
      </c>
      <c r="G89" s="8">
        <v>4.16</v>
      </c>
      <c r="H89" s="8">
        <v>10.52</v>
      </c>
      <c r="I89" s="8">
        <v>0.40660000000000002</v>
      </c>
      <c r="J89" s="8">
        <v>11.22</v>
      </c>
      <c r="K89" s="8">
        <v>21.7</v>
      </c>
      <c r="L89" s="8">
        <v>0.93930000000000002</v>
      </c>
      <c r="M89" s="8">
        <v>0</v>
      </c>
      <c r="N89" s="8">
        <v>5.7000000000000002E-3</v>
      </c>
      <c r="O89" s="17">
        <f t="shared" si="3"/>
        <v>99.462000000000003</v>
      </c>
      <c r="P89" s="21">
        <v>1.8624838174437381</v>
      </c>
      <c r="Q89" s="8">
        <v>4.5249500258838379E-2</v>
      </c>
      <c r="R89" s="8">
        <v>0.13751618255626186</v>
      </c>
      <c r="S89" s="8">
        <v>4.9107836577685055E-2</v>
      </c>
      <c r="T89" s="8">
        <v>0.18662401913394691</v>
      </c>
      <c r="U89" s="8">
        <v>0.33487985739255244</v>
      </c>
      <c r="V89" s="8">
        <v>1.3109006944467963E-2</v>
      </c>
      <c r="W89" s="8">
        <v>0.63667631606933239</v>
      </c>
      <c r="X89" s="8">
        <v>0.88501404386993954</v>
      </c>
      <c r="Y89" s="8">
        <v>6.9321627764770535E-2</v>
      </c>
      <c r="Z89" s="8">
        <v>0</v>
      </c>
      <c r="AA89" s="8">
        <v>1.7153182349967993E-4</v>
      </c>
      <c r="AB89" s="17">
        <v>4.033529720701087</v>
      </c>
      <c r="AC89" s="21">
        <v>4.9107836577685055E-2</v>
      </c>
      <c r="AD89" s="8">
        <v>0</v>
      </c>
      <c r="AE89" s="8">
        <v>6.8758091278130928E-2</v>
      </c>
      <c r="AF89" s="8">
        <v>8.5765911749839964E-5</v>
      </c>
      <c r="AG89" s="8">
        <v>0.81617018668005881</v>
      </c>
      <c r="AH89" s="8">
        <v>7.7692993390913012E-2</v>
      </c>
      <c r="AI89" s="17">
        <v>1.0118148738385377</v>
      </c>
      <c r="AJ89" s="21">
        <v>65.523991496869854</v>
      </c>
      <c r="AK89" s="8">
        <v>9.9752989632888145E-2</v>
      </c>
      <c r="AL89" s="8">
        <f t="shared" si="4"/>
        <v>0.35710587412207734</v>
      </c>
      <c r="AM89" s="8">
        <v>0.62048874599852266</v>
      </c>
      <c r="AN89" s="8">
        <v>0.42425176919743174</v>
      </c>
      <c r="AO89" s="17">
        <f t="shared" si="5"/>
        <v>0.24246343246075497</v>
      </c>
    </row>
    <row r="90" spans="1:41">
      <c r="A90" s="31" t="s">
        <v>32</v>
      </c>
      <c r="B90" s="6" t="s">
        <v>41</v>
      </c>
      <c r="C90" s="6" t="s">
        <v>214</v>
      </c>
      <c r="D90" s="14" t="s">
        <v>402</v>
      </c>
      <c r="E90" s="21">
        <v>51.54</v>
      </c>
      <c r="F90" s="8">
        <v>0.82950000000000002</v>
      </c>
      <c r="G90" s="8">
        <v>2.37</v>
      </c>
      <c r="H90" s="8">
        <v>9.31</v>
      </c>
      <c r="I90" s="8">
        <v>0.41240000000000004</v>
      </c>
      <c r="J90" s="8">
        <v>12.47</v>
      </c>
      <c r="K90" s="8">
        <v>22.04</v>
      </c>
      <c r="L90" s="8">
        <v>0.78080000000000005</v>
      </c>
      <c r="M90" s="8">
        <v>0</v>
      </c>
      <c r="N90" s="8">
        <v>1.7000000000000001E-2</v>
      </c>
      <c r="O90" s="17">
        <f t="shared" si="3"/>
        <v>99.7697</v>
      </c>
      <c r="P90" s="21">
        <v>1.9371740617176891</v>
      </c>
      <c r="Q90" s="8">
        <v>2.345147133737235E-2</v>
      </c>
      <c r="R90" s="8">
        <v>6.2825938282310867E-2</v>
      </c>
      <c r="S90" s="8">
        <v>4.2159603173382895E-2</v>
      </c>
      <c r="T90" s="8">
        <v>0.10498554145569376</v>
      </c>
      <c r="U90" s="8">
        <v>0.29263745156600363</v>
      </c>
      <c r="V90" s="8">
        <v>1.3128890154154272E-2</v>
      </c>
      <c r="W90" s="8">
        <v>0.69871365397080842</v>
      </c>
      <c r="X90" s="8">
        <v>0.88758296329287711</v>
      </c>
      <c r="Y90" s="8">
        <v>5.689985677021446E-2</v>
      </c>
      <c r="Z90" s="8">
        <v>0</v>
      </c>
      <c r="AA90" s="8">
        <v>5.0515622492406005E-4</v>
      </c>
      <c r="AB90" s="17">
        <v>4.0150790464897375</v>
      </c>
      <c r="AC90" s="21">
        <v>4.2159603173382895E-2</v>
      </c>
      <c r="AD90" s="8">
        <v>0</v>
      </c>
      <c r="AE90" s="8">
        <v>3.1412969141155433E-2</v>
      </c>
      <c r="AF90" s="8">
        <v>2.5257811246203002E-4</v>
      </c>
      <c r="AG90" s="8">
        <v>0.85591741603925964</v>
      </c>
      <c r="AH90" s="8">
        <v>6.7716844748776206E-2</v>
      </c>
      <c r="AI90" s="17">
        <v>0.99745941121503612</v>
      </c>
      <c r="AJ90" s="21">
        <v>70.473938424603716</v>
      </c>
      <c r="AK90" s="8">
        <v>4.5067246692203966E-2</v>
      </c>
      <c r="AL90" s="8">
        <f t="shared" si="4"/>
        <v>0.67105409526773852</v>
      </c>
      <c r="AM90" s="8">
        <v>0.67660349835470224</v>
      </c>
      <c r="AN90" s="8">
        <v>0.18203824937325255</v>
      </c>
      <c r="AO90" s="17">
        <f t="shared" si="5"/>
        <v>0.22337810532957431</v>
      </c>
    </row>
    <row r="91" spans="1:41">
      <c r="A91" s="31" t="s">
        <v>32</v>
      </c>
      <c r="B91" s="6" t="s">
        <v>41</v>
      </c>
      <c r="C91" s="6" t="s">
        <v>215</v>
      </c>
      <c r="D91" s="14" t="s">
        <v>402</v>
      </c>
      <c r="E91" s="21">
        <v>48.61</v>
      </c>
      <c r="F91" s="8">
        <v>1.9300000000000002</v>
      </c>
      <c r="G91" s="8">
        <v>4.76</v>
      </c>
      <c r="H91" s="8">
        <v>10.3</v>
      </c>
      <c r="I91" s="8">
        <v>0.35260000000000002</v>
      </c>
      <c r="J91" s="8">
        <v>11.09</v>
      </c>
      <c r="K91" s="8">
        <v>21.5</v>
      </c>
      <c r="L91" s="8">
        <v>0.94520000000000004</v>
      </c>
      <c r="M91" s="8">
        <v>5.0000000000000001E-4</v>
      </c>
      <c r="N91" s="8">
        <v>1.1300000000000001E-2</v>
      </c>
      <c r="O91" s="17">
        <f t="shared" si="3"/>
        <v>99.499600000000001</v>
      </c>
      <c r="P91" s="21">
        <v>1.8465368262493593</v>
      </c>
      <c r="Q91" s="8">
        <v>5.5146649976290339E-2</v>
      </c>
      <c r="R91" s="8">
        <v>0.15346317375064067</v>
      </c>
      <c r="S91" s="8">
        <v>5.9643092643507284E-2</v>
      </c>
      <c r="T91" s="8">
        <v>0.21310626639414795</v>
      </c>
      <c r="U91" s="8">
        <v>0.32720924896326642</v>
      </c>
      <c r="V91" s="8">
        <v>1.1344876885362037E-2</v>
      </c>
      <c r="W91" s="8">
        <v>0.62801850978250406</v>
      </c>
      <c r="X91" s="8">
        <v>0.87507232387884437</v>
      </c>
      <c r="Y91" s="8">
        <v>6.9615060145263891E-2</v>
      </c>
      <c r="Z91" s="8">
        <v>2.423041749419247E-5</v>
      </c>
      <c r="AA91" s="8">
        <v>3.3936211074864545E-4</v>
      </c>
      <c r="AB91" s="17">
        <v>4.0264133548032808</v>
      </c>
      <c r="AC91" s="21">
        <v>5.9643092643507284E-2</v>
      </c>
      <c r="AD91" s="8">
        <v>0</v>
      </c>
      <c r="AE91" s="8">
        <v>7.6731586875320335E-2</v>
      </c>
      <c r="AF91" s="8">
        <v>1.6968105537432273E-4</v>
      </c>
      <c r="AG91" s="8">
        <v>0.79817105594814974</v>
      </c>
      <c r="AH91" s="8">
        <v>7.852835139881037E-2</v>
      </c>
      <c r="AI91" s="17">
        <v>1.0132437679211621</v>
      </c>
      <c r="AJ91" s="21">
        <v>65.737833740680003</v>
      </c>
      <c r="AK91" s="8">
        <v>7.8720247950016642E-2</v>
      </c>
      <c r="AL91" s="8">
        <f t="shared" si="4"/>
        <v>0.38864759007538957</v>
      </c>
      <c r="AM91" s="8">
        <v>0.60557548647728177</v>
      </c>
      <c r="AN91" s="8">
        <v>0.31679570374955618</v>
      </c>
      <c r="AO91" s="17">
        <f t="shared" si="5"/>
        <v>0.25877535611409269</v>
      </c>
    </row>
    <row r="92" spans="1:41">
      <c r="A92" s="31" t="s">
        <v>32</v>
      </c>
      <c r="B92" s="6" t="s">
        <v>41</v>
      </c>
      <c r="C92" s="6" t="s">
        <v>217</v>
      </c>
      <c r="D92" s="14" t="s">
        <v>402</v>
      </c>
      <c r="E92" s="21">
        <v>50.84</v>
      </c>
      <c r="F92" s="8">
        <v>0.87930000000000008</v>
      </c>
      <c r="G92" s="8">
        <v>3.17</v>
      </c>
      <c r="H92" s="8">
        <v>9.4</v>
      </c>
      <c r="I92" s="8">
        <v>0.39510000000000001</v>
      </c>
      <c r="J92" s="8">
        <v>11.91</v>
      </c>
      <c r="K92" s="8">
        <v>22.32</v>
      </c>
      <c r="L92" s="8">
        <v>0.87190000000000001</v>
      </c>
      <c r="M92" s="8">
        <v>8.8999999999999999E-3</v>
      </c>
      <c r="N92" s="8">
        <v>0</v>
      </c>
      <c r="O92" s="17">
        <f t="shared" si="3"/>
        <v>99.795199999999994</v>
      </c>
      <c r="P92" s="21">
        <v>1.914596004676584</v>
      </c>
      <c r="Q92" s="8">
        <v>2.4907959650242045E-2</v>
      </c>
      <c r="R92" s="8">
        <v>8.5403995323416027E-2</v>
      </c>
      <c r="S92" s="8">
        <v>5.5293959287224748E-2</v>
      </c>
      <c r="T92" s="8">
        <v>0.14069795461064077</v>
      </c>
      <c r="U92" s="8">
        <v>0.2960434481804306</v>
      </c>
      <c r="V92" s="8">
        <v>1.2602704783972976E-2</v>
      </c>
      <c r="W92" s="8">
        <v>0.66863932205866639</v>
      </c>
      <c r="X92" s="8">
        <v>0.90061449607420085</v>
      </c>
      <c r="Y92" s="8">
        <v>6.3662753938415126E-2</v>
      </c>
      <c r="Z92" s="8">
        <v>4.2758272781746024E-4</v>
      </c>
      <c r="AA92" s="8">
        <v>0</v>
      </c>
      <c r="AB92" s="17">
        <v>4.0221922267009704</v>
      </c>
      <c r="AC92" s="21">
        <v>5.5293959287224748E-2</v>
      </c>
      <c r="AD92" s="8">
        <v>0</v>
      </c>
      <c r="AE92" s="8">
        <v>4.2701997661708013E-2</v>
      </c>
      <c r="AF92" s="8">
        <v>0</v>
      </c>
      <c r="AG92" s="8">
        <v>0.85791249841249284</v>
      </c>
      <c r="AH92" s="8">
        <v>5.3385135913302073E-2</v>
      </c>
      <c r="AI92" s="17">
        <v>1.0092935912747278</v>
      </c>
      <c r="AJ92" s="21">
        <v>69.304668224077673</v>
      </c>
      <c r="AK92" s="8">
        <v>6.6209346893913334E-2</v>
      </c>
      <c r="AL92" s="8">
        <f t="shared" si="4"/>
        <v>0.64743995966268664</v>
      </c>
      <c r="AM92" s="8">
        <v>0.65722961654412371</v>
      </c>
      <c r="AN92" s="8">
        <v>0.28807451341337292</v>
      </c>
      <c r="AO92" s="17">
        <f t="shared" si="5"/>
        <v>0.17703142678350131</v>
      </c>
    </row>
    <row r="93" spans="1:41">
      <c r="A93" s="31" t="s">
        <v>32</v>
      </c>
      <c r="B93" s="6" t="s">
        <v>41</v>
      </c>
      <c r="C93" s="6" t="s">
        <v>57</v>
      </c>
      <c r="D93" s="14" t="s">
        <v>392</v>
      </c>
      <c r="E93" s="21">
        <v>47.89</v>
      </c>
      <c r="F93" s="8">
        <v>2.59</v>
      </c>
      <c r="G93" s="8">
        <v>6.06</v>
      </c>
      <c r="H93" s="8">
        <v>7.99</v>
      </c>
      <c r="I93" s="8">
        <v>0.20050000000000001</v>
      </c>
      <c r="J93" s="8">
        <v>13.22</v>
      </c>
      <c r="K93" s="8">
        <v>21.26</v>
      </c>
      <c r="L93" s="8">
        <v>0.33410000000000001</v>
      </c>
      <c r="M93" s="8">
        <v>2E-3</v>
      </c>
      <c r="N93" s="8">
        <v>0</v>
      </c>
      <c r="O93" s="17">
        <f t="shared" si="3"/>
        <v>99.546600000000012</v>
      </c>
      <c r="P93" s="21">
        <v>1.795274636293664</v>
      </c>
      <c r="Q93" s="8">
        <v>7.3032353495159852E-2</v>
      </c>
      <c r="R93" s="8">
        <v>0.20472536370633598</v>
      </c>
      <c r="S93" s="8">
        <v>6.3016078016969623E-2</v>
      </c>
      <c r="T93" s="8">
        <v>0.26774144172330561</v>
      </c>
      <c r="U93" s="8">
        <v>0.25048909950069431</v>
      </c>
      <c r="V93" s="8">
        <v>6.3662774550876187E-3</v>
      </c>
      <c r="W93" s="8">
        <v>0.73879859161396166</v>
      </c>
      <c r="X93" s="8">
        <v>0.85393036044740245</v>
      </c>
      <c r="Y93" s="8">
        <v>2.4283409926587132E-2</v>
      </c>
      <c r="Z93" s="8">
        <v>9.5647713907781809E-5</v>
      </c>
      <c r="AA93" s="8">
        <v>0</v>
      </c>
      <c r="AB93" s="17">
        <v>4.0100118181697706</v>
      </c>
      <c r="AC93" s="21">
        <v>2.4283409926587132E-2</v>
      </c>
      <c r="AD93" s="8">
        <v>3.8732668090382491E-2</v>
      </c>
      <c r="AE93" s="8">
        <v>8.2996347807976739E-2</v>
      </c>
      <c r="AF93" s="8">
        <v>0</v>
      </c>
      <c r="AG93" s="8">
        <v>0.73220134454904329</v>
      </c>
      <c r="AH93" s="8">
        <v>0.12854317328280634</v>
      </c>
      <c r="AI93" s="17">
        <v>1.006756943656796</v>
      </c>
      <c r="AJ93" s="21">
        <v>74.673482315993738</v>
      </c>
      <c r="AK93" s="8">
        <v>2.9960464827777145E-2</v>
      </c>
      <c r="AL93" s="8">
        <f t="shared" si="4"/>
        <v>0.30780786941163635</v>
      </c>
      <c r="AM93" s="8">
        <v>0.66569390498854197</v>
      </c>
      <c r="AN93" s="8">
        <v>0.13585748114848575</v>
      </c>
      <c r="AO93" s="17">
        <f t="shared" si="5"/>
        <v>0.27277194380179037</v>
      </c>
    </row>
    <row r="94" spans="1:41">
      <c r="A94" s="31" t="s">
        <v>32</v>
      </c>
      <c r="B94" s="6" t="s">
        <v>41</v>
      </c>
      <c r="C94" s="6" t="s">
        <v>56</v>
      </c>
      <c r="D94" s="14" t="s">
        <v>392</v>
      </c>
      <c r="E94" s="21">
        <v>46.12</v>
      </c>
      <c r="F94" s="8">
        <v>2.96</v>
      </c>
      <c r="G94" s="8">
        <v>8.11</v>
      </c>
      <c r="H94" s="8">
        <v>7.08</v>
      </c>
      <c r="I94" s="8">
        <v>0.11710000000000001</v>
      </c>
      <c r="J94" s="8">
        <v>12.6</v>
      </c>
      <c r="K94" s="8">
        <v>21.95</v>
      </c>
      <c r="L94" s="8">
        <v>0.45660000000000001</v>
      </c>
      <c r="M94" s="8">
        <v>0</v>
      </c>
      <c r="N94" s="8">
        <v>0.4259</v>
      </c>
      <c r="O94" s="17">
        <f t="shared" si="3"/>
        <v>99.81959999999998</v>
      </c>
      <c r="P94" s="21">
        <v>1.72626151723299</v>
      </c>
      <c r="Q94" s="8">
        <v>8.3337117627299895E-2</v>
      </c>
      <c r="R94" s="8">
        <v>0.27373848276700996</v>
      </c>
      <c r="S94" s="8">
        <v>8.4024217683165647E-2</v>
      </c>
      <c r="T94" s="8">
        <v>0.35776270045017561</v>
      </c>
      <c r="U94" s="8">
        <v>0.22161877102465335</v>
      </c>
      <c r="V94" s="8">
        <v>3.7124388818853557E-3</v>
      </c>
      <c r="W94" s="8">
        <v>0.70306646143496032</v>
      </c>
      <c r="X94" s="8">
        <v>0.88028834402305101</v>
      </c>
      <c r="Y94" s="8">
        <v>3.3136019342627686E-2</v>
      </c>
      <c r="Z94" s="8">
        <v>0</v>
      </c>
      <c r="AA94" s="8">
        <v>1.2603103045528547E-2</v>
      </c>
      <c r="AB94" s="17">
        <v>4.0217864730631723</v>
      </c>
      <c r="AC94" s="21">
        <v>3.3136019342627686E-2</v>
      </c>
      <c r="AD94" s="8">
        <v>5.0888198340537961E-2</v>
      </c>
      <c r="AE94" s="8">
        <v>0.111425142213236</v>
      </c>
      <c r="AF94" s="8">
        <v>6.3015515227642736E-3</v>
      </c>
      <c r="AG94" s="8">
        <v>0.71167345194651288</v>
      </c>
      <c r="AH94" s="8">
        <v>0.10650589025655038</v>
      </c>
      <c r="AI94" s="17">
        <v>1.0199302536222292</v>
      </c>
      <c r="AJ94" s="21">
        <v>76.026918925782496</v>
      </c>
      <c r="AK94" s="8">
        <v>6.5005359809404695E-2</v>
      </c>
      <c r="AL94" s="8">
        <f t="shared" si="4"/>
        <v>0.30695069554645737</v>
      </c>
      <c r="AM94" s="8">
        <v>0.64953589026044845</v>
      </c>
      <c r="AN94" s="8">
        <v>0.41506892229083542</v>
      </c>
      <c r="AO94" s="17">
        <f t="shared" si="5"/>
        <v>0.23293964832677119</v>
      </c>
    </row>
    <row r="95" spans="1:41">
      <c r="A95" s="31" t="s">
        <v>32</v>
      </c>
      <c r="B95" s="6" t="s">
        <v>41</v>
      </c>
      <c r="C95" s="6" t="s">
        <v>143</v>
      </c>
      <c r="D95" s="14" t="s">
        <v>392</v>
      </c>
      <c r="E95" s="21">
        <v>45.62</v>
      </c>
      <c r="F95" s="8">
        <v>3.52</v>
      </c>
      <c r="G95" s="8">
        <v>7.93</v>
      </c>
      <c r="H95" s="8">
        <v>8.1300000000000008</v>
      </c>
      <c r="I95" s="8">
        <v>0.14930000000000002</v>
      </c>
      <c r="J95" s="8">
        <v>11.66</v>
      </c>
      <c r="K95" s="8">
        <v>21.6</v>
      </c>
      <c r="L95" s="8">
        <v>0.47760000000000002</v>
      </c>
      <c r="M95" s="8">
        <v>5.0000000000000001E-4</v>
      </c>
      <c r="N95" s="8">
        <v>1.1300000000000001E-2</v>
      </c>
      <c r="O95" s="17">
        <f t="shared" si="3"/>
        <v>99.098699999999994</v>
      </c>
      <c r="P95" s="21">
        <v>1.7271311780843241</v>
      </c>
      <c r="Q95" s="8">
        <v>0.10024025910671515</v>
      </c>
      <c r="R95" s="8">
        <v>0.27286882191567585</v>
      </c>
      <c r="S95" s="8">
        <v>8.0965653679429594E-2</v>
      </c>
      <c r="T95" s="8">
        <v>0.35383447559510545</v>
      </c>
      <c r="U95" s="8">
        <v>0.25740476535491302</v>
      </c>
      <c r="V95" s="8">
        <v>4.7875682468707589E-3</v>
      </c>
      <c r="W95" s="8">
        <v>0.65807764673967717</v>
      </c>
      <c r="X95" s="8">
        <v>0.87618725290484856</v>
      </c>
      <c r="Y95" s="8">
        <v>3.5057544881862926E-2</v>
      </c>
      <c r="Z95" s="8">
        <v>2.4148968667403481E-5</v>
      </c>
      <c r="AA95" s="8">
        <v>3.3822136912569424E-4</v>
      </c>
      <c r="AB95" s="17">
        <v>4.01308306125211</v>
      </c>
      <c r="AC95" s="21">
        <v>3.5057544881862926E-2</v>
      </c>
      <c r="AD95" s="8">
        <v>4.5908108797566669E-2</v>
      </c>
      <c r="AE95" s="8">
        <v>0.11348035655905458</v>
      </c>
      <c r="AF95" s="8">
        <v>1.6911068456284712E-4</v>
      </c>
      <c r="AG95" s="8">
        <v>0.71662967686366441</v>
      </c>
      <c r="AH95" s="8">
        <v>9.9426367615462863E-2</v>
      </c>
      <c r="AI95" s="17">
        <v>1.0106711654021743</v>
      </c>
      <c r="AJ95" s="21">
        <v>71.876346441225536</v>
      </c>
      <c r="AK95" s="8">
        <v>3.9121227402738157E-2</v>
      </c>
      <c r="AL95" s="8">
        <f t="shared" si="4"/>
        <v>0.29672006171687237</v>
      </c>
      <c r="AM95" s="8">
        <v>0.60800136394072712</v>
      </c>
      <c r="AN95" s="8">
        <v>0.17922206946869937</v>
      </c>
      <c r="AO95" s="17">
        <f t="shared" si="5"/>
        <v>0.28329703864532574</v>
      </c>
    </row>
    <row r="96" spans="1:41">
      <c r="A96" s="31" t="s">
        <v>32</v>
      </c>
      <c r="B96" s="6" t="s">
        <v>41</v>
      </c>
      <c r="C96" s="6" t="s">
        <v>144</v>
      </c>
      <c r="D96" s="14" t="s">
        <v>392</v>
      </c>
      <c r="E96" s="21">
        <v>47.99</v>
      </c>
      <c r="F96" s="8">
        <v>2.39</v>
      </c>
      <c r="G96" s="8">
        <v>5.69</v>
      </c>
      <c r="H96" s="8">
        <v>8.0399999999999991</v>
      </c>
      <c r="I96" s="8">
        <v>0.20150000000000001</v>
      </c>
      <c r="J96" s="8">
        <v>13.37</v>
      </c>
      <c r="K96" s="8">
        <v>21.53</v>
      </c>
      <c r="L96" s="8">
        <v>0.32680000000000003</v>
      </c>
      <c r="M96" s="8">
        <v>5.0000000000000001E-3</v>
      </c>
      <c r="N96" s="8">
        <v>0</v>
      </c>
      <c r="O96" s="17">
        <f t="shared" si="3"/>
        <v>99.543300000000002</v>
      </c>
      <c r="P96" s="21">
        <v>1.8013258452430216</v>
      </c>
      <c r="Q96" s="8">
        <v>6.7479041524939706E-2</v>
      </c>
      <c r="R96" s="8">
        <v>0.19867415475697836</v>
      </c>
      <c r="S96" s="8">
        <v>5.3041781635829732E-2</v>
      </c>
      <c r="T96" s="8">
        <v>0.25171593639280809</v>
      </c>
      <c r="U96" s="8">
        <v>0.25237920797623326</v>
      </c>
      <c r="V96" s="8">
        <v>6.4062179181285563E-3</v>
      </c>
      <c r="W96" s="8">
        <v>0.7481376017950121</v>
      </c>
      <c r="X96" s="8">
        <v>0.86588196981684806</v>
      </c>
      <c r="Y96" s="8">
        <v>2.3783223418025794E-2</v>
      </c>
      <c r="Z96" s="8">
        <v>2.3942531926052316E-4</v>
      </c>
      <c r="AA96" s="8">
        <v>0</v>
      </c>
      <c r="AB96" s="17">
        <v>4.0173484694042783</v>
      </c>
      <c r="AC96" s="21">
        <v>2.3783223418025794E-2</v>
      </c>
      <c r="AD96" s="8">
        <v>2.9258558217803939E-2</v>
      </c>
      <c r="AE96" s="8">
        <v>8.4707798269587214E-2</v>
      </c>
      <c r="AF96" s="8">
        <v>0</v>
      </c>
      <c r="AG96" s="8">
        <v>0.75191561332945689</v>
      </c>
      <c r="AH96" s="8">
        <v>0.12430059822089423</v>
      </c>
      <c r="AI96" s="17">
        <v>1.013965791455768</v>
      </c>
      <c r="AJ96" s="21">
        <v>74.768761042998435</v>
      </c>
      <c r="AK96" s="8">
        <v>5.18206559467842E-2</v>
      </c>
      <c r="AL96" s="8">
        <f t="shared" si="4"/>
        <v>0.26697877084571647</v>
      </c>
      <c r="AM96" s="8">
        <v>0.68227152209819952</v>
      </c>
      <c r="AN96" s="8">
        <v>0.25838168167057318</v>
      </c>
      <c r="AO96" s="17">
        <f t="shared" si="5"/>
        <v>0.26807615954691572</v>
      </c>
    </row>
    <row r="97" spans="1:41">
      <c r="A97" s="31" t="s">
        <v>32</v>
      </c>
      <c r="B97" s="6" t="s">
        <v>41</v>
      </c>
      <c r="C97" s="6" t="s">
        <v>145</v>
      </c>
      <c r="D97" s="14" t="s">
        <v>392</v>
      </c>
      <c r="E97" s="21">
        <v>47.21</v>
      </c>
      <c r="F97" s="8">
        <v>2.4300000000000002</v>
      </c>
      <c r="G97" s="8">
        <v>7.34</v>
      </c>
      <c r="H97" s="8">
        <v>7.26</v>
      </c>
      <c r="I97" s="8">
        <v>0.126</v>
      </c>
      <c r="J97" s="8">
        <v>13.14</v>
      </c>
      <c r="K97" s="8">
        <v>22.08</v>
      </c>
      <c r="L97" s="8">
        <v>0.3836</v>
      </c>
      <c r="M97" s="8">
        <v>8.8999999999999999E-3</v>
      </c>
      <c r="N97" s="8">
        <v>0.16590000000000002</v>
      </c>
      <c r="O97" s="17">
        <f t="shared" si="3"/>
        <v>100.1444</v>
      </c>
      <c r="P97" s="21">
        <v>1.758826851229992</v>
      </c>
      <c r="Q97" s="8">
        <v>6.8096506821841776E-2</v>
      </c>
      <c r="R97" s="8">
        <v>0.24117314877000795</v>
      </c>
      <c r="S97" s="8">
        <v>8.1113312559087491E-2</v>
      </c>
      <c r="T97" s="8">
        <v>0.32228646132909544</v>
      </c>
      <c r="U97" s="8">
        <v>0.22619432331621056</v>
      </c>
      <c r="V97" s="8">
        <v>3.9759851975950389E-3</v>
      </c>
      <c r="W97" s="8">
        <v>0.72978174827672337</v>
      </c>
      <c r="X97" s="8">
        <v>0.88137614544674803</v>
      </c>
      <c r="Y97" s="8">
        <v>2.7708615275164456E-2</v>
      </c>
      <c r="Z97" s="8">
        <v>4.2299733763408257E-4</v>
      </c>
      <c r="AA97" s="8">
        <v>4.8863889060084152E-3</v>
      </c>
      <c r="AB97" s="17">
        <v>4.0235560231370133</v>
      </c>
      <c r="AC97" s="21">
        <v>2.7708615275164456E-2</v>
      </c>
      <c r="AD97" s="8">
        <v>5.3404697283923039E-2</v>
      </c>
      <c r="AE97" s="8">
        <v>9.3884225743042449E-2</v>
      </c>
      <c r="AF97" s="8">
        <v>2.4431944530042076E-3</v>
      </c>
      <c r="AG97" s="8">
        <v>0.7316440279667783</v>
      </c>
      <c r="AH97" s="8">
        <v>0.11216602181307783</v>
      </c>
      <c r="AI97" s="17">
        <v>1.0212507825349904</v>
      </c>
      <c r="AJ97" s="21">
        <v>76.332828333544356</v>
      </c>
      <c r="AK97" s="8">
        <v>7.0254341189405878E-2</v>
      </c>
      <c r="AL97" s="8">
        <f t="shared" si="4"/>
        <v>0.33632812347795932</v>
      </c>
      <c r="AM97" s="8">
        <v>0.67319833356582659</v>
      </c>
      <c r="AN97" s="8">
        <v>0.45052167014023137</v>
      </c>
      <c r="AO97" s="17">
        <f t="shared" si="5"/>
        <v>0.21129186296257907</v>
      </c>
    </row>
    <row r="98" spans="1:41">
      <c r="A98" s="31" t="s">
        <v>32</v>
      </c>
      <c r="B98" s="6" t="s">
        <v>41</v>
      </c>
      <c r="C98" s="8" t="s">
        <v>113</v>
      </c>
      <c r="D98" s="17" t="s">
        <v>396</v>
      </c>
      <c r="E98" s="21">
        <v>50.324599999999997</v>
      </c>
      <c r="F98" s="8">
        <v>1.2313000000000001</v>
      </c>
      <c r="G98" s="8">
        <v>4.2801999999999998</v>
      </c>
      <c r="H98" s="8">
        <v>5.0602999999999998</v>
      </c>
      <c r="I98" s="8">
        <v>6.8699999999999997E-2</v>
      </c>
      <c r="J98" s="8">
        <v>15.2278</v>
      </c>
      <c r="K98" s="8">
        <v>23.369299999999999</v>
      </c>
      <c r="L98" s="8">
        <v>0.28989999999999999</v>
      </c>
      <c r="M98" s="8">
        <v>-2E-3</v>
      </c>
      <c r="N98" s="8">
        <v>0.36160000000000003</v>
      </c>
      <c r="O98" s="17">
        <f t="shared" si="3"/>
        <v>100.21169999999999</v>
      </c>
      <c r="P98" s="21">
        <v>1.8546337147589818</v>
      </c>
      <c r="Q98" s="8">
        <v>3.4132741539720929E-2</v>
      </c>
      <c r="R98" s="8">
        <v>0.14536628524101824</v>
      </c>
      <c r="S98" s="8">
        <v>4.0542022117849547E-2</v>
      </c>
      <c r="T98" s="8">
        <v>0.18590830735886779</v>
      </c>
      <c r="U98" s="8">
        <v>0.1559588691766918</v>
      </c>
      <c r="V98" s="8">
        <v>2.1444685570642134E-3</v>
      </c>
      <c r="W98" s="8">
        <v>0.83661091917231245</v>
      </c>
      <c r="X98" s="8">
        <v>0.9227767823923454</v>
      </c>
      <c r="Y98" s="8">
        <v>2.0714438788583402E-2</v>
      </c>
      <c r="Z98" s="8">
        <v>-9.4029982431715288E-5</v>
      </c>
      <c r="AA98" s="8">
        <v>1.0535588441869208E-2</v>
      </c>
      <c r="AB98" s="17">
        <v>4.0233218002040054</v>
      </c>
      <c r="AC98" s="21">
        <v>2.0714438788583402E-2</v>
      </c>
      <c r="AD98" s="8">
        <v>1.9827583329266145E-2</v>
      </c>
      <c r="AE98" s="8">
        <v>6.2769350955876047E-2</v>
      </c>
      <c r="AF98" s="8">
        <v>5.2677942209346041E-3</v>
      </c>
      <c r="AG98" s="8">
        <v>0.83491205388626866</v>
      </c>
      <c r="AH98" s="8">
        <v>7.8828867231367783E-2</v>
      </c>
      <c r="AI98" s="17">
        <v>1.0223200884122967</v>
      </c>
      <c r="AJ98" s="21">
        <v>84.282902882115536</v>
      </c>
      <c r="AK98" s="8">
        <v>6.9559835465776487E-2</v>
      </c>
      <c r="AL98" s="8">
        <f t="shared" si="4"/>
        <v>0.27889563285345437</v>
      </c>
      <c r="AM98" s="8">
        <v>0.79796590138087342</v>
      </c>
      <c r="AN98" s="8">
        <v>0.80509969241691381</v>
      </c>
      <c r="AO98" s="17">
        <f t="shared" si="5"/>
        <v>0.18359987256423591</v>
      </c>
    </row>
    <row r="99" spans="1:41">
      <c r="A99" s="31" t="s">
        <v>32</v>
      </c>
      <c r="B99" s="6" t="s">
        <v>41</v>
      </c>
      <c r="C99" s="8" t="s">
        <v>114</v>
      </c>
      <c r="D99" s="17" t="s">
        <v>396</v>
      </c>
      <c r="E99" s="21">
        <v>48.134700000000002</v>
      </c>
      <c r="F99" s="8">
        <v>1.7006000000000001</v>
      </c>
      <c r="G99" s="8">
        <v>5.8274999999999997</v>
      </c>
      <c r="H99" s="8">
        <v>5.9470999999999998</v>
      </c>
      <c r="I99" s="8">
        <v>8.7500000000000008E-2</v>
      </c>
      <c r="J99" s="8">
        <v>14.1493</v>
      </c>
      <c r="K99" s="8">
        <v>23.324300000000001</v>
      </c>
      <c r="L99" s="8">
        <v>0.35550000000000004</v>
      </c>
      <c r="M99" s="8">
        <v>1.15E-2</v>
      </c>
      <c r="N99" s="8">
        <v>0.2112</v>
      </c>
      <c r="O99" s="17">
        <f t="shared" si="3"/>
        <v>99.749200000000002</v>
      </c>
      <c r="P99" s="21">
        <v>1.7953547210285601</v>
      </c>
      <c r="Q99" s="8">
        <v>4.7711563363283686E-2</v>
      </c>
      <c r="R99" s="8">
        <v>0.20464527897143991</v>
      </c>
      <c r="S99" s="8">
        <v>5.1526448039556527E-2</v>
      </c>
      <c r="T99" s="8">
        <v>0.25617172701099644</v>
      </c>
      <c r="U99" s="8">
        <v>0.18550398083848399</v>
      </c>
      <c r="V99" s="8">
        <v>2.7643000312490332E-3</v>
      </c>
      <c r="W99" s="8">
        <v>0.78674773084846572</v>
      </c>
      <c r="X99" s="8">
        <v>0.93212413625005253</v>
      </c>
      <c r="Y99" s="8">
        <v>2.5708618586527045E-2</v>
      </c>
      <c r="Z99" s="8">
        <v>5.4720288635061855E-4</v>
      </c>
      <c r="AA99" s="8">
        <v>6.2278546634177085E-3</v>
      </c>
      <c r="AB99" s="17">
        <v>4.0388618355073866</v>
      </c>
      <c r="AC99" s="21">
        <v>2.5708618586527045E-2</v>
      </c>
      <c r="AD99" s="8">
        <v>2.5817829453029482E-2</v>
      </c>
      <c r="AE99" s="8">
        <v>8.9413724759205213E-2</v>
      </c>
      <c r="AF99" s="8">
        <v>3.1139273317088542E-3</v>
      </c>
      <c r="AG99" s="8">
        <v>0.81377865470610899</v>
      </c>
      <c r="AH99" s="8">
        <v>7.9236528490420344E-2</v>
      </c>
      <c r="AI99" s="17">
        <v>1.0370692833269999</v>
      </c>
      <c r="AJ99" s="21">
        <v>80.914967587557911</v>
      </c>
      <c r="AK99" s="8">
        <v>0.1154637234650675</v>
      </c>
      <c r="AL99" s="8">
        <f t="shared" si="4"/>
        <v>0.25178420092821935</v>
      </c>
      <c r="AM99" s="8">
        <v>0.75956766099983453</v>
      </c>
      <c r="AN99" s="8">
        <v>1.6485336832712914</v>
      </c>
      <c r="AO99" s="17">
        <f t="shared" si="5"/>
        <v>0.18624835738112355</v>
      </c>
    </row>
    <row r="100" spans="1:41">
      <c r="A100" s="31" t="s">
        <v>32</v>
      </c>
      <c r="B100" s="6" t="s">
        <v>41</v>
      </c>
      <c r="C100" s="8" t="s">
        <v>115</v>
      </c>
      <c r="D100" s="17" t="s">
        <v>396</v>
      </c>
      <c r="E100" s="21">
        <v>50.081600000000002</v>
      </c>
      <c r="F100" s="8">
        <v>1.2877000000000001</v>
      </c>
      <c r="G100" s="8">
        <v>4.4687000000000001</v>
      </c>
      <c r="H100" s="8">
        <v>5.0416999999999996</v>
      </c>
      <c r="I100" s="8">
        <v>8.8599999999999998E-2</v>
      </c>
      <c r="J100" s="8">
        <v>15.2448</v>
      </c>
      <c r="K100" s="8">
        <v>23.6569</v>
      </c>
      <c r="L100" s="8">
        <v>0.28600000000000003</v>
      </c>
      <c r="M100" s="8">
        <v>-4.1000000000000003E-3</v>
      </c>
      <c r="N100" s="8">
        <v>0.22460000000000002</v>
      </c>
      <c r="O100" s="17">
        <f t="shared" si="3"/>
        <v>100.37650000000001</v>
      </c>
      <c r="P100" s="21">
        <v>1.8445728472382428</v>
      </c>
      <c r="Q100" s="8">
        <v>3.567481961201098E-2</v>
      </c>
      <c r="R100" s="8">
        <v>0.15542715276175723</v>
      </c>
      <c r="S100" s="8">
        <v>3.85523006966971E-2</v>
      </c>
      <c r="T100" s="8">
        <v>0.19397945345845433</v>
      </c>
      <c r="U100" s="8">
        <v>0.15529254597839787</v>
      </c>
      <c r="V100" s="8">
        <v>2.7639899848727755E-3</v>
      </c>
      <c r="W100" s="8">
        <v>0.83704323903250788</v>
      </c>
      <c r="X100" s="8">
        <v>0.933573652672953</v>
      </c>
      <c r="Y100" s="8">
        <v>2.0423529016647752E-2</v>
      </c>
      <c r="Z100" s="8">
        <v>-3.1951045185189613E-4</v>
      </c>
      <c r="AA100" s="8">
        <v>6.5400327737871189E-3</v>
      </c>
      <c r="AB100" s="17">
        <v>4.029544599316023</v>
      </c>
      <c r="AC100" s="21">
        <v>2.0423529016647752E-2</v>
      </c>
      <c r="AD100" s="8">
        <v>1.8128771680049349E-2</v>
      </c>
      <c r="AE100" s="8">
        <v>6.8649190540853944E-2</v>
      </c>
      <c r="AF100" s="8">
        <v>3.2700163868935594E-3</v>
      </c>
      <c r="AG100" s="8">
        <v>0.84352567406515622</v>
      </c>
      <c r="AH100" s="8">
        <v>7.4405055472874793E-2</v>
      </c>
      <c r="AI100" s="17">
        <v>1.0284022371624757</v>
      </c>
      <c r="AJ100" s="21">
        <v>84.346359294031743</v>
      </c>
      <c r="AK100" s="8">
        <v>8.7983935418522563E-2</v>
      </c>
      <c r="AL100" s="8">
        <f t="shared" si="4"/>
        <v>0.24804096331733663</v>
      </c>
      <c r="AM100" s="8">
        <v>0.80589060109584787</v>
      </c>
      <c r="AN100" s="8">
        <v>1.307172064415967</v>
      </c>
      <c r="AO100" s="17">
        <f t="shared" si="5"/>
        <v>0.18391030068373534</v>
      </c>
    </row>
    <row r="101" spans="1:41">
      <c r="A101" s="31" t="s">
        <v>32</v>
      </c>
      <c r="B101" s="6" t="s">
        <v>41</v>
      </c>
      <c r="C101" s="8" t="s">
        <v>116</v>
      </c>
      <c r="D101" s="17" t="s">
        <v>396</v>
      </c>
      <c r="E101" s="21">
        <v>49.582799999999999</v>
      </c>
      <c r="F101" s="8">
        <v>1.5051999999999999</v>
      </c>
      <c r="G101" s="8">
        <v>5.0721999999999996</v>
      </c>
      <c r="H101" s="8">
        <v>5.4261999999999997</v>
      </c>
      <c r="I101" s="8">
        <v>9.8000000000000004E-2</v>
      </c>
      <c r="J101" s="8">
        <v>14.835599999999999</v>
      </c>
      <c r="K101" s="8">
        <v>23.272200000000002</v>
      </c>
      <c r="L101" s="8">
        <v>0.31620000000000004</v>
      </c>
      <c r="M101" s="8">
        <v>-3.1000000000000003E-3</v>
      </c>
      <c r="N101" s="8">
        <v>8.6199999999999999E-2</v>
      </c>
      <c r="O101" s="17">
        <f t="shared" si="3"/>
        <v>100.1915</v>
      </c>
      <c r="P101" s="21">
        <v>1.8310196019758536</v>
      </c>
      <c r="Q101" s="8">
        <v>4.1810525782156646E-2</v>
      </c>
      <c r="R101" s="8">
        <v>0.16898039802414644</v>
      </c>
      <c r="S101" s="8">
        <v>5.17769816277035E-2</v>
      </c>
      <c r="T101" s="8">
        <v>0.22075737965184994</v>
      </c>
      <c r="U101" s="8">
        <v>0.16757673959807876</v>
      </c>
      <c r="V101" s="8">
        <v>3.0653011497863199E-3</v>
      </c>
      <c r="W101" s="8">
        <v>0.81672454243691572</v>
      </c>
      <c r="X101" s="8">
        <v>0.9208152903977237</v>
      </c>
      <c r="Y101" s="8">
        <v>2.2639714634602008E-2</v>
      </c>
      <c r="Z101" s="8">
        <v>-1.4604348227668533E-4</v>
      </c>
      <c r="AA101" s="8">
        <v>2.516643898357894E-3</v>
      </c>
      <c r="AB101" s="17">
        <v>4.0267796960430475</v>
      </c>
      <c r="AC101" s="21">
        <v>2.2639714634602008E-2</v>
      </c>
      <c r="AD101" s="8">
        <v>2.9137266993101492E-2</v>
      </c>
      <c r="AE101" s="8">
        <v>6.9921565515522477E-2</v>
      </c>
      <c r="AF101" s="8">
        <v>1.258321949178947E-3</v>
      </c>
      <c r="AG101" s="8">
        <v>0.82049813593992083</v>
      </c>
      <c r="AH101" s="8">
        <v>8.1901573047536813E-2</v>
      </c>
      <c r="AI101" s="17">
        <v>1.0253565780798626</v>
      </c>
      <c r="AJ101" s="21">
        <v>82.970296885433243</v>
      </c>
      <c r="AK101" s="8">
        <v>7.980480105041643E-2</v>
      </c>
      <c r="AL101" s="8">
        <f t="shared" si="4"/>
        <v>0.30640821203595953</v>
      </c>
      <c r="AM101" s="8">
        <v>0.77923035912959449</v>
      </c>
      <c r="AN101" s="8">
        <v>0.90922910409550151</v>
      </c>
      <c r="AO101" s="17">
        <f t="shared" si="5"/>
        <v>0.18939582381388478</v>
      </c>
    </row>
    <row r="102" spans="1:41">
      <c r="A102" s="31" t="s">
        <v>32</v>
      </c>
      <c r="B102" s="6" t="s">
        <v>41</v>
      </c>
      <c r="C102" s="8" t="s">
        <v>117</v>
      </c>
      <c r="D102" s="17" t="s">
        <v>396</v>
      </c>
      <c r="E102" s="21">
        <v>47.686900000000001</v>
      </c>
      <c r="F102" s="8">
        <v>1.9548000000000001</v>
      </c>
      <c r="G102" s="8">
        <v>6.5647000000000002</v>
      </c>
      <c r="H102" s="8">
        <v>5.9550000000000001</v>
      </c>
      <c r="I102" s="8">
        <v>4.9200000000000001E-2</v>
      </c>
      <c r="J102" s="8">
        <v>13.8757</v>
      </c>
      <c r="K102" s="8">
        <v>23.041399999999999</v>
      </c>
      <c r="L102" s="8">
        <v>0.36820000000000003</v>
      </c>
      <c r="M102" s="8">
        <v>-4.1000000000000003E-3</v>
      </c>
      <c r="N102" s="8">
        <v>0.16270000000000001</v>
      </c>
      <c r="O102" s="17">
        <f t="shared" si="3"/>
        <v>99.654499999999999</v>
      </c>
      <c r="P102" s="21">
        <v>1.7786804058200585</v>
      </c>
      <c r="Q102" s="8">
        <v>5.4844190934709984E-2</v>
      </c>
      <c r="R102" s="8">
        <v>0.22131959417994151</v>
      </c>
      <c r="S102" s="8">
        <v>6.7263329637020808E-2</v>
      </c>
      <c r="T102" s="8">
        <v>0.28858292381696232</v>
      </c>
      <c r="U102" s="8">
        <v>0.18575332211532566</v>
      </c>
      <c r="V102" s="8">
        <v>1.5543508664249547E-3</v>
      </c>
      <c r="W102" s="8">
        <v>0.77154680467017778</v>
      </c>
      <c r="X102" s="8">
        <v>0.92083290403244056</v>
      </c>
      <c r="Y102" s="8">
        <v>2.6627460641661101E-2</v>
      </c>
      <c r="Z102" s="8">
        <v>-2.4267640151196727E-4</v>
      </c>
      <c r="AA102" s="8">
        <v>4.7977646403847005E-3</v>
      </c>
      <c r="AB102" s="17">
        <v>4.0329774511366336</v>
      </c>
      <c r="AC102" s="21">
        <v>2.6627460641661101E-2</v>
      </c>
      <c r="AD102" s="8">
        <v>4.0635868995359703E-2</v>
      </c>
      <c r="AE102" s="8">
        <v>9.0341862592290906E-2</v>
      </c>
      <c r="AF102" s="8">
        <v>2.3988823201923502E-3</v>
      </c>
      <c r="AG102" s="8">
        <v>0.78745629012459761</v>
      </c>
      <c r="AH102" s="8">
        <v>8.4921918330452928E-2</v>
      </c>
      <c r="AI102" s="17">
        <v>1.0323822830045546</v>
      </c>
      <c r="AJ102" s="21">
        <v>80.590855938204115</v>
      </c>
      <c r="AK102" s="8">
        <v>9.8123388596699002E-2</v>
      </c>
      <c r="AL102" s="8">
        <f t="shared" si="4"/>
        <v>0.30391945135383303</v>
      </c>
      <c r="AM102" s="8">
        <v>0.73658242667437079</v>
      </c>
      <c r="AN102" s="8">
        <v>1.119747381479433</v>
      </c>
      <c r="AO102" s="17">
        <f t="shared" si="5"/>
        <v>0.1900465564951295</v>
      </c>
    </row>
    <row r="103" spans="1:41">
      <c r="A103" s="31" t="s">
        <v>32</v>
      </c>
      <c r="B103" s="6" t="s">
        <v>41</v>
      </c>
      <c r="C103" s="8" t="s">
        <v>118</v>
      </c>
      <c r="D103" s="17" t="s">
        <v>396</v>
      </c>
      <c r="E103" s="21">
        <v>48.422899999999998</v>
      </c>
      <c r="F103" s="8">
        <v>1.7061000000000002</v>
      </c>
      <c r="G103" s="8">
        <v>5.7712000000000003</v>
      </c>
      <c r="H103" s="8">
        <v>5.6993999999999998</v>
      </c>
      <c r="I103" s="8">
        <v>7.8600000000000003E-2</v>
      </c>
      <c r="J103" s="8">
        <v>14.252800000000001</v>
      </c>
      <c r="K103" s="8">
        <v>23.432300000000001</v>
      </c>
      <c r="L103" s="8">
        <v>0.33800000000000002</v>
      </c>
      <c r="M103" s="8">
        <v>-3.7000000000000002E-3</v>
      </c>
      <c r="N103" s="8">
        <v>0.21260000000000001</v>
      </c>
      <c r="O103" s="17">
        <f t="shared" si="3"/>
        <v>99.910199999999989</v>
      </c>
      <c r="P103" s="21">
        <v>1.8003352364785838</v>
      </c>
      <c r="Q103" s="8">
        <v>4.7712980127011355E-2</v>
      </c>
      <c r="R103" s="8">
        <v>0.19966476352141616</v>
      </c>
      <c r="S103" s="8">
        <v>5.3221725319471835E-2</v>
      </c>
      <c r="T103" s="8">
        <v>0.25288648884088799</v>
      </c>
      <c r="U103" s="8">
        <v>0.17720979303849216</v>
      </c>
      <c r="V103" s="8">
        <v>2.4751997890693133E-3</v>
      </c>
      <c r="W103" s="8">
        <v>0.78997131711165369</v>
      </c>
      <c r="X103" s="8">
        <v>0.93344910042929996</v>
      </c>
      <c r="Y103" s="8">
        <v>2.4365000464531109E-2</v>
      </c>
      <c r="Z103" s="8">
        <v>-1.7549423357017543E-4</v>
      </c>
      <c r="AA103" s="8">
        <v>6.2491133623221598E-3</v>
      </c>
      <c r="AB103" s="17">
        <v>4.0344787354082818</v>
      </c>
      <c r="AC103" s="21">
        <v>2.4365000464531109E-2</v>
      </c>
      <c r="AD103" s="8">
        <v>2.8856724854940726E-2</v>
      </c>
      <c r="AE103" s="8">
        <v>8.5404019333237713E-2</v>
      </c>
      <c r="AF103" s="8">
        <v>3.1245566811610799E-3</v>
      </c>
      <c r="AG103" s="8">
        <v>0.81606379955996045</v>
      </c>
      <c r="AH103" s="8">
        <v>7.5558655295092703E-2</v>
      </c>
      <c r="AI103" s="17">
        <v>1.0333727561889237</v>
      </c>
      <c r="AJ103" s="21">
        <v>81.672661322442138</v>
      </c>
      <c r="AK103" s="8">
        <v>0.1025522383519295</v>
      </c>
      <c r="AL103" s="8">
        <f t="shared" si="4"/>
        <v>0.26655542210262473</v>
      </c>
      <c r="AM103" s="8">
        <v>0.7625401290484668</v>
      </c>
      <c r="AN103" s="8">
        <v>1.3736351101034323</v>
      </c>
      <c r="AO103" s="17">
        <f t="shared" si="5"/>
        <v>0.18867350464512786</v>
      </c>
    </row>
    <row r="104" spans="1:41">
      <c r="A104" s="31" t="s">
        <v>32</v>
      </c>
      <c r="B104" s="6" t="s">
        <v>41</v>
      </c>
      <c r="C104" s="8" t="s">
        <v>119</v>
      </c>
      <c r="D104" s="17" t="s">
        <v>396</v>
      </c>
      <c r="E104" s="21">
        <v>50.054000000000002</v>
      </c>
      <c r="F104" s="8">
        <v>1.3014999999999999</v>
      </c>
      <c r="G104" s="8">
        <v>4.6429</v>
      </c>
      <c r="H104" s="8">
        <v>5.1467000000000001</v>
      </c>
      <c r="I104" s="8">
        <v>8.4500000000000006E-2</v>
      </c>
      <c r="J104" s="8">
        <v>15.1738</v>
      </c>
      <c r="K104" s="8">
        <v>23.180700000000002</v>
      </c>
      <c r="L104" s="8">
        <v>0.3014</v>
      </c>
      <c r="M104" s="8">
        <v>-3.7000000000000002E-3</v>
      </c>
      <c r="N104" s="8">
        <v>0.37240000000000001</v>
      </c>
      <c r="O104" s="17">
        <f t="shared" si="3"/>
        <v>100.25420000000001</v>
      </c>
      <c r="P104" s="21">
        <v>1.8443038478127141</v>
      </c>
      <c r="Q104" s="8">
        <v>3.6071759722742194E-2</v>
      </c>
      <c r="R104" s="8">
        <v>0.15569615218728594</v>
      </c>
      <c r="S104" s="8">
        <v>4.5926780843030868E-2</v>
      </c>
      <c r="T104" s="8">
        <v>0.20162293303031681</v>
      </c>
      <c r="U104" s="8">
        <v>0.1585909976443392</v>
      </c>
      <c r="V104" s="8">
        <v>2.6371541657229827E-3</v>
      </c>
      <c r="W104" s="8">
        <v>0.83348268885370325</v>
      </c>
      <c r="X104" s="8">
        <v>0.91515227947993205</v>
      </c>
      <c r="Y104" s="8">
        <v>2.1531984992821933E-2</v>
      </c>
      <c r="Z104" s="8">
        <v>-1.7392177042772054E-4</v>
      </c>
      <c r="AA104" s="8">
        <v>1.0848155752478935E-2</v>
      </c>
      <c r="AB104" s="17">
        <v>4.0240678796843437</v>
      </c>
      <c r="AC104" s="21">
        <v>2.1531984992821933E-2</v>
      </c>
      <c r="AD104" s="8">
        <v>2.4394795850208935E-2</v>
      </c>
      <c r="AE104" s="8">
        <v>6.5650678168538507E-2</v>
      </c>
      <c r="AF104" s="8">
        <v>5.4240778762394675E-3</v>
      </c>
      <c r="AG104" s="8">
        <v>0.81968272758494509</v>
      </c>
      <c r="AH104" s="8">
        <v>8.6195479456548652E-2</v>
      </c>
      <c r="AI104" s="17">
        <v>1.0228797439293027</v>
      </c>
      <c r="AJ104" s="21">
        <v>84.009666854235562</v>
      </c>
      <c r="AK104" s="8">
        <v>7.1771790349316689E-2</v>
      </c>
      <c r="AL104" s="8">
        <f t="shared" si="4"/>
        <v>0.29497698047017773</v>
      </c>
      <c r="AM104" s="8">
        <v>0.79003850414408106</v>
      </c>
      <c r="AN104" s="8">
        <v>0.82668101432240881</v>
      </c>
      <c r="AO104" s="17">
        <f t="shared" si="5"/>
        <v>0.17890702798832067</v>
      </c>
    </row>
    <row r="105" spans="1:41">
      <c r="A105" s="31" t="s">
        <v>32</v>
      </c>
      <c r="B105" s="6" t="s">
        <v>41</v>
      </c>
      <c r="C105" s="8" t="s">
        <v>130</v>
      </c>
      <c r="D105" s="17" t="s">
        <v>393</v>
      </c>
      <c r="E105" s="21">
        <v>46.652999999999999</v>
      </c>
      <c r="F105" s="8">
        <v>2.4708000000000001</v>
      </c>
      <c r="G105" s="8">
        <v>7.1368</v>
      </c>
      <c r="H105" s="8">
        <v>7.0995999999999997</v>
      </c>
      <c r="I105" s="8">
        <v>0.14700000000000002</v>
      </c>
      <c r="J105" s="8">
        <v>13.0007</v>
      </c>
      <c r="K105" s="8">
        <v>22.905200000000001</v>
      </c>
      <c r="L105" s="8">
        <v>0.47150000000000003</v>
      </c>
      <c r="M105" s="8">
        <v>5.7000000000000002E-3</v>
      </c>
      <c r="N105" s="8">
        <v>5.2500000000000005E-2</v>
      </c>
      <c r="O105" s="17">
        <f t="shared" si="3"/>
        <v>99.942799999999991</v>
      </c>
      <c r="P105" s="21">
        <v>1.7478759598965692</v>
      </c>
      <c r="Q105" s="8">
        <v>6.9630273280881991E-2</v>
      </c>
      <c r="R105" s="8">
        <v>0.25212404010343081</v>
      </c>
      <c r="S105" s="8">
        <v>6.3007211788878914E-2</v>
      </c>
      <c r="T105" s="8">
        <v>0.31513125189230973</v>
      </c>
      <c r="U105" s="8">
        <v>0.22244410850316837</v>
      </c>
      <c r="V105" s="8">
        <v>4.6648050098156701E-3</v>
      </c>
      <c r="W105" s="8">
        <v>0.72611651635697849</v>
      </c>
      <c r="X105" s="8">
        <v>0.9194714687511949</v>
      </c>
      <c r="Y105" s="8">
        <v>3.4249944144028308E-2</v>
      </c>
      <c r="Z105" s="8">
        <v>2.7243595864342703E-4</v>
      </c>
      <c r="AA105" s="8">
        <v>1.5550447560929719E-3</v>
      </c>
      <c r="AB105" s="17">
        <v>4.0414118085496833</v>
      </c>
      <c r="AC105" s="21">
        <v>3.4249944144028308E-2</v>
      </c>
      <c r="AD105" s="8">
        <v>2.8757267644850606E-2</v>
      </c>
      <c r="AE105" s="8">
        <v>0.11168338622929011</v>
      </c>
      <c r="AF105" s="8">
        <v>7.7752237804648594E-4</v>
      </c>
      <c r="AG105" s="8">
        <v>0.77825329249900765</v>
      </c>
      <c r="AH105" s="8">
        <v>8.5153666180569576E-2</v>
      </c>
      <c r="AI105" s="17">
        <v>1.0388750790757928</v>
      </c>
      <c r="AJ105" s="21">
        <v>76.543251901311521</v>
      </c>
      <c r="AK105" s="8">
        <v>0.12296240178863016</v>
      </c>
      <c r="AL105" s="8">
        <f t="shared" si="4"/>
        <v>0.24990560901305156</v>
      </c>
      <c r="AM105" s="8">
        <v>0.69946455634282345</v>
      </c>
      <c r="AN105" s="8">
        <v>1.2360302798329503</v>
      </c>
      <c r="AO105" s="17">
        <f t="shared" si="5"/>
        <v>0.22095642010357275</v>
      </c>
    </row>
    <row r="106" spans="1:41">
      <c r="A106" s="31" t="s">
        <v>32</v>
      </c>
      <c r="B106" s="6" t="s">
        <v>41</v>
      </c>
      <c r="C106" s="8" t="s">
        <v>131</v>
      </c>
      <c r="D106" s="17" t="s">
        <v>393</v>
      </c>
      <c r="E106" s="21">
        <v>47.1905</v>
      </c>
      <c r="F106" s="8">
        <v>2.3681000000000001</v>
      </c>
      <c r="G106" s="8">
        <v>7.0056000000000003</v>
      </c>
      <c r="H106" s="8">
        <v>7.6405000000000003</v>
      </c>
      <c r="I106" s="8">
        <v>0.16980000000000001</v>
      </c>
      <c r="J106" s="8">
        <v>12.5684</v>
      </c>
      <c r="K106" s="8">
        <v>22.796600000000002</v>
      </c>
      <c r="L106" s="8">
        <v>0.59240000000000004</v>
      </c>
      <c r="M106" s="8">
        <v>-2.7000000000000001E-3</v>
      </c>
      <c r="N106" s="8">
        <v>8.8999999999999999E-3</v>
      </c>
      <c r="O106" s="17">
        <f t="shared" si="3"/>
        <v>100.33809999999998</v>
      </c>
      <c r="P106" s="21">
        <v>1.7629548693076338</v>
      </c>
      <c r="Q106" s="8">
        <v>6.6545106982610305E-2</v>
      </c>
      <c r="R106" s="8">
        <v>0.23704513069236621</v>
      </c>
      <c r="S106" s="8">
        <v>7.1407776510123977E-2</v>
      </c>
      <c r="T106" s="8">
        <v>0.30845290720249019</v>
      </c>
      <c r="U106" s="8">
        <v>0.23870657963759737</v>
      </c>
      <c r="V106" s="8">
        <v>5.3729083036827153E-3</v>
      </c>
      <c r="W106" s="8">
        <v>0.69996311543961476</v>
      </c>
      <c r="X106" s="8">
        <v>0.91249360843099681</v>
      </c>
      <c r="Y106" s="8">
        <v>4.2909040486399479E-2</v>
      </c>
      <c r="Z106" s="8">
        <v>-1.2867936839059261E-4</v>
      </c>
      <c r="AA106" s="8">
        <v>2.6286282991994087E-4</v>
      </c>
      <c r="AB106" s="17">
        <v>4.0375323192525547</v>
      </c>
      <c r="AC106" s="21">
        <v>4.2909040486399479E-2</v>
      </c>
      <c r="AD106" s="8">
        <v>2.8498736023724498E-2</v>
      </c>
      <c r="AE106" s="8">
        <v>0.10427319733432086</v>
      </c>
      <c r="AF106" s="8">
        <v>1.3143141495997043E-4</v>
      </c>
      <c r="AG106" s="8">
        <v>0.77959024365799146</v>
      </c>
      <c r="AH106" s="8">
        <v>7.9539725709610321E-2</v>
      </c>
      <c r="AI106" s="17">
        <v>1.0349423746270066</v>
      </c>
      <c r="AJ106" s="21">
        <v>74.563304818040066</v>
      </c>
      <c r="AK106" s="8">
        <v>0.11155027264624628</v>
      </c>
      <c r="AL106" s="8">
        <f t="shared" si="4"/>
        <v>0.30124127123621858</v>
      </c>
      <c r="AM106" s="8">
        <v>0.67623188619718821</v>
      </c>
      <c r="AN106" s="8">
        <v>0.87726889279533504</v>
      </c>
      <c r="AO106" s="17">
        <f t="shared" si="5"/>
        <v>0.21573830373699612</v>
      </c>
    </row>
    <row r="107" spans="1:41">
      <c r="A107" s="31" t="s">
        <v>32</v>
      </c>
      <c r="B107" s="6" t="s">
        <v>41</v>
      </c>
      <c r="C107" s="8" t="s">
        <v>132</v>
      </c>
      <c r="D107" s="17" t="s">
        <v>393</v>
      </c>
      <c r="E107" s="21">
        <v>47.054299999999998</v>
      </c>
      <c r="F107" s="8">
        <v>2.2599</v>
      </c>
      <c r="G107" s="8">
        <v>6.6272000000000002</v>
      </c>
      <c r="H107" s="8">
        <v>7.7336999999999998</v>
      </c>
      <c r="I107" s="8">
        <v>0.20600000000000002</v>
      </c>
      <c r="J107" s="8">
        <v>12.429</v>
      </c>
      <c r="K107" s="8">
        <v>22.552299999999999</v>
      </c>
      <c r="L107" s="8">
        <v>0.56300000000000006</v>
      </c>
      <c r="M107" s="8">
        <v>-4.4000000000000003E-3</v>
      </c>
      <c r="N107" s="8">
        <v>-3.7000000000000002E-3</v>
      </c>
      <c r="O107" s="17">
        <f t="shared" si="3"/>
        <v>99.417300000000012</v>
      </c>
      <c r="P107" s="21">
        <v>1.7745465227778716</v>
      </c>
      <c r="Q107" s="8">
        <v>6.4107194088704564E-2</v>
      </c>
      <c r="R107" s="8">
        <v>0.22545347722212838</v>
      </c>
      <c r="S107" s="8">
        <v>6.9107400377169892E-2</v>
      </c>
      <c r="T107" s="8">
        <v>0.29456087759929828</v>
      </c>
      <c r="U107" s="8">
        <v>0.24391100058958909</v>
      </c>
      <c r="V107" s="8">
        <v>6.5802200920471107E-3</v>
      </c>
      <c r="W107" s="8">
        <v>0.69876767471719192</v>
      </c>
      <c r="X107" s="8">
        <v>0.91128044078139692</v>
      </c>
      <c r="Y107" s="8">
        <v>4.1166467793511727E-2</v>
      </c>
      <c r="Z107" s="8">
        <v>-2.1168948656016606E-4</v>
      </c>
      <c r="AA107" s="8">
        <v>-1.1031697720056612E-4</v>
      </c>
      <c r="AB107" s="17">
        <v>4.0345983919758508</v>
      </c>
      <c r="AC107" s="21">
        <v>4.1166467793511727E-2</v>
      </c>
      <c r="AD107" s="8">
        <v>2.7940932583658165E-2</v>
      </c>
      <c r="AE107" s="8">
        <v>9.8756272319235117E-2</v>
      </c>
      <c r="AF107" s="8">
        <v>-5.5158488600283059E-5</v>
      </c>
      <c r="AG107" s="8">
        <v>0.78463839436710392</v>
      </c>
      <c r="AH107" s="8">
        <v>7.9020140469838573E-2</v>
      </c>
      <c r="AI107" s="17">
        <v>1.0314670490447473</v>
      </c>
      <c r="AJ107" s="21">
        <v>74.119292284845656</v>
      </c>
      <c r="AK107" s="8">
        <v>0.10290508828237677</v>
      </c>
      <c r="AL107" s="8">
        <f t="shared" si="4"/>
        <v>0.30652621209777003</v>
      </c>
      <c r="AM107" s="8">
        <v>0.67437088313699589</v>
      </c>
      <c r="AN107" s="8">
        <v>0.72979272002563589</v>
      </c>
      <c r="AO107" s="17">
        <f t="shared" si="5"/>
        <v>0.21763648523586993</v>
      </c>
    </row>
    <row r="108" spans="1:41">
      <c r="A108" s="31" t="s">
        <v>32</v>
      </c>
      <c r="B108" s="6" t="s">
        <v>41</v>
      </c>
      <c r="C108" s="8" t="s">
        <v>133</v>
      </c>
      <c r="D108" s="17" t="s">
        <v>393</v>
      </c>
      <c r="E108" s="21">
        <v>46.8339</v>
      </c>
      <c r="F108" s="8">
        <v>2.2181999999999999</v>
      </c>
      <c r="G108" s="8">
        <v>6.8196000000000003</v>
      </c>
      <c r="H108" s="8">
        <v>7.6977000000000002</v>
      </c>
      <c r="I108" s="8">
        <v>0.20150000000000001</v>
      </c>
      <c r="J108" s="8">
        <v>12.3871</v>
      </c>
      <c r="K108" s="8">
        <v>22.510100000000001</v>
      </c>
      <c r="L108" s="8">
        <v>0.57579999999999998</v>
      </c>
      <c r="M108" s="8">
        <v>0</v>
      </c>
      <c r="N108" s="8">
        <v>0</v>
      </c>
      <c r="O108" s="17">
        <f t="shared" si="3"/>
        <v>99.243900000000011</v>
      </c>
      <c r="P108" s="21">
        <v>1.7696292138603924</v>
      </c>
      <c r="Q108" s="8">
        <v>6.3045214955273321E-2</v>
      </c>
      <c r="R108" s="8">
        <v>0.2303707861396076</v>
      </c>
      <c r="S108" s="8">
        <v>7.3324305128487199E-2</v>
      </c>
      <c r="T108" s="8">
        <v>0.3036950912680948</v>
      </c>
      <c r="U108" s="8">
        <v>0.24324220429664403</v>
      </c>
      <c r="V108" s="8">
        <v>6.4488478768849698E-3</v>
      </c>
      <c r="W108" s="8">
        <v>0.69775048029878506</v>
      </c>
      <c r="X108" s="8">
        <v>0.91132338694603099</v>
      </c>
      <c r="Y108" s="8">
        <v>4.2183319551036755E-2</v>
      </c>
      <c r="Z108" s="8">
        <v>-4.3865379173222785E-4</v>
      </c>
      <c r="AA108" s="8">
        <v>-3.5249788764770464E-4</v>
      </c>
      <c r="AB108" s="17">
        <v>4.0365266073737631</v>
      </c>
      <c r="AC108" s="21">
        <v>4.2183319551036755E-2</v>
      </c>
      <c r="AD108" s="8">
        <v>3.1140985577450445E-2</v>
      </c>
      <c r="AE108" s="8">
        <v>9.9614900281078583E-2</v>
      </c>
      <c r="AF108" s="8">
        <v>-1.7624894382385232E-4</v>
      </c>
      <c r="AG108" s="8">
        <v>0.78074375003132579</v>
      </c>
      <c r="AH108" s="8">
        <v>8.0124467282051637E-2</v>
      </c>
      <c r="AI108" s="17">
        <v>1.0336311737791193</v>
      </c>
      <c r="AJ108" s="21">
        <v>74.144010513752107</v>
      </c>
      <c r="AK108" s="8">
        <v>0.10858823219063041</v>
      </c>
      <c r="AL108" s="8">
        <f t="shared" si="4"/>
        <v>0.31828820987766976</v>
      </c>
      <c r="AM108" s="8">
        <v>0.67375988364186989</v>
      </c>
      <c r="AN108" s="8">
        <v>0.80642427766734159</v>
      </c>
      <c r="AO108" s="17">
        <f t="shared" si="5"/>
        <v>0.20759378985028937</v>
      </c>
    </row>
    <row r="109" spans="1:41">
      <c r="A109" s="31" t="s">
        <v>32</v>
      </c>
      <c r="B109" s="6" t="s">
        <v>41</v>
      </c>
      <c r="C109" s="8" t="s">
        <v>134</v>
      </c>
      <c r="D109" s="17" t="s">
        <v>393</v>
      </c>
      <c r="E109" s="21">
        <v>46.8996</v>
      </c>
      <c r="F109" s="8">
        <v>2.3216000000000001</v>
      </c>
      <c r="G109" s="8">
        <v>6.8788999999999998</v>
      </c>
      <c r="H109" s="8">
        <v>7.7605000000000004</v>
      </c>
      <c r="I109" s="8">
        <v>0.19260000000000002</v>
      </c>
      <c r="J109" s="8">
        <v>12.4976</v>
      </c>
      <c r="K109" s="8">
        <v>22.470800000000001</v>
      </c>
      <c r="L109" s="8">
        <v>0.59689999999999999</v>
      </c>
      <c r="M109" s="8">
        <v>2E-3</v>
      </c>
      <c r="N109" s="8">
        <v>2.2000000000000001E-3</v>
      </c>
      <c r="O109" s="17">
        <f t="shared" si="3"/>
        <v>99.622700000000009</v>
      </c>
      <c r="P109" s="21">
        <v>1.7654018781522582</v>
      </c>
      <c r="Q109" s="8">
        <v>6.5734189824637815E-2</v>
      </c>
      <c r="R109" s="8">
        <v>0.23459812184774176</v>
      </c>
      <c r="S109" s="8">
        <v>7.0577864532361811E-2</v>
      </c>
      <c r="T109" s="8">
        <v>0.30517598638010357</v>
      </c>
      <c r="U109" s="8">
        <v>0.24429813011421003</v>
      </c>
      <c r="V109" s="8">
        <v>6.1406713628264281E-3</v>
      </c>
      <c r="W109" s="8">
        <v>0.70130932184821226</v>
      </c>
      <c r="X109" s="8">
        <v>0.90628776337610872</v>
      </c>
      <c r="Y109" s="8">
        <v>4.3563539833837941E-2</v>
      </c>
      <c r="Z109" s="8">
        <v>9.6042395064474542E-5</v>
      </c>
      <c r="AA109" s="8">
        <v>6.5471106829176727E-5</v>
      </c>
      <c r="AB109" s="17">
        <v>4.0380729943940894</v>
      </c>
      <c r="AC109" s="21">
        <v>4.3563539833837941E-2</v>
      </c>
      <c r="AD109" s="8">
        <v>2.701432469852387E-2</v>
      </c>
      <c r="AE109" s="8">
        <v>0.10379189857460894</v>
      </c>
      <c r="AF109" s="8">
        <v>3.2735553414588364E-5</v>
      </c>
      <c r="AG109" s="8">
        <v>0.77544880454956144</v>
      </c>
      <c r="AH109" s="8">
        <v>8.5079323706430399E-2</v>
      </c>
      <c r="AI109" s="17">
        <v>1.0349306269163772</v>
      </c>
      <c r="AJ109" s="21">
        <v>74.158497734396008</v>
      </c>
      <c r="AK109" s="8">
        <v>0.1131420688440592</v>
      </c>
      <c r="AL109" s="8">
        <f t="shared" si="4"/>
        <v>0.3008458208295805</v>
      </c>
      <c r="AM109" s="8">
        <v>0.67458406364790757</v>
      </c>
      <c r="AN109" s="8">
        <v>0.86265223084896525</v>
      </c>
      <c r="AO109" s="17">
        <f t="shared" si="5"/>
        <v>0.21539764843346618</v>
      </c>
    </row>
    <row r="110" spans="1:41">
      <c r="A110" s="31" t="s">
        <v>32</v>
      </c>
      <c r="B110" s="6" t="s">
        <v>41</v>
      </c>
      <c r="C110" s="8" t="s">
        <v>135</v>
      </c>
      <c r="D110" s="17" t="s">
        <v>393</v>
      </c>
      <c r="E110" s="21">
        <v>47.193300000000001</v>
      </c>
      <c r="F110" s="8">
        <v>2.3271000000000002</v>
      </c>
      <c r="G110" s="8">
        <v>6.8998999999999997</v>
      </c>
      <c r="H110" s="8">
        <v>7.6433</v>
      </c>
      <c r="I110" s="8">
        <v>0.22390000000000002</v>
      </c>
      <c r="J110" s="8">
        <v>12.581200000000001</v>
      </c>
      <c r="K110" s="8">
        <v>22.534700000000001</v>
      </c>
      <c r="L110" s="8">
        <v>0.61850000000000005</v>
      </c>
      <c r="M110" s="8">
        <v>-4.1000000000000003E-3</v>
      </c>
      <c r="N110" s="8">
        <v>8.8999999999999999E-3</v>
      </c>
      <c r="O110" s="17">
        <f t="shared" si="3"/>
        <v>100.02670000000001</v>
      </c>
      <c r="P110" s="21">
        <v>1.7678134369299503</v>
      </c>
      <c r="Q110" s="8">
        <v>6.5569308588157391E-2</v>
      </c>
      <c r="R110" s="8">
        <v>0.2321865630700497</v>
      </c>
      <c r="S110" s="8">
        <v>7.2431600744239266E-2</v>
      </c>
      <c r="T110" s="8">
        <v>0.30461816381428897</v>
      </c>
      <c r="U110" s="8">
        <v>0.2394379491966375</v>
      </c>
      <c r="V110" s="8">
        <v>7.1038748965228339E-3</v>
      </c>
      <c r="W110" s="8">
        <v>0.70256529984015037</v>
      </c>
      <c r="X110" s="8">
        <v>0.90444258197634342</v>
      </c>
      <c r="Y110" s="8">
        <v>4.4920328694306268E-2</v>
      </c>
      <c r="Z110" s="8">
        <v>-1.9592889146117129E-4</v>
      </c>
      <c r="AA110" s="8">
        <v>2.6357162084923394E-4</v>
      </c>
      <c r="AB110" s="17">
        <v>4.0365385866657455</v>
      </c>
      <c r="AC110" s="21">
        <v>4.4920328694306268E-2</v>
      </c>
      <c r="AD110" s="8">
        <v>2.7511272049932999E-2</v>
      </c>
      <c r="AE110" s="8">
        <v>0.10233764551005835</v>
      </c>
      <c r="AF110" s="8">
        <v>1.3178581042461697E-4</v>
      </c>
      <c r="AG110" s="8">
        <v>0.77446187860592752</v>
      </c>
      <c r="AH110" s="8">
        <v>8.3770685215430185E-2</v>
      </c>
      <c r="AI110" s="17">
        <v>1.0331335958860799</v>
      </c>
      <c r="AJ110" s="21">
        <v>74.575659626139512</v>
      </c>
      <c r="AK110" s="8">
        <v>0.10862352249954021</v>
      </c>
      <c r="AL110" s="8">
        <f t="shared" si="4"/>
        <v>0.31195431719443195</v>
      </c>
      <c r="AM110" s="8">
        <v>0.67605667784216095</v>
      </c>
      <c r="AN110" s="8">
        <v>0.83036347933595711</v>
      </c>
      <c r="AO110" s="17">
        <f t="shared" si="5"/>
        <v>0.21525081684929281</v>
      </c>
    </row>
    <row r="111" spans="1:41">
      <c r="A111" s="31" t="s">
        <v>32</v>
      </c>
      <c r="B111" s="6" t="s">
        <v>41</v>
      </c>
      <c r="C111" s="8" t="s">
        <v>136</v>
      </c>
      <c r="D111" s="17" t="s">
        <v>393</v>
      </c>
      <c r="E111" s="21">
        <v>46.962000000000003</v>
      </c>
      <c r="F111" s="8">
        <v>2.3266999999999998</v>
      </c>
      <c r="G111" s="8">
        <v>6.7179000000000002</v>
      </c>
      <c r="H111" s="8">
        <v>7.5632000000000001</v>
      </c>
      <c r="I111" s="8">
        <v>0.1822</v>
      </c>
      <c r="J111" s="8">
        <v>12.677300000000001</v>
      </c>
      <c r="K111" s="8">
        <v>22.481400000000001</v>
      </c>
      <c r="L111" s="8">
        <v>0.58289999999999997</v>
      </c>
      <c r="M111" s="8">
        <v>-4.1000000000000003E-3</v>
      </c>
      <c r="N111" s="8">
        <v>-4.1000000000000003E-3</v>
      </c>
      <c r="O111" s="17">
        <f t="shared" si="3"/>
        <v>99.485400000000027</v>
      </c>
      <c r="P111" s="21">
        <v>1.7686187916904954</v>
      </c>
      <c r="Q111" s="8">
        <v>6.5910941401326265E-2</v>
      </c>
      <c r="R111" s="8">
        <v>0.23138120830950459</v>
      </c>
      <c r="S111" s="8">
        <v>6.679851061865405E-2</v>
      </c>
      <c r="T111" s="8">
        <v>0.29817971892815864</v>
      </c>
      <c r="U111" s="8">
        <v>0.23820409864641698</v>
      </c>
      <c r="V111" s="8">
        <v>5.811940379681752E-3</v>
      </c>
      <c r="W111" s="8">
        <v>0.71174260611967199</v>
      </c>
      <c r="X111" s="8">
        <v>0.90716051745294524</v>
      </c>
      <c r="Y111" s="8">
        <v>4.2562668016819939E-2</v>
      </c>
      <c r="Z111" s="8">
        <v>-3.8916270219683955E-4</v>
      </c>
      <c r="AA111" s="8">
        <v>-2.2330655460572405E-4</v>
      </c>
      <c r="AB111" s="17">
        <v>4.0375788133787136</v>
      </c>
      <c r="AC111" s="21">
        <v>4.2562668016819939E-2</v>
      </c>
      <c r="AD111" s="8">
        <v>2.4235842601834111E-2</v>
      </c>
      <c r="AE111" s="8">
        <v>0.10357268285383524</v>
      </c>
      <c r="AF111" s="8">
        <v>-1.1165327730286203E-4</v>
      </c>
      <c r="AG111" s="8">
        <v>0.77946364527457879</v>
      </c>
      <c r="AH111" s="8">
        <v>8.5241529745755107E-2</v>
      </c>
      <c r="AI111" s="17">
        <v>1.0349647152155204</v>
      </c>
      <c r="AJ111" s="21">
        <v>74.918147989774837</v>
      </c>
      <c r="AK111" s="8">
        <v>0.11168717228511582</v>
      </c>
      <c r="AL111" s="8">
        <f t="shared" si="4"/>
        <v>0.28869462263893853</v>
      </c>
      <c r="AM111" s="8">
        <v>0.68438463867225396</v>
      </c>
      <c r="AN111" s="8">
        <v>0.88278442653724287</v>
      </c>
      <c r="AO111" s="17">
        <f t="shared" si="5"/>
        <v>0.22104434747692009</v>
      </c>
    </row>
    <row r="112" spans="1:41">
      <c r="A112" s="31" t="s">
        <v>32</v>
      </c>
      <c r="B112" s="6" t="s">
        <v>41</v>
      </c>
      <c r="C112" s="8" t="s">
        <v>137</v>
      </c>
      <c r="D112" s="17" t="s">
        <v>393</v>
      </c>
      <c r="E112" s="21">
        <v>46.950600000000001</v>
      </c>
      <c r="F112" s="8">
        <v>2.3416000000000001</v>
      </c>
      <c r="G112" s="8">
        <v>6.7468000000000004</v>
      </c>
      <c r="H112" s="8">
        <v>7.7107000000000001</v>
      </c>
      <c r="I112" s="8">
        <v>0.1971</v>
      </c>
      <c r="J112" s="8">
        <v>12.775500000000001</v>
      </c>
      <c r="K112" s="8">
        <v>22.505800000000001</v>
      </c>
      <c r="L112" s="8">
        <v>0.61350000000000005</v>
      </c>
      <c r="M112" s="8">
        <v>-6.9999999999999999E-4</v>
      </c>
      <c r="N112" s="8">
        <v>1.18E-2</v>
      </c>
      <c r="O112" s="17">
        <f t="shared" si="3"/>
        <v>99.852700000000013</v>
      </c>
      <c r="P112" s="21">
        <v>1.7635791085389005</v>
      </c>
      <c r="Q112" s="8">
        <v>6.6160073985610399E-2</v>
      </c>
      <c r="R112" s="8">
        <v>0.23642089146109946</v>
      </c>
      <c r="S112" s="8">
        <v>6.2260764446303296E-2</v>
      </c>
      <c r="T112" s="8">
        <v>0.29868165590740275</v>
      </c>
      <c r="U112" s="8">
        <v>0.24221643022647513</v>
      </c>
      <c r="V112" s="8">
        <v>6.2708375483580521E-3</v>
      </c>
      <c r="W112" s="8">
        <v>0.7153856934388535</v>
      </c>
      <c r="X112" s="8">
        <v>0.90577721202383621</v>
      </c>
      <c r="Y112" s="8">
        <v>4.4680240624321174E-2</v>
      </c>
      <c r="Z112" s="8">
        <v>-3.3543654747485674E-5</v>
      </c>
      <c r="AA112" s="8">
        <v>3.5041957837669033E-4</v>
      </c>
      <c r="AB112" s="17">
        <v>4.0430681282173868</v>
      </c>
      <c r="AC112" s="21">
        <v>4.4680240624321174E-2</v>
      </c>
      <c r="AD112" s="8">
        <v>1.7580523821982122E-2</v>
      </c>
      <c r="AE112" s="8">
        <v>0.10942018381955868</v>
      </c>
      <c r="AF112" s="8">
        <v>1.7520978918834516E-4</v>
      </c>
      <c r="AG112" s="8">
        <v>0.77860129459310701</v>
      </c>
      <c r="AH112" s="8">
        <v>8.9500414536110795E-2</v>
      </c>
      <c r="AI112" s="17">
        <v>1.0399578671842682</v>
      </c>
      <c r="AJ112" s="21">
        <v>74.699576506424421</v>
      </c>
      <c r="AK112" s="8">
        <v>0.12782805587708701</v>
      </c>
      <c r="AL112" s="8">
        <f t="shared" si="4"/>
        <v>0.26334713510945224</v>
      </c>
      <c r="AM112" s="8">
        <v>0.68847969544224241</v>
      </c>
      <c r="AN112" s="8">
        <v>1.11749167346892</v>
      </c>
      <c r="AO112" s="17">
        <f t="shared" si="5"/>
        <v>0.22150698804924709</v>
      </c>
    </row>
    <row r="113" spans="1:41">
      <c r="A113" s="31" t="s">
        <v>32</v>
      </c>
      <c r="B113" s="6" t="s">
        <v>41</v>
      </c>
      <c r="C113" s="8" t="s">
        <v>138</v>
      </c>
      <c r="D113" s="17" t="s">
        <v>393</v>
      </c>
      <c r="E113" s="21">
        <v>46.849200000000003</v>
      </c>
      <c r="F113" s="8">
        <v>2.298</v>
      </c>
      <c r="G113" s="8">
        <v>6.8105000000000002</v>
      </c>
      <c r="H113" s="8">
        <v>7.8018999999999998</v>
      </c>
      <c r="I113" s="8">
        <v>0.1787</v>
      </c>
      <c r="J113" s="8">
        <v>12.690799999999999</v>
      </c>
      <c r="K113" s="8">
        <v>22.616499999999998</v>
      </c>
      <c r="L113" s="8">
        <v>0.58379999999999999</v>
      </c>
      <c r="M113" s="8">
        <v>-2E-3</v>
      </c>
      <c r="N113" s="8">
        <v>7.4000000000000003E-3</v>
      </c>
      <c r="O113" s="17">
        <f t="shared" si="3"/>
        <v>99.834800000000016</v>
      </c>
      <c r="P113" s="21">
        <v>1.7612874057823025</v>
      </c>
      <c r="Q113" s="8">
        <v>6.4984165861083368E-2</v>
      </c>
      <c r="R113" s="8">
        <v>0.23871259421769753</v>
      </c>
      <c r="S113" s="8">
        <v>6.3048998279516655E-2</v>
      </c>
      <c r="T113" s="8">
        <v>0.30176159249721418</v>
      </c>
      <c r="U113" s="8">
        <v>0.24529258719088318</v>
      </c>
      <c r="V113" s="8">
        <v>5.690333625441287E-3</v>
      </c>
      <c r="W113" s="8">
        <v>0.71125543147188663</v>
      </c>
      <c r="X113" s="8">
        <v>0.91101721475926623</v>
      </c>
      <c r="Y113" s="8">
        <v>4.2553891162401949E-2</v>
      </c>
      <c r="Z113" s="8">
        <v>-9.5921638051523595E-5</v>
      </c>
      <c r="AA113" s="8">
        <v>2.1994410516858011E-4</v>
      </c>
      <c r="AB113" s="17">
        <v>4.0439666448175977</v>
      </c>
      <c r="AC113" s="21">
        <v>4.2553891162401949E-2</v>
      </c>
      <c r="AD113" s="8">
        <v>2.0495107117114705E-2</v>
      </c>
      <c r="AE113" s="8">
        <v>0.1091087435502914</v>
      </c>
      <c r="AF113" s="8">
        <v>1.0997205258429005E-4</v>
      </c>
      <c r="AG113" s="8">
        <v>0.78130339203927579</v>
      </c>
      <c r="AH113" s="8">
        <v>8.7622313311747024E-2</v>
      </c>
      <c r="AI113" s="17">
        <v>1.0411934192334151</v>
      </c>
      <c r="AJ113" s="21">
        <v>74.350055595102532</v>
      </c>
      <c r="AK113" s="8">
        <v>0.13046589750864968</v>
      </c>
      <c r="AL113" s="8">
        <f t="shared" si="4"/>
        <v>0.26412095468250901</v>
      </c>
      <c r="AM113" s="8">
        <v>0.68615476015454091</v>
      </c>
      <c r="AN113" s="8">
        <v>1.1361983687738055</v>
      </c>
      <c r="AO113" s="17">
        <f t="shared" si="5"/>
        <v>0.21534936014656436</v>
      </c>
    </row>
    <row r="114" spans="1:41">
      <c r="A114" s="31" t="s">
        <v>32</v>
      </c>
      <c r="B114" s="6" t="s">
        <v>41</v>
      </c>
      <c r="C114" s="8" t="s">
        <v>139</v>
      </c>
      <c r="D114" s="17" t="s">
        <v>393</v>
      </c>
      <c r="E114" s="21">
        <v>44.405500000000004</v>
      </c>
      <c r="F114" s="8">
        <v>3.5758000000000001</v>
      </c>
      <c r="G114" s="8">
        <v>9.9085000000000001</v>
      </c>
      <c r="H114" s="8">
        <v>6.6187000000000005</v>
      </c>
      <c r="I114" s="8">
        <v>0.10840000000000001</v>
      </c>
      <c r="J114" s="8">
        <v>12.6427</v>
      </c>
      <c r="K114" s="8">
        <v>22.498799999999999</v>
      </c>
      <c r="L114" s="8">
        <v>0.3987</v>
      </c>
      <c r="M114" s="8">
        <v>-3.0000000000000003E-4</v>
      </c>
      <c r="N114" s="8">
        <v>1.4E-3</v>
      </c>
      <c r="O114" s="17">
        <f t="shared" si="3"/>
        <v>100.15820000000004</v>
      </c>
      <c r="P114" s="21">
        <v>1.6582018967174414</v>
      </c>
      <c r="Q114" s="8">
        <v>0.10043922130783697</v>
      </c>
      <c r="R114" s="8">
        <v>0.34179810328255855</v>
      </c>
      <c r="S114" s="8">
        <v>9.4281196904203002E-2</v>
      </c>
      <c r="T114" s="8">
        <v>0.43607930018676155</v>
      </c>
      <c r="U114" s="8">
        <v>0.20669469665960991</v>
      </c>
      <c r="V114" s="8">
        <v>3.4285860379871533E-3</v>
      </c>
      <c r="W114" s="8">
        <v>0.70379960903675431</v>
      </c>
      <c r="X114" s="8">
        <v>0.90018782424660526</v>
      </c>
      <c r="Y114" s="8">
        <v>2.8866492443543362E-2</v>
      </c>
      <c r="Z114" s="8">
        <v>-1.4291586370531262E-5</v>
      </c>
      <c r="AA114" s="8">
        <v>4.1331506506041686E-5</v>
      </c>
      <c r="AB114" s="17">
        <v>4.0377246665566755</v>
      </c>
      <c r="AC114" s="21">
        <v>2.8866492443543362E-2</v>
      </c>
      <c r="AD114" s="8">
        <v>6.541470446065964E-2</v>
      </c>
      <c r="AE114" s="8">
        <v>0.13819169941094944</v>
      </c>
      <c r="AF114" s="8">
        <v>2.0665753253020843E-5</v>
      </c>
      <c r="AG114" s="8">
        <v>0.69656075462174316</v>
      </c>
      <c r="AH114" s="8">
        <v>0.10696677553731054</v>
      </c>
      <c r="AI114" s="17">
        <v>1.0360210922274591</v>
      </c>
      <c r="AJ114" s="21">
        <v>77.292716340731843</v>
      </c>
      <c r="AK114" s="8">
        <v>0.11211660924521638</v>
      </c>
      <c r="AL114" s="8">
        <f t="shared" si="4"/>
        <v>0.27583885340130859</v>
      </c>
      <c r="AM114" s="8">
        <v>0.65765125092047949</v>
      </c>
      <c r="AN114" s="8">
        <v>1.1854395908216868</v>
      </c>
      <c r="AO114" s="17">
        <f t="shared" si="5"/>
        <v>0.23032329501726276</v>
      </c>
    </row>
    <row r="115" spans="1:41">
      <c r="A115" s="31" t="s">
        <v>32</v>
      </c>
      <c r="B115" s="6" t="s">
        <v>41</v>
      </c>
      <c r="C115" s="8" t="s">
        <v>140</v>
      </c>
      <c r="D115" s="17" t="s">
        <v>393</v>
      </c>
      <c r="E115" s="21">
        <v>47.330399999999997</v>
      </c>
      <c r="F115" s="8">
        <v>2.3433000000000002</v>
      </c>
      <c r="G115" s="8">
        <v>7.0244999999999997</v>
      </c>
      <c r="H115" s="8">
        <v>6.3155999999999999</v>
      </c>
      <c r="I115" s="8">
        <v>0.15030000000000002</v>
      </c>
      <c r="J115" s="8">
        <v>13.905100000000001</v>
      </c>
      <c r="K115" s="8">
        <v>22.188099999999999</v>
      </c>
      <c r="L115" s="8">
        <v>0.43420000000000003</v>
      </c>
      <c r="M115" s="8">
        <v>6.9999999999999999E-4</v>
      </c>
      <c r="N115" s="8">
        <v>-1.1000000000000001E-3</v>
      </c>
      <c r="O115" s="17">
        <f t="shared" si="3"/>
        <v>99.69110000000002</v>
      </c>
      <c r="P115" s="21">
        <v>1.7645659762185171</v>
      </c>
      <c r="Q115" s="8">
        <v>6.5713574704485772E-2</v>
      </c>
      <c r="R115" s="8">
        <v>0.23543402378148293</v>
      </c>
      <c r="S115" s="8">
        <v>7.3218660576442773E-2</v>
      </c>
      <c r="T115" s="8">
        <v>0.3086526843579257</v>
      </c>
      <c r="U115" s="8">
        <v>0.19691025578164464</v>
      </c>
      <c r="V115" s="8">
        <v>4.7461540877566316E-3</v>
      </c>
      <c r="W115" s="8">
        <v>0.77282362218227241</v>
      </c>
      <c r="X115" s="8">
        <v>0.8863208728951163</v>
      </c>
      <c r="Y115" s="8">
        <v>3.138590694433871E-2</v>
      </c>
      <c r="Z115" s="8">
        <v>3.329310548438492E-5</v>
      </c>
      <c r="AA115" s="8">
        <v>-3.2422236397045997E-5</v>
      </c>
      <c r="AB115" s="17">
        <v>4.0311199180411448</v>
      </c>
      <c r="AC115" s="21">
        <v>3.138590694433871E-2</v>
      </c>
      <c r="AD115" s="8">
        <v>4.1832753632104064E-2</v>
      </c>
      <c r="AE115" s="8">
        <v>9.6800635074689431E-2</v>
      </c>
      <c r="AF115" s="8">
        <v>-1.6211118198522999E-5</v>
      </c>
      <c r="AG115" s="8">
        <v>0.74770369530652137</v>
      </c>
      <c r="AH115" s="8">
        <v>0.11101509132869786</v>
      </c>
      <c r="AI115" s="17">
        <v>1.0287218711681529</v>
      </c>
      <c r="AJ115" s="21">
        <v>79.688950753847351</v>
      </c>
      <c r="AK115" s="8">
        <v>9.263902441165861E-2</v>
      </c>
      <c r="AL115" s="8">
        <f t="shared" si="4"/>
        <v>0.31099438985250644</v>
      </c>
      <c r="AM115" s="8">
        <v>0.71892253742029411</v>
      </c>
      <c r="AN115" s="8">
        <v>0.88844279668039194</v>
      </c>
      <c r="AO115" s="17">
        <f t="shared" si="5"/>
        <v>0.21290459482374613</v>
      </c>
    </row>
    <row r="116" spans="1:41">
      <c r="A116" s="31" t="s">
        <v>32</v>
      </c>
      <c r="B116" s="6" t="s">
        <v>41</v>
      </c>
      <c r="C116" s="8" t="s">
        <v>141</v>
      </c>
      <c r="D116" s="17" t="s">
        <v>393</v>
      </c>
      <c r="E116" s="21">
        <v>46.578200000000002</v>
      </c>
      <c r="F116" s="8">
        <v>2.6057000000000001</v>
      </c>
      <c r="G116" s="8">
        <v>7.2659000000000002</v>
      </c>
      <c r="H116" s="8">
        <v>7.5681000000000003</v>
      </c>
      <c r="I116" s="8">
        <v>0.161</v>
      </c>
      <c r="J116" s="8">
        <v>12.504</v>
      </c>
      <c r="K116" s="8">
        <v>22.8399</v>
      </c>
      <c r="L116" s="8">
        <v>0.54730000000000001</v>
      </c>
      <c r="M116" s="8">
        <v>0</v>
      </c>
      <c r="N116" s="8">
        <v>8.2000000000000007E-3</v>
      </c>
      <c r="O116" s="17">
        <f t="shared" si="3"/>
        <v>100.07830000000001</v>
      </c>
      <c r="P116" s="21">
        <v>1.7463014148990696</v>
      </c>
      <c r="Q116" s="8">
        <v>7.3483594410768197E-2</v>
      </c>
      <c r="R116" s="8">
        <v>0.25369858510093035</v>
      </c>
      <c r="S116" s="8">
        <v>6.7358927189830609E-2</v>
      </c>
      <c r="T116" s="8">
        <v>0.32105751229076096</v>
      </c>
      <c r="U116" s="8">
        <v>0.23728995854402088</v>
      </c>
      <c r="V116" s="8">
        <v>5.1126670063646679E-3</v>
      </c>
      <c r="W116" s="8">
        <v>0.69886616517756017</v>
      </c>
      <c r="X116" s="8">
        <v>0.91749528043261475</v>
      </c>
      <c r="Y116" s="8">
        <v>3.978405898237191E-2</v>
      </c>
      <c r="Z116" s="8">
        <v>-3.5393765143243715E-4</v>
      </c>
      <c r="AA116" s="8">
        <v>2.4305407876763335E-4</v>
      </c>
      <c r="AB116" s="17">
        <v>4.0392797681708661</v>
      </c>
      <c r="AC116" s="21">
        <v>3.978405898237191E-2</v>
      </c>
      <c r="AD116" s="8">
        <v>2.7574868207458698E-2</v>
      </c>
      <c r="AE116" s="8">
        <v>0.11306185844673583</v>
      </c>
      <c r="AF116" s="8">
        <v>1.2152703938381667E-4</v>
      </c>
      <c r="AG116" s="8">
        <v>0.77673702673903633</v>
      </c>
      <c r="AH116" s="8">
        <v>7.9709548491272375E-2</v>
      </c>
      <c r="AI116" s="17">
        <v>1.036988887906259</v>
      </c>
      <c r="AJ116" s="21">
        <v>74.646361594454589</v>
      </c>
      <c r="AK116" s="8">
        <v>0.11669338226201731</v>
      </c>
      <c r="AL116" s="8">
        <f t="shared" si="4"/>
        <v>0.26550769750265979</v>
      </c>
      <c r="AM116" s="8">
        <v>0.67598791992083829</v>
      </c>
      <c r="AN116" s="8">
        <v>0.96763428829970255</v>
      </c>
      <c r="AO116" s="17">
        <f t="shared" si="5"/>
        <v>0.22887984737207728</v>
      </c>
    </row>
    <row r="117" spans="1:41">
      <c r="A117" s="31" t="s">
        <v>32</v>
      </c>
      <c r="B117" s="6" t="s">
        <v>41</v>
      </c>
      <c r="C117" s="8" t="s">
        <v>129</v>
      </c>
      <c r="D117" s="17" t="s">
        <v>393</v>
      </c>
      <c r="E117" s="21">
        <v>46.221600000000002</v>
      </c>
      <c r="F117" s="8">
        <v>2.6848999999999998</v>
      </c>
      <c r="G117" s="8">
        <v>7.6085000000000003</v>
      </c>
      <c r="H117" s="8">
        <v>7.6768999999999998</v>
      </c>
      <c r="I117" s="8">
        <v>0.16640000000000002</v>
      </c>
      <c r="J117" s="8">
        <v>12.365</v>
      </c>
      <c r="K117" s="8">
        <v>22.7803</v>
      </c>
      <c r="L117" s="8">
        <v>0.38250000000000001</v>
      </c>
      <c r="M117" s="8">
        <v>4.7000000000000002E-3</v>
      </c>
      <c r="N117" s="8">
        <v>2.1299999999999999E-2</v>
      </c>
      <c r="O117" s="17">
        <f t="shared" si="3"/>
        <v>99.912099999999981</v>
      </c>
      <c r="P117" s="21">
        <v>1.7361908736908886</v>
      </c>
      <c r="Q117" s="8">
        <v>7.5859518704252032E-2</v>
      </c>
      <c r="R117" s="8">
        <v>0.26380912630911135</v>
      </c>
      <c r="S117" s="8">
        <v>7.3019081413452758E-2</v>
      </c>
      <c r="T117" s="8">
        <v>0.33682820772256411</v>
      </c>
      <c r="U117" s="8">
        <v>0.24115394542348526</v>
      </c>
      <c r="V117" s="8">
        <v>5.294085404664051E-3</v>
      </c>
      <c r="W117" s="8">
        <v>0.6923969727183299</v>
      </c>
      <c r="X117" s="8">
        <v>0.91682209184825758</v>
      </c>
      <c r="Y117" s="8">
        <v>2.7856790051184351E-2</v>
      </c>
      <c r="Z117" s="8">
        <v>2.2522100526438808E-4</v>
      </c>
      <c r="AA117" s="8">
        <v>6.3253513527488801E-4</v>
      </c>
      <c r="AB117" s="17">
        <v>4.0332602417041654</v>
      </c>
      <c r="AC117" s="21">
        <v>2.7856790051184351E-2</v>
      </c>
      <c r="AD117" s="8">
        <v>4.5162291362268403E-2</v>
      </c>
      <c r="AE117" s="8">
        <v>0.10932341747342147</v>
      </c>
      <c r="AF117" s="8">
        <v>3.1626756763744401E-4</v>
      </c>
      <c r="AG117" s="8">
        <v>0.76202011544493031</v>
      </c>
      <c r="AH117" s="8">
        <v>8.5765401348442405E-2</v>
      </c>
      <c r="AI117" s="17">
        <v>1.0304442832478844</v>
      </c>
      <c r="AJ117" s="21">
        <v>74.161644674482361</v>
      </c>
      <c r="AK117" s="8">
        <v>9.8957884324702761E-2</v>
      </c>
      <c r="AL117" s="8">
        <f t="shared" si="4"/>
        <v>0.27678754876696188</v>
      </c>
      <c r="AM117" s="8">
        <v>0.66198533648039315</v>
      </c>
      <c r="AN117" s="8">
        <v>0.69592563647707151</v>
      </c>
      <c r="AO117" s="17">
        <f t="shared" si="5"/>
        <v>0.22521723823895229</v>
      </c>
    </row>
    <row r="118" spans="1:41">
      <c r="A118" s="31" t="s">
        <v>32</v>
      </c>
      <c r="B118" s="6" t="s">
        <v>41</v>
      </c>
      <c r="C118" s="8" t="s">
        <v>121</v>
      </c>
      <c r="D118" s="17" t="s">
        <v>393</v>
      </c>
      <c r="E118" s="21">
        <v>49.326599999999999</v>
      </c>
      <c r="F118" s="8">
        <v>1.5009000000000001</v>
      </c>
      <c r="G118" s="8">
        <v>5.0907</v>
      </c>
      <c r="H118" s="8">
        <v>5.4691000000000001</v>
      </c>
      <c r="I118" s="8">
        <v>8.7100000000000011E-2</v>
      </c>
      <c r="J118" s="8">
        <v>14.889200000000001</v>
      </c>
      <c r="K118" s="8">
        <v>23.563800000000001</v>
      </c>
      <c r="L118" s="8">
        <v>0.32700000000000001</v>
      </c>
      <c r="M118" s="8">
        <v>1E-3</v>
      </c>
      <c r="N118" s="8">
        <v>0.1973</v>
      </c>
      <c r="O118" s="17">
        <f t="shared" si="3"/>
        <v>100.45269999999999</v>
      </c>
      <c r="P118" s="21">
        <v>1.8206882773274196</v>
      </c>
      <c r="Q118" s="8">
        <v>4.1671165385359678E-2</v>
      </c>
      <c r="R118" s="8">
        <v>0.17931172267258044</v>
      </c>
      <c r="S118" s="8">
        <v>4.2144982581347884E-2</v>
      </c>
      <c r="T118" s="8">
        <v>0.22145670525392833</v>
      </c>
      <c r="U118" s="8">
        <v>0.16882092402361737</v>
      </c>
      <c r="V118" s="8">
        <v>2.7230630471232436E-3</v>
      </c>
      <c r="W118" s="8">
        <v>0.81928371773127628</v>
      </c>
      <c r="X118" s="8">
        <v>0.93190765444539891</v>
      </c>
      <c r="Y118" s="8">
        <v>2.3401802228477282E-2</v>
      </c>
      <c r="Z118" s="8">
        <v>4.7088293877525288E-5</v>
      </c>
      <c r="AA118" s="8">
        <v>5.7575014566372401E-3</v>
      </c>
      <c r="AB118" s="17">
        <v>4.0357578991931149</v>
      </c>
      <c r="AC118" s="21">
        <v>2.3401802228477282E-2</v>
      </c>
      <c r="AD118" s="8">
        <v>1.8743180352870602E-2</v>
      </c>
      <c r="AE118" s="8">
        <v>8.0284271159854925E-2</v>
      </c>
      <c r="AF118" s="8">
        <v>2.8787507283186201E-3</v>
      </c>
      <c r="AG118" s="8">
        <v>0.83000145220435473</v>
      </c>
      <c r="AH118" s="8">
        <v>7.9051594775269463E-2</v>
      </c>
      <c r="AI118" s="17">
        <v>1.0343610514491455</v>
      </c>
      <c r="AJ118" s="21">
        <v>82.909898726030534</v>
      </c>
      <c r="AK118" s="8">
        <v>0.10632322379971626</v>
      </c>
      <c r="AL118" s="8">
        <f t="shared" si="4"/>
        <v>0.23503751987427929</v>
      </c>
      <c r="AM118" s="8">
        <v>0.78927983711118388</v>
      </c>
      <c r="AN118" s="8">
        <v>1.7012341801187569</v>
      </c>
      <c r="AO118" s="17">
        <f t="shared" si="5"/>
        <v>0.18816845187676018</v>
      </c>
    </row>
    <row r="119" spans="1:41">
      <c r="A119" s="31" t="s">
        <v>32</v>
      </c>
      <c r="B119" s="6" t="s">
        <v>41</v>
      </c>
      <c r="C119" s="8" t="s">
        <v>122</v>
      </c>
      <c r="D119" s="17" t="s">
        <v>393</v>
      </c>
      <c r="E119" s="21">
        <v>48.8536</v>
      </c>
      <c r="F119" s="8">
        <v>1.6215000000000002</v>
      </c>
      <c r="G119" s="8">
        <v>5.5563000000000002</v>
      </c>
      <c r="H119" s="8">
        <v>5.6692</v>
      </c>
      <c r="I119" s="8">
        <v>0.10450000000000001</v>
      </c>
      <c r="J119" s="8">
        <v>14.4039</v>
      </c>
      <c r="K119" s="8">
        <v>23.520299999999999</v>
      </c>
      <c r="L119" s="8">
        <v>0.32650000000000001</v>
      </c>
      <c r="M119" s="8">
        <v>9.1000000000000004E-3</v>
      </c>
      <c r="N119" s="8">
        <v>0.23250000000000001</v>
      </c>
      <c r="O119" s="17">
        <f t="shared" si="3"/>
        <v>100.2974</v>
      </c>
      <c r="P119" s="21">
        <v>1.8086036682202609</v>
      </c>
      <c r="Q119" s="8">
        <v>4.5153691564810049E-2</v>
      </c>
      <c r="R119" s="8">
        <v>0.19139633177973914</v>
      </c>
      <c r="S119" s="8">
        <v>5.1035384975669229E-2</v>
      </c>
      <c r="T119" s="8">
        <v>0.24243171675540837</v>
      </c>
      <c r="U119" s="8">
        <v>0.17551919064179961</v>
      </c>
      <c r="V119" s="8">
        <v>3.2767873063999169E-3</v>
      </c>
      <c r="W119" s="8">
        <v>0.79494206437711201</v>
      </c>
      <c r="X119" s="8">
        <v>0.93295957937917173</v>
      </c>
      <c r="Y119" s="8">
        <v>2.3435658351529418E-2</v>
      </c>
      <c r="Z119" s="8">
        <v>4.2978056055458246E-4</v>
      </c>
      <c r="AA119" s="8">
        <v>6.8049094241478024E-3</v>
      </c>
      <c r="AB119" s="17">
        <v>4.033557046581195</v>
      </c>
      <c r="AC119" s="21">
        <v>2.3435658351529418E-2</v>
      </c>
      <c r="AD119" s="8">
        <v>2.7599726624139811E-2</v>
      </c>
      <c r="AE119" s="8">
        <v>8.1898302577799661E-2</v>
      </c>
      <c r="AF119" s="8">
        <v>3.4024547120739012E-3</v>
      </c>
      <c r="AG119" s="8">
        <v>0.82005909546515843</v>
      </c>
      <c r="AH119" s="8">
        <v>7.5201079776876567E-2</v>
      </c>
      <c r="AI119" s="17">
        <v>1.0315963175075777</v>
      </c>
      <c r="AJ119" s="21">
        <v>81.908847073232877</v>
      </c>
      <c r="AK119" s="8">
        <v>9.9833609472723239E-2</v>
      </c>
      <c r="AL119" s="8">
        <f t="shared" si="4"/>
        <v>0.26664766508901161</v>
      </c>
      <c r="AM119" s="8">
        <v>0.76708386491879765</v>
      </c>
      <c r="AN119" s="8">
        <v>1.319057182763806</v>
      </c>
      <c r="AO119" s="17">
        <f t="shared" si="5"/>
        <v>0.18625323521660342</v>
      </c>
    </row>
    <row r="120" spans="1:41">
      <c r="A120" s="31" t="s">
        <v>32</v>
      </c>
      <c r="B120" s="6" t="s">
        <v>41</v>
      </c>
      <c r="C120" s="8" t="s">
        <v>123</v>
      </c>
      <c r="D120" s="17" t="s">
        <v>393</v>
      </c>
      <c r="E120" s="21">
        <v>49.316600000000001</v>
      </c>
      <c r="F120" s="8">
        <v>1.5779000000000001</v>
      </c>
      <c r="G120" s="8">
        <v>5.2968999999999999</v>
      </c>
      <c r="H120" s="8">
        <v>5.5084</v>
      </c>
      <c r="I120" s="8">
        <v>9.01E-2</v>
      </c>
      <c r="J120" s="8">
        <v>14.5905</v>
      </c>
      <c r="K120" s="8">
        <v>23.6282</v>
      </c>
      <c r="L120" s="8">
        <v>0.29000000000000004</v>
      </c>
      <c r="M120" s="8">
        <v>1.4200000000000001E-2</v>
      </c>
      <c r="N120" s="8">
        <v>0.2044</v>
      </c>
      <c r="O120" s="17">
        <f t="shared" si="3"/>
        <v>100.51720000000002</v>
      </c>
      <c r="P120" s="21">
        <v>1.8191948937691025</v>
      </c>
      <c r="Q120" s="8">
        <v>4.3781944968167757E-2</v>
      </c>
      <c r="R120" s="8">
        <v>0.18080510623089752</v>
      </c>
      <c r="S120" s="8">
        <v>4.9479437514566682E-2</v>
      </c>
      <c r="T120" s="8">
        <v>0.2302845437454642</v>
      </c>
      <c r="U120" s="8">
        <v>0.1699290244925041</v>
      </c>
      <c r="V120" s="8">
        <v>2.8151142076153065E-3</v>
      </c>
      <c r="W120" s="8">
        <v>0.80235178131285567</v>
      </c>
      <c r="X120" s="8">
        <v>0.93387742082744374</v>
      </c>
      <c r="Y120" s="8">
        <v>2.0741073760751415E-2</v>
      </c>
      <c r="Z120" s="8">
        <v>6.682407957305952E-4</v>
      </c>
      <c r="AA120" s="8">
        <v>5.9610058590687546E-3</v>
      </c>
      <c r="AB120" s="17">
        <v>4.0296050437387043</v>
      </c>
      <c r="AC120" s="21">
        <v>2.0741073760751415E-2</v>
      </c>
      <c r="AD120" s="8">
        <v>2.8738363753815267E-2</v>
      </c>
      <c r="AE120" s="8">
        <v>7.603337123854112E-2</v>
      </c>
      <c r="AF120" s="8">
        <v>2.9805029295343773E-3</v>
      </c>
      <c r="AG120" s="8">
        <v>0.82612518290555303</v>
      </c>
      <c r="AH120" s="8">
        <v>7.3077811449903385E-2</v>
      </c>
      <c r="AI120" s="17">
        <v>1.0276963060380986</v>
      </c>
      <c r="AJ120" s="21">
        <v>82.51778000095311</v>
      </c>
      <c r="AK120" s="8">
        <v>8.8162616685341533E-2</v>
      </c>
      <c r="AL120" s="8">
        <f t="shared" si="4"/>
        <v>0.27366172640820702</v>
      </c>
      <c r="AM120" s="8">
        <v>0.77297351809427639</v>
      </c>
      <c r="AN120" s="8">
        <v>1.0782253868026554</v>
      </c>
      <c r="AO120" s="17">
        <f t="shared" si="5"/>
        <v>0.19012107480630736</v>
      </c>
    </row>
    <row r="121" spans="1:41">
      <c r="A121" s="31" t="s">
        <v>32</v>
      </c>
      <c r="B121" s="6" t="s">
        <v>41</v>
      </c>
      <c r="C121" s="8" t="s">
        <v>124</v>
      </c>
      <c r="D121" s="17" t="s">
        <v>393</v>
      </c>
      <c r="E121" s="21">
        <v>47.761800000000001</v>
      </c>
      <c r="F121" s="8">
        <v>1.9473</v>
      </c>
      <c r="G121" s="8">
        <v>6.4669999999999996</v>
      </c>
      <c r="H121" s="8">
        <v>5.8430999999999997</v>
      </c>
      <c r="I121" s="8">
        <v>0.10940000000000001</v>
      </c>
      <c r="J121" s="8">
        <v>13.9428</v>
      </c>
      <c r="K121" s="8">
        <v>23.4316</v>
      </c>
      <c r="L121" s="8">
        <v>0.30630000000000002</v>
      </c>
      <c r="M121" s="8">
        <v>2.7000000000000001E-3</v>
      </c>
      <c r="N121" s="8">
        <v>6.25E-2</v>
      </c>
      <c r="O121" s="17">
        <f t="shared" si="3"/>
        <v>99.874499999999998</v>
      </c>
      <c r="P121" s="21">
        <v>1.7785170367670136</v>
      </c>
      <c r="Q121" s="8">
        <v>5.4543082925518106E-2</v>
      </c>
      <c r="R121" s="8">
        <v>0.22148296323298644</v>
      </c>
      <c r="S121" s="8">
        <v>6.2333197088617009E-2</v>
      </c>
      <c r="T121" s="8">
        <v>0.28381616032160345</v>
      </c>
      <c r="U121" s="8">
        <v>0.18196030538074742</v>
      </c>
      <c r="V121" s="8">
        <v>3.4504822134110414E-3</v>
      </c>
      <c r="W121" s="8">
        <v>0.77399095835505527</v>
      </c>
      <c r="X121" s="8">
        <v>0.93487258693415509</v>
      </c>
      <c r="Y121" s="8">
        <v>2.2114212487901196E-2</v>
      </c>
      <c r="Z121" s="8">
        <v>1.2826248467204433E-4</v>
      </c>
      <c r="AA121" s="8">
        <v>1.8399665085836372E-3</v>
      </c>
      <c r="AB121" s="17">
        <v>4.0352330543786614</v>
      </c>
      <c r="AC121" s="21">
        <v>2.2114212487901196E-2</v>
      </c>
      <c r="AD121" s="8">
        <v>4.021898460071581E-2</v>
      </c>
      <c r="AE121" s="8">
        <v>9.0631989316135309E-2</v>
      </c>
      <c r="AF121" s="8">
        <v>9.1998325429181859E-4</v>
      </c>
      <c r="AG121" s="8">
        <v>0.80310162976301225</v>
      </c>
      <c r="AH121" s="8">
        <v>7.642481698639525E-2</v>
      </c>
      <c r="AI121" s="17">
        <v>1.0334116164084517</v>
      </c>
      <c r="AJ121" s="21">
        <v>80.960332658971922</v>
      </c>
      <c r="AK121" s="8">
        <v>0.10477626616513724</v>
      </c>
      <c r="AL121" s="8">
        <f t="shared" si="4"/>
        <v>0.28143562908288494</v>
      </c>
      <c r="AM121" s="8">
        <v>0.74696137449099886</v>
      </c>
      <c r="AN121" s="8">
        <v>1.3574861749907829</v>
      </c>
      <c r="AO121" s="17">
        <f t="shared" si="5"/>
        <v>0.19217750977855932</v>
      </c>
    </row>
    <row r="122" spans="1:41">
      <c r="A122" s="31" t="s">
        <v>32</v>
      </c>
      <c r="B122" s="6" t="s">
        <v>41</v>
      </c>
      <c r="C122" s="8" t="s">
        <v>125</v>
      </c>
      <c r="D122" s="17" t="s">
        <v>393</v>
      </c>
      <c r="E122" s="21">
        <v>49.665100000000002</v>
      </c>
      <c r="F122" s="8">
        <v>1.3027</v>
      </c>
      <c r="G122" s="8">
        <v>4.6700999999999997</v>
      </c>
      <c r="H122" s="8">
        <v>5.1185999999999998</v>
      </c>
      <c r="I122" s="8">
        <v>7.4099999999999999E-2</v>
      </c>
      <c r="J122" s="8">
        <v>15.0768</v>
      </c>
      <c r="K122" s="8">
        <v>23.426600000000001</v>
      </c>
      <c r="L122" s="8">
        <v>0.3054</v>
      </c>
      <c r="M122" s="8">
        <v>3.0000000000000003E-4</v>
      </c>
      <c r="N122" s="8">
        <v>0.27190000000000003</v>
      </c>
      <c r="O122" s="17">
        <f t="shared" si="3"/>
        <v>99.911600000000007</v>
      </c>
      <c r="P122" s="21">
        <v>1.8384883432444037</v>
      </c>
      <c r="Q122" s="8">
        <v>3.6272998124571076E-2</v>
      </c>
      <c r="R122" s="8">
        <v>0.16151165675559631</v>
      </c>
      <c r="S122" s="8">
        <v>4.2236018322617419E-2</v>
      </c>
      <c r="T122" s="8">
        <v>0.20374767507821373</v>
      </c>
      <c r="U122" s="8">
        <v>0.15845894229483262</v>
      </c>
      <c r="V122" s="8">
        <v>2.3233407049947754E-3</v>
      </c>
      <c r="W122" s="8">
        <v>0.83200758525506002</v>
      </c>
      <c r="X122" s="8">
        <v>0.92916312265637635</v>
      </c>
      <c r="Y122" s="8">
        <v>2.1919252345171832E-2</v>
      </c>
      <c r="Z122" s="8">
        <v>1.4167374089358245E-5</v>
      </c>
      <c r="AA122" s="8">
        <v>7.95740258255671E-3</v>
      </c>
      <c r="AB122" s="17">
        <v>4.03035282966027</v>
      </c>
      <c r="AC122" s="21">
        <v>2.1919252345171832E-2</v>
      </c>
      <c r="AD122" s="8">
        <v>2.0316765977445587E-2</v>
      </c>
      <c r="AE122" s="8">
        <v>7.0597445389075364E-2</v>
      </c>
      <c r="AF122" s="8">
        <v>3.978701291278355E-3</v>
      </c>
      <c r="AG122" s="8">
        <v>0.83427020999857704</v>
      </c>
      <c r="AH122" s="8">
        <v>7.8098158775657789E-2</v>
      </c>
      <c r="AI122" s="17">
        <v>1.029180533777206</v>
      </c>
      <c r="AJ122" s="21">
        <v>83.997057583138186</v>
      </c>
      <c r="AK122" s="8">
        <v>9.0372722021447416E-2</v>
      </c>
      <c r="AL122" s="8">
        <f t="shared" si="4"/>
        <v>0.26150445838426434</v>
      </c>
      <c r="AM122" s="8">
        <v>0.79842496718297695</v>
      </c>
      <c r="AN122" s="8">
        <v>1.3273276392576305</v>
      </c>
      <c r="AO122" s="17">
        <f t="shared" si="5"/>
        <v>0.17802901608887936</v>
      </c>
    </row>
    <row r="123" spans="1:41">
      <c r="A123" s="31" t="s">
        <v>32</v>
      </c>
      <c r="B123" s="6" t="s">
        <v>41</v>
      </c>
      <c r="C123" s="8" t="s">
        <v>126</v>
      </c>
      <c r="D123" s="17" t="s">
        <v>393</v>
      </c>
      <c r="E123" s="21">
        <v>48.664299999999997</v>
      </c>
      <c r="F123" s="8">
        <v>1.6715</v>
      </c>
      <c r="G123" s="8">
        <v>5.7586000000000004</v>
      </c>
      <c r="H123" s="8">
        <v>5.6874000000000002</v>
      </c>
      <c r="I123" s="8">
        <v>8.1100000000000005E-2</v>
      </c>
      <c r="J123" s="8">
        <v>14.4155</v>
      </c>
      <c r="K123" s="8">
        <v>23.2988</v>
      </c>
      <c r="L123" s="8">
        <v>0.30830000000000002</v>
      </c>
      <c r="M123" s="8">
        <v>1.12E-2</v>
      </c>
      <c r="N123" s="8">
        <v>0.2167</v>
      </c>
      <c r="O123" s="17">
        <f t="shared" si="3"/>
        <v>100.11340000000001</v>
      </c>
      <c r="P123" s="21">
        <v>1.803881949560729</v>
      </c>
      <c r="Q123" s="8">
        <v>4.6605104590986206E-2</v>
      </c>
      <c r="R123" s="8">
        <v>0.196118050439271</v>
      </c>
      <c r="S123" s="8">
        <v>5.5459254465453189E-2</v>
      </c>
      <c r="T123" s="8">
        <v>0.25157730490472419</v>
      </c>
      <c r="U123" s="8">
        <v>0.17630612479483007</v>
      </c>
      <c r="V123" s="8">
        <v>2.5462650754720902E-3</v>
      </c>
      <c r="W123" s="8">
        <v>0.79659190374321853</v>
      </c>
      <c r="X123" s="8">
        <v>0.92534636171433005</v>
      </c>
      <c r="Y123" s="8">
        <v>2.2157374301578107E-2</v>
      </c>
      <c r="Z123" s="8">
        <v>5.2963197351927986E-4</v>
      </c>
      <c r="AA123" s="8">
        <v>6.3505172493881898E-3</v>
      </c>
      <c r="AB123" s="17">
        <v>4.0318925379087753</v>
      </c>
      <c r="AC123" s="21">
        <v>2.2157374301578107E-2</v>
      </c>
      <c r="AD123" s="8">
        <v>3.3301880163875086E-2</v>
      </c>
      <c r="AE123" s="8">
        <v>8.1408085137697955E-2</v>
      </c>
      <c r="AF123" s="8">
        <v>3.1752586246940949E-3</v>
      </c>
      <c r="AG123" s="8">
        <v>0.80746113778806283</v>
      </c>
      <c r="AH123" s="8">
        <v>8.2718445374992899E-2</v>
      </c>
      <c r="AI123" s="17">
        <v>1.0302221813909009</v>
      </c>
      <c r="AJ123" s="21">
        <v>81.873253439534153</v>
      </c>
      <c r="AK123" s="8">
        <v>9.4920797443625915E-2</v>
      </c>
      <c r="AL123" s="8">
        <f t="shared" si="4"/>
        <v>0.28278505900519568</v>
      </c>
      <c r="AM123" s="8">
        <v>0.76179955905035501</v>
      </c>
      <c r="AN123" s="8">
        <v>1.1663133949687492</v>
      </c>
      <c r="AO123" s="17">
        <f t="shared" si="5"/>
        <v>0.1852516251759522</v>
      </c>
    </row>
    <row r="124" spans="1:41">
      <c r="A124" s="31" t="s">
        <v>32</v>
      </c>
      <c r="B124" s="6" t="s">
        <v>41</v>
      </c>
      <c r="C124" s="6" t="s">
        <v>65</v>
      </c>
      <c r="D124" s="14" t="s">
        <v>393</v>
      </c>
      <c r="E124" s="21">
        <v>48.31</v>
      </c>
      <c r="F124" s="8">
        <v>2.3199999999999998</v>
      </c>
      <c r="G124" s="8">
        <v>5.65</v>
      </c>
      <c r="H124" s="8">
        <v>7.47</v>
      </c>
      <c r="I124" s="8">
        <v>0.2104</v>
      </c>
      <c r="J124" s="8">
        <v>12.81</v>
      </c>
      <c r="K124" s="8">
        <v>21.88</v>
      </c>
      <c r="L124" s="8">
        <v>0.43840000000000001</v>
      </c>
      <c r="M124" s="8">
        <v>3.5000000000000001E-3</v>
      </c>
      <c r="N124" s="8">
        <v>1.32E-2</v>
      </c>
      <c r="O124" s="17">
        <f t="shared" si="3"/>
        <v>99.105499999999992</v>
      </c>
      <c r="P124" s="21">
        <v>1.8172263226542851</v>
      </c>
      <c r="Q124" s="8">
        <v>6.5643154089881667E-2</v>
      </c>
      <c r="R124" s="8">
        <v>0.18277367734571492</v>
      </c>
      <c r="S124" s="8">
        <v>6.7708796933403037E-2</v>
      </c>
      <c r="T124" s="8">
        <v>0.25048247427911796</v>
      </c>
      <c r="U124" s="8">
        <v>0.23498956499652474</v>
      </c>
      <c r="V124" s="8">
        <v>6.70351898953597E-3</v>
      </c>
      <c r="W124" s="8">
        <v>0.71833934906524177</v>
      </c>
      <c r="X124" s="8">
        <v>0.88184536267558322</v>
      </c>
      <c r="Y124" s="8">
        <v>3.1973462098133752E-2</v>
      </c>
      <c r="Z124" s="8">
        <v>1.6795717695752821E-4</v>
      </c>
      <c r="AA124" s="8">
        <v>3.9255315237215316E-4</v>
      </c>
      <c r="AB124" s="17">
        <v>4.0077637191776345</v>
      </c>
      <c r="AC124" s="21">
        <v>3.1973462098133752E-2</v>
      </c>
      <c r="AD124" s="8">
        <v>3.5735334835269285E-2</v>
      </c>
      <c r="AE124" s="8">
        <v>7.3519171255222823E-2</v>
      </c>
      <c r="AF124" s="8">
        <v>1.9627657618607658E-4</v>
      </c>
      <c r="AG124" s="8">
        <v>0.77239458000890515</v>
      </c>
      <c r="AH124" s="8">
        <v>9.046716702643065E-2</v>
      </c>
      <c r="AI124" s="17">
        <v>1.0042859918001477</v>
      </c>
      <c r="AJ124" s="21">
        <v>75.344373217536614</v>
      </c>
      <c r="AK124" s="8">
        <v>2.324603860397545E-2</v>
      </c>
      <c r="AL124" s="8">
        <f t="shared" si="4"/>
        <v>0.37045157659837635</v>
      </c>
      <c r="AM124" s="8">
        <v>0.67028347384296694</v>
      </c>
      <c r="AN124" s="8">
        <v>0.10978394003356609</v>
      </c>
      <c r="AO124" s="17">
        <f t="shared" si="5"/>
        <v>0.26206685429310356</v>
      </c>
    </row>
    <row r="125" spans="1:41">
      <c r="A125" s="31" t="s">
        <v>32</v>
      </c>
      <c r="B125" s="6" t="s">
        <v>41</v>
      </c>
      <c r="C125" s="6" t="s">
        <v>120</v>
      </c>
      <c r="D125" s="14" t="s">
        <v>393</v>
      </c>
      <c r="E125" s="21">
        <v>43.03</v>
      </c>
      <c r="F125" s="8">
        <v>3.5</v>
      </c>
      <c r="G125" s="8">
        <v>10.97</v>
      </c>
      <c r="H125" s="8">
        <v>9.07</v>
      </c>
      <c r="I125" s="8">
        <v>0.17900000000000002</v>
      </c>
      <c r="J125" s="8">
        <v>10.38</v>
      </c>
      <c r="K125" s="8">
        <v>21.9</v>
      </c>
      <c r="L125" s="8">
        <v>0.57410000000000005</v>
      </c>
      <c r="M125" s="8">
        <v>2.9000000000000002E-3</v>
      </c>
      <c r="N125" s="8">
        <v>0</v>
      </c>
      <c r="O125" s="17">
        <f t="shared" si="3"/>
        <v>99.605999999999995</v>
      </c>
      <c r="P125" s="21">
        <v>1.634538111661737</v>
      </c>
      <c r="Q125" s="8">
        <v>0.10000488699908903</v>
      </c>
      <c r="R125" s="8">
        <v>0.36546188833826299</v>
      </c>
      <c r="S125" s="8">
        <v>0.12565769062020427</v>
      </c>
      <c r="T125" s="8">
        <v>0.49111957895846725</v>
      </c>
      <c r="U125" s="8">
        <v>0.2881290094834818</v>
      </c>
      <c r="V125" s="8">
        <v>5.7591960561036619E-3</v>
      </c>
      <c r="W125" s="8">
        <v>0.5878000304534281</v>
      </c>
      <c r="X125" s="8">
        <v>0.89133499184514897</v>
      </c>
      <c r="Y125" s="8">
        <v>4.2282279181668679E-2</v>
      </c>
      <c r="Z125" s="8">
        <v>1.4053362330281675E-4</v>
      </c>
      <c r="AA125" s="8">
        <v>0</v>
      </c>
      <c r="AB125" s="17">
        <v>4.0411086182624274</v>
      </c>
      <c r="AC125" s="21">
        <v>4.2282279181668679E-2</v>
      </c>
      <c r="AD125" s="8">
        <v>8.3375411438535579E-2</v>
      </c>
      <c r="AE125" s="8">
        <v>0.14104323844986372</v>
      </c>
      <c r="AF125" s="8">
        <v>0</v>
      </c>
      <c r="AG125" s="8">
        <v>0.66691634195674976</v>
      </c>
      <c r="AH125" s="8">
        <v>0.1045063489900801</v>
      </c>
      <c r="AI125" s="17">
        <v>1.038123620016898</v>
      </c>
      <c r="AJ125" s="21">
        <v>67.098459440682873</v>
      </c>
      <c r="AK125" s="8">
        <v>0.12207130907588315</v>
      </c>
      <c r="AL125" s="8">
        <f t="shared" si="4"/>
        <v>0.34383254350149484</v>
      </c>
      <c r="AM125" s="8">
        <v>0.55243283137217691</v>
      </c>
      <c r="AN125" s="8">
        <v>0.73511381150197641</v>
      </c>
      <c r="AO125" s="17">
        <f t="shared" si="5"/>
        <v>0.20362634943443417</v>
      </c>
    </row>
    <row r="126" spans="1:41">
      <c r="A126" s="31" t="s">
        <v>32</v>
      </c>
      <c r="B126" s="6" t="s">
        <v>41</v>
      </c>
      <c r="C126" s="6" t="s">
        <v>81</v>
      </c>
      <c r="D126" s="14" t="s">
        <v>393</v>
      </c>
      <c r="E126" s="21">
        <v>48.99</v>
      </c>
      <c r="F126" s="8">
        <v>1.89</v>
      </c>
      <c r="G126" s="8">
        <v>6.43</v>
      </c>
      <c r="H126" s="8">
        <v>6.64</v>
      </c>
      <c r="I126" s="8">
        <v>0.1105</v>
      </c>
      <c r="J126" s="8">
        <v>13.6</v>
      </c>
      <c r="K126" s="8">
        <v>21.36</v>
      </c>
      <c r="L126" s="8">
        <v>0.4466</v>
      </c>
      <c r="M126" s="8">
        <v>2.4900000000000002E-2</v>
      </c>
      <c r="N126" s="8">
        <v>0.20270000000000002</v>
      </c>
      <c r="O126" s="17">
        <f t="shared" si="3"/>
        <v>99.694699999999997</v>
      </c>
      <c r="P126" s="21">
        <v>1.8179568314563099</v>
      </c>
      <c r="Q126" s="8">
        <v>5.275545888825791E-2</v>
      </c>
      <c r="R126" s="8">
        <v>0.18204316854369007</v>
      </c>
      <c r="S126" s="8">
        <v>9.9175414190904698E-2</v>
      </c>
      <c r="T126" s="8">
        <v>0.28121858273459477</v>
      </c>
      <c r="U126" s="8">
        <v>0.20606308637957341</v>
      </c>
      <c r="V126" s="8">
        <v>3.4731499340446537E-3</v>
      </c>
      <c r="W126" s="8">
        <v>0.75235633275784397</v>
      </c>
      <c r="X126" s="8">
        <v>0.84927924663866905</v>
      </c>
      <c r="Y126" s="8">
        <v>3.2132312581466628E-2</v>
      </c>
      <c r="Z126" s="8">
        <v>1.1787834087377425E-3</v>
      </c>
      <c r="AA126" s="8">
        <v>5.9467876691589924E-3</v>
      </c>
      <c r="AB126" s="17">
        <v>4.0023605724486577</v>
      </c>
      <c r="AC126" s="21">
        <v>3.2132312581466628E-2</v>
      </c>
      <c r="AD126" s="8">
        <v>6.7043101609438077E-2</v>
      </c>
      <c r="AE126" s="8">
        <v>5.7500033467125997E-2</v>
      </c>
      <c r="AF126" s="8">
        <v>2.9733938345794962E-3</v>
      </c>
      <c r="AG126" s="8">
        <v>0.72176271772752554</v>
      </c>
      <c r="AH126" s="8">
        <v>0.11832835070494591</v>
      </c>
      <c r="AI126" s="17">
        <v>0.99973990992508166</v>
      </c>
      <c r="AJ126" s="21">
        <v>78.494010048158671</v>
      </c>
      <c r="AK126" s="8">
        <v>7.0775405841470018E-3</v>
      </c>
      <c r="AL126" s="8">
        <f t="shared" si="4"/>
        <v>0.5447906394087112</v>
      </c>
      <c r="AM126" s="8">
        <v>0.67675773592843458</v>
      </c>
      <c r="AN126" s="8">
        <v>3.5568114034892254E-2</v>
      </c>
      <c r="AO126" s="17">
        <f t="shared" si="5"/>
        <v>0.18759592049451032</v>
      </c>
    </row>
    <row r="127" spans="1:41">
      <c r="A127" s="31" t="s">
        <v>32</v>
      </c>
      <c r="B127" s="6" t="s">
        <v>41</v>
      </c>
      <c r="C127" s="6" t="s">
        <v>127</v>
      </c>
      <c r="D127" s="17" t="s">
        <v>393</v>
      </c>
      <c r="E127" s="21">
        <v>46.34</v>
      </c>
      <c r="F127" s="8">
        <v>2.77</v>
      </c>
      <c r="G127" s="8">
        <v>8.7200000000000006</v>
      </c>
      <c r="H127" s="8">
        <v>7.56</v>
      </c>
      <c r="I127" s="8">
        <v>0.1474</v>
      </c>
      <c r="J127" s="8">
        <v>12.43</v>
      </c>
      <c r="K127" s="8">
        <v>21.52</v>
      </c>
      <c r="L127" s="8">
        <v>0.50219999999999998</v>
      </c>
      <c r="M127" s="8">
        <v>0</v>
      </c>
      <c r="N127" s="8">
        <v>3.2300000000000002E-2</v>
      </c>
      <c r="O127" s="17">
        <f t="shared" si="3"/>
        <v>100.0219</v>
      </c>
      <c r="P127" s="21">
        <v>1.7288562030536794</v>
      </c>
      <c r="Q127" s="8">
        <v>7.7734191525547697E-2</v>
      </c>
      <c r="R127" s="8">
        <v>0.27114379694632063</v>
      </c>
      <c r="S127" s="8">
        <v>0.11227751006527315</v>
      </c>
      <c r="T127" s="8">
        <v>0.38342130701159377</v>
      </c>
      <c r="U127" s="8">
        <v>0.23587430447044419</v>
      </c>
      <c r="V127" s="8">
        <v>4.657849517788807E-3</v>
      </c>
      <c r="W127" s="8">
        <v>0.69132540580733248</v>
      </c>
      <c r="X127" s="8">
        <v>0.86023725373709803</v>
      </c>
      <c r="Y127" s="8">
        <v>3.6326762021766275E-2</v>
      </c>
      <c r="Z127" s="8">
        <v>0</v>
      </c>
      <c r="AA127" s="8">
        <v>9.5270385373886601E-4</v>
      </c>
      <c r="AB127" s="17">
        <v>4.0193859809989894</v>
      </c>
      <c r="AC127" s="21">
        <v>3.6326762021766275E-2</v>
      </c>
      <c r="AD127" s="8">
        <v>7.5950748043506877E-2</v>
      </c>
      <c r="AE127" s="8">
        <v>9.7596524451406874E-2</v>
      </c>
      <c r="AF127" s="8">
        <v>4.76351926869433E-4</v>
      </c>
      <c r="AG127" s="8">
        <v>0.68621362931531482</v>
      </c>
      <c r="AH127" s="8">
        <v>0.12049304048123094</v>
      </c>
      <c r="AI127" s="17">
        <v>1.0170570562400951</v>
      </c>
      <c r="AJ127" s="21">
        <v>74.554181528951929</v>
      </c>
      <c r="AK127" s="8">
        <v>5.7877440257691148E-2</v>
      </c>
      <c r="AL127" s="8">
        <f t="shared" si="4"/>
        <v>0.41408843325853828</v>
      </c>
      <c r="AM127" s="8">
        <v>0.62776700930528639</v>
      </c>
      <c r="AN127" s="8">
        <v>0.32515988702201176</v>
      </c>
      <c r="AO127" s="17">
        <f t="shared" si="5"/>
        <v>0.20273831971262149</v>
      </c>
    </row>
    <row r="128" spans="1:41">
      <c r="A128" s="31" t="s">
        <v>32</v>
      </c>
      <c r="B128" s="6" t="s">
        <v>41</v>
      </c>
      <c r="C128" s="6" t="s">
        <v>128</v>
      </c>
      <c r="D128" s="17" t="s">
        <v>393</v>
      </c>
      <c r="E128" s="21">
        <v>44.87</v>
      </c>
      <c r="F128" s="8">
        <v>3.08</v>
      </c>
      <c r="G128" s="8">
        <v>10.02</v>
      </c>
      <c r="H128" s="8">
        <v>7.86</v>
      </c>
      <c r="I128" s="8">
        <v>0.15640000000000001</v>
      </c>
      <c r="J128" s="8">
        <v>11.46</v>
      </c>
      <c r="K128" s="8">
        <v>21.5</v>
      </c>
      <c r="L128" s="8">
        <v>0.57469999999999999</v>
      </c>
      <c r="M128" s="8">
        <v>0</v>
      </c>
      <c r="N128" s="8">
        <v>1.3300000000000001E-2</v>
      </c>
      <c r="O128" s="17">
        <f t="shared" si="3"/>
        <v>99.534400000000019</v>
      </c>
      <c r="P128" s="21">
        <v>1.6880429447632135</v>
      </c>
      <c r="Q128" s="8">
        <v>8.7158071449103425E-2</v>
      </c>
      <c r="R128" s="8">
        <v>0.31195705523678652</v>
      </c>
      <c r="S128" s="8">
        <v>0.13231813184989683</v>
      </c>
      <c r="T128" s="8">
        <v>0.44427518708668334</v>
      </c>
      <c r="U128" s="8">
        <v>0.24728966238760441</v>
      </c>
      <c r="V128" s="8">
        <v>4.9836702303764548E-3</v>
      </c>
      <c r="W128" s="8">
        <v>0.64271818028828731</v>
      </c>
      <c r="X128" s="8">
        <v>0.86664057403843719</v>
      </c>
      <c r="Y128" s="8">
        <v>4.19194673982594E-2</v>
      </c>
      <c r="Z128" s="8">
        <v>0</v>
      </c>
      <c r="AA128" s="8">
        <v>3.9557753433833788E-4</v>
      </c>
      <c r="AB128" s="17">
        <v>4.0234233351763038</v>
      </c>
      <c r="AC128" s="21">
        <v>4.19194673982594E-2</v>
      </c>
      <c r="AD128" s="8">
        <v>9.0398664451637425E-2</v>
      </c>
      <c r="AE128" s="8">
        <v>0.11077919539257455</v>
      </c>
      <c r="AF128" s="8">
        <v>1.9778876716916894E-4</v>
      </c>
      <c r="AG128" s="8">
        <v>0.66526492542705606</v>
      </c>
      <c r="AH128" s="8">
        <v>0.11237145862441783</v>
      </c>
      <c r="AI128" s="17">
        <v>1.0209315000611143</v>
      </c>
      <c r="AJ128" s="21">
        <v>72.208129639831469</v>
      </c>
      <c r="AK128" s="8">
        <v>6.9860911641635326E-2</v>
      </c>
      <c r="AL128" s="8">
        <f t="shared" si="4"/>
        <v>0.42415495860307645</v>
      </c>
      <c r="AM128" s="8">
        <v>0.58874054261133124</v>
      </c>
      <c r="AN128" s="8">
        <v>0.39374064996747693</v>
      </c>
      <c r="AO128" s="17">
        <f t="shared" si="5"/>
        <v>0.19618037194613314</v>
      </c>
    </row>
    <row r="129" spans="1:41">
      <c r="A129" s="31" t="s">
        <v>32</v>
      </c>
      <c r="B129" s="6" t="s">
        <v>41</v>
      </c>
      <c r="C129" s="6" t="s">
        <v>146</v>
      </c>
      <c r="D129" s="14" t="s">
        <v>398</v>
      </c>
      <c r="E129" s="21">
        <v>45.71</v>
      </c>
      <c r="F129" s="8">
        <v>2.8</v>
      </c>
      <c r="G129" s="8">
        <v>8.5299999999999994</v>
      </c>
      <c r="H129" s="8">
        <v>7.67</v>
      </c>
      <c r="I129" s="8">
        <v>0.14100000000000001</v>
      </c>
      <c r="J129" s="8">
        <v>12.48</v>
      </c>
      <c r="K129" s="8">
        <v>21.7</v>
      </c>
      <c r="L129" s="8">
        <v>0.4617</v>
      </c>
      <c r="M129" s="8">
        <v>0</v>
      </c>
      <c r="N129" s="8">
        <v>6.2400000000000004E-2</v>
      </c>
      <c r="O129" s="17">
        <f t="shared" si="3"/>
        <v>99.555099999999996</v>
      </c>
      <c r="P129" s="21">
        <v>1.718176312812655</v>
      </c>
      <c r="Q129" s="8">
        <v>7.916696784290482E-2</v>
      </c>
      <c r="R129" s="8">
        <v>0.28182368718734496</v>
      </c>
      <c r="S129" s="8">
        <v>9.6063748727447495E-2</v>
      </c>
      <c r="T129" s="8">
        <v>0.37788743591479246</v>
      </c>
      <c r="U129" s="8">
        <v>0.24110591453449781</v>
      </c>
      <c r="V129" s="8">
        <v>4.4891151522774356E-3</v>
      </c>
      <c r="W129" s="8">
        <v>0.69932593888015981</v>
      </c>
      <c r="X129" s="8">
        <v>0.87395561366443808</v>
      </c>
      <c r="Y129" s="8">
        <v>3.3648330271526743E-2</v>
      </c>
      <c r="Z129" s="8">
        <v>0</v>
      </c>
      <c r="AA129" s="8">
        <v>1.8543582997036488E-3</v>
      </c>
      <c r="AB129" s="17">
        <v>4.0296099873729556</v>
      </c>
      <c r="AC129" s="21">
        <v>3.3648330271526743E-2</v>
      </c>
      <c r="AD129" s="8">
        <v>6.2415418455920753E-2</v>
      </c>
      <c r="AE129" s="8">
        <v>0.10970413436571211</v>
      </c>
      <c r="AF129" s="8">
        <v>9.271791498518244E-4</v>
      </c>
      <c r="AG129" s="8">
        <v>0.70090888169295329</v>
      </c>
      <c r="AH129" s="8">
        <v>0.11976148586085217</v>
      </c>
      <c r="AI129" s="17">
        <v>1.0273654297968169</v>
      </c>
      <c r="AJ129" s="21">
        <v>74.355790127289666</v>
      </c>
      <c r="AK129" s="8">
        <v>8.8177230448824417E-2</v>
      </c>
      <c r="AL129" s="8">
        <f t="shared" si="4"/>
        <v>0.34086470759850718</v>
      </c>
      <c r="AM129" s="8">
        <v>0.64239343632989521</v>
      </c>
      <c r="AN129" s="8">
        <v>0.57659052633596164</v>
      </c>
      <c r="AO129" s="17">
        <f t="shared" si="5"/>
        <v>0.20949880921882699</v>
      </c>
    </row>
    <row r="130" spans="1:41">
      <c r="A130" s="31" t="s">
        <v>32</v>
      </c>
      <c r="B130" s="6" t="s">
        <v>41</v>
      </c>
      <c r="C130" s="6" t="s">
        <v>58</v>
      </c>
      <c r="D130" s="14" t="s">
        <v>398</v>
      </c>
      <c r="E130" s="21">
        <v>45.46</v>
      </c>
      <c r="F130" s="8">
        <v>2.7</v>
      </c>
      <c r="G130" s="8">
        <v>9.11</v>
      </c>
      <c r="H130" s="8">
        <v>7.23</v>
      </c>
      <c r="I130" s="8">
        <v>0.12610000000000002</v>
      </c>
      <c r="J130" s="8">
        <v>12.29</v>
      </c>
      <c r="K130" s="8">
        <v>21.63</v>
      </c>
      <c r="L130" s="8">
        <v>0.47800000000000004</v>
      </c>
      <c r="M130" s="8">
        <v>0</v>
      </c>
      <c r="N130" s="8">
        <v>3.4099999999999998E-2</v>
      </c>
      <c r="O130" s="17">
        <f t="shared" si="3"/>
        <v>99.058199999999985</v>
      </c>
      <c r="P130" s="21">
        <v>1.7128747880873108</v>
      </c>
      <c r="Q130" s="8">
        <v>7.6522548219246866E-2</v>
      </c>
      <c r="R130" s="8">
        <v>0.28712521191268925</v>
      </c>
      <c r="S130" s="8">
        <v>0.11742411030801964</v>
      </c>
      <c r="T130" s="8">
        <v>0.40454932222070888</v>
      </c>
      <c r="U130" s="8">
        <v>0.22781928101734839</v>
      </c>
      <c r="V130" s="8">
        <v>4.0243560664075043E-3</v>
      </c>
      <c r="W130" s="8">
        <v>0.6903297884626568</v>
      </c>
      <c r="X130" s="8">
        <v>0.8732243575854306</v>
      </c>
      <c r="Y130" s="8">
        <v>3.4919757544780744E-2</v>
      </c>
      <c r="Z130" s="8">
        <v>0</v>
      </c>
      <c r="AA130" s="8">
        <v>1.0157881010585024E-3</v>
      </c>
      <c r="AB130" s="17">
        <v>4.0252799873049492</v>
      </c>
      <c r="AC130" s="21">
        <v>3.4919757544780744E-2</v>
      </c>
      <c r="AD130" s="8">
        <v>8.2504352763238892E-2</v>
      </c>
      <c r="AE130" s="8">
        <v>0.10231042957472518</v>
      </c>
      <c r="AF130" s="8">
        <v>5.0789405052925119E-4</v>
      </c>
      <c r="AG130" s="8">
        <v>0.6879016811969374</v>
      </c>
      <c r="AH130" s="8">
        <v>0.11512369414153389</v>
      </c>
      <c r="AI130" s="17">
        <v>1.0232678092717453</v>
      </c>
      <c r="AJ130" s="21">
        <v>75.180828812666221</v>
      </c>
      <c r="AK130" s="8">
        <v>7.5363663798825087E-2</v>
      </c>
      <c r="AL130" s="8">
        <f t="shared" si="4"/>
        <v>0.40896481895754477</v>
      </c>
      <c r="AM130" s="8">
        <v>0.63312131616344669</v>
      </c>
      <c r="AN130" s="8">
        <v>0.49433182701823353</v>
      </c>
      <c r="AO130" s="17">
        <f t="shared" si="5"/>
        <v>0.18915505234117946</v>
      </c>
    </row>
    <row r="131" spans="1:41">
      <c r="A131" s="31" t="s">
        <v>32</v>
      </c>
      <c r="B131" s="6" t="s">
        <v>41</v>
      </c>
      <c r="C131" s="6" t="s">
        <v>79</v>
      </c>
      <c r="D131" s="14" t="s">
        <v>398</v>
      </c>
      <c r="E131" s="21">
        <v>46.71</v>
      </c>
      <c r="F131" s="8">
        <v>2.35</v>
      </c>
      <c r="G131" s="8">
        <v>7.75</v>
      </c>
      <c r="H131" s="8">
        <v>7.88</v>
      </c>
      <c r="I131" s="8">
        <v>0.15840000000000001</v>
      </c>
      <c r="J131" s="8">
        <v>12.36</v>
      </c>
      <c r="K131" s="8">
        <v>21.34</v>
      </c>
      <c r="L131" s="8">
        <v>0.58230000000000004</v>
      </c>
      <c r="M131" s="8">
        <v>1.3800000000000002E-2</v>
      </c>
      <c r="N131" s="8">
        <v>3.7700000000000004E-2</v>
      </c>
      <c r="O131" s="17">
        <f t="shared" ref="O131:O194" si="6">SUM(E131:N131)</f>
        <v>99.182200000000009</v>
      </c>
      <c r="P131" s="21">
        <v>1.7594435689127335</v>
      </c>
      <c r="Q131" s="8">
        <v>6.6582915984585322E-2</v>
      </c>
      <c r="R131" s="8">
        <v>0.24055643108726654</v>
      </c>
      <c r="S131" s="8">
        <v>0.10349557359002098</v>
      </c>
      <c r="T131" s="8">
        <v>0.34405200467728753</v>
      </c>
      <c r="U131" s="8">
        <v>0.2482262385718019</v>
      </c>
      <c r="V131" s="8">
        <v>5.0536571957421903E-3</v>
      </c>
      <c r="W131" s="8">
        <v>0.69405276892591772</v>
      </c>
      <c r="X131" s="8">
        <v>0.86125751863414757</v>
      </c>
      <c r="Y131" s="8">
        <v>4.2526476631188588E-2</v>
      </c>
      <c r="Z131" s="8">
        <v>6.631367580773003E-4</v>
      </c>
      <c r="AA131" s="8">
        <v>1.1226887781256533E-3</v>
      </c>
      <c r="AB131" s="17">
        <v>4.0229809750696068</v>
      </c>
      <c r="AC131" s="21">
        <v>4.2526476631188588E-2</v>
      </c>
      <c r="AD131" s="8">
        <v>6.0969096958832396E-2</v>
      </c>
      <c r="AE131" s="8">
        <v>8.979366706421707E-2</v>
      </c>
      <c r="AF131" s="8">
        <v>5.6134438906282663E-4</v>
      </c>
      <c r="AG131" s="8">
        <v>0.70993341022203527</v>
      </c>
      <c r="AH131" s="8">
        <v>0.11617279863784219</v>
      </c>
      <c r="AI131" s="17">
        <v>1.0199567939031784</v>
      </c>
      <c r="AJ131" s="21">
        <v>73.650284677002816</v>
      </c>
      <c r="AK131" s="8">
        <v>6.8549093954020535E-2</v>
      </c>
      <c r="AL131" s="8">
        <f t="shared" ref="AL131:AL194" si="7">S131/R131</f>
        <v>0.43023407489977245</v>
      </c>
      <c r="AM131" s="8">
        <v>0.63655098806285648</v>
      </c>
      <c r="AN131" s="8">
        <v>0.38151259638415203</v>
      </c>
      <c r="AO131" s="17">
        <f t="shared" ref="AO131:AO194" si="8">Q131/T131</f>
        <v>0.19352573180626717</v>
      </c>
    </row>
    <row r="132" spans="1:41">
      <c r="A132" s="31" t="s">
        <v>32</v>
      </c>
      <c r="B132" s="6" t="s">
        <v>41</v>
      </c>
      <c r="C132" s="6" t="s">
        <v>147</v>
      </c>
      <c r="D132" s="14" t="s">
        <v>398</v>
      </c>
      <c r="E132" s="21">
        <v>47.43</v>
      </c>
      <c r="F132" s="8">
        <v>2.14</v>
      </c>
      <c r="G132" s="8">
        <v>7.64</v>
      </c>
      <c r="H132" s="8">
        <v>7.05</v>
      </c>
      <c r="I132" s="8">
        <v>0.1333</v>
      </c>
      <c r="J132" s="8">
        <v>12.92</v>
      </c>
      <c r="K132" s="8">
        <v>21.83</v>
      </c>
      <c r="L132" s="8">
        <v>0.52270000000000005</v>
      </c>
      <c r="M132" s="8">
        <v>0</v>
      </c>
      <c r="N132" s="8">
        <v>9.3400000000000011E-2</v>
      </c>
      <c r="O132" s="17">
        <f t="shared" si="6"/>
        <v>99.759400000000014</v>
      </c>
      <c r="P132" s="21">
        <v>1.7690880262442632</v>
      </c>
      <c r="Q132" s="8">
        <v>6.0039845456493275E-2</v>
      </c>
      <c r="R132" s="8">
        <v>0.2309119737557368</v>
      </c>
      <c r="S132" s="8">
        <v>0.10493898490191222</v>
      </c>
      <c r="T132" s="8">
        <v>0.33585095865764902</v>
      </c>
      <c r="U132" s="8">
        <v>0.21990820286232546</v>
      </c>
      <c r="V132" s="8">
        <v>4.211255535305318E-3</v>
      </c>
      <c r="W132" s="8">
        <v>0.71840174345278851</v>
      </c>
      <c r="X132" s="8">
        <v>0.87241513325482845</v>
      </c>
      <c r="Y132" s="8">
        <v>3.7800361738266661E-2</v>
      </c>
      <c r="Z132" s="8">
        <v>0</v>
      </c>
      <c r="AA132" s="8">
        <v>2.754201758421971E-3</v>
      </c>
      <c r="AB132" s="17">
        <v>4.0204697289603422</v>
      </c>
      <c r="AC132" s="21">
        <v>3.7800361738266661E-2</v>
      </c>
      <c r="AD132" s="8">
        <v>6.7138623163645564E-2</v>
      </c>
      <c r="AE132" s="8">
        <v>8.1886675296045625E-2</v>
      </c>
      <c r="AF132" s="8">
        <v>1.3771008792109855E-3</v>
      </c>
      <c r="AG132" s="8">
        <v>0.72201273391592624</v>
      </c>
      <c r="AH132" s="8">
        <v>0.10814860619959388</v>
      </c>
      <c r="AI132" s="17">
        <v>1.0183641011926889</v>
      </c>
      <c r="AJ132" s="21">
        <v>76.557327567011228</v>
      </c>
      <c r="AK132" s="8">
        <v>6.1096529531047494E-2</v>
      </c>
      <c r="AL132" s="8">
        <f t="shared" si="7"/>
        <v>0.45445449707566371</v>
      </c>
      <c r="AM132" s="8">
        <v>0.66286141614270488</v>
      </c>
      <c r="AN132" s="8">
        <v>0.38471057101452083</v>
      </c>
      <c r="AO132" s="17">
        <f t="shared" si="8"/>
        <v>0.17876931391372064</v>
      </c>
    </row>
    <row r="133" spans="1:41">
      <c r="A133" s="31" t="s">
        <v>32</v>
      </c>
      <c r="B133" s="6" t="s">
        <v>41</v>
      </c>
      <c r="C133" s="6" t="s">
        <v>148</v>
      </c>
      <c r="D133" s="14" t="s">
        <v>398</v>
      </c>
      <c r="E133" s="21">
        <v>45.64</v>
      </c>
      <c r="F133" s="8">
        <v>2.62</v>
      </c>
      <c r="G133" s="8">
        <v>9.01</v>
      </c>
      <c r="H133" s="8">
        <v>7.55</v>
      </c>
      <c r="I133" s="8">
        <v>0.11600000000000001</v>
      </c>
      <c r="J133" s="8">
        <v>12.12</v>
      </c>
      <c r="K133" s="8">
        <v>22.05</v>
      </c>
      <c r="L133" s="8">
        <v>0.46610000000000001</v>
      </c>
      <c r="M133" s="8">
        <v>8.0000000000000002E-3</v>
      </c>
      <c r="N133" s="8">
        <v>7.6100000000000001E-2</v>
      </c>
      <c r="O133" s="17">
        <f t="shared" si="6"/>
        <v>99.656199999999984</v>
      </c>
      <c r="P133" s="21">
        <v>1.7136105593529425</v>
      </c>
      <c r="Q133" s="8">
        <v>7.3994128449058214E-2</v>
      </c>
      <c r="R133" s="8">
        <v>0.28638944064705751</v>
      </c>
      <c r="S133" s="8">
        <v>0.11231236286309498</v>
      </c>
      <c r="T133" s="8">
        <v>0.3987018035101525</v>
      </c>
      <c r="U133" s="8">
        <v>0.23706609148314411</v>
      </c>
      <c r="V133" s="8">
        <v>3.6890081111427202E-3</v>
      </c>
      <c r="W133" s="8">
        <v>0.67838722240909233</v>
      </c>
      <c r="X133" s="8">
        <v>0.88705025278736005</v>
      </c>
      <c r="Y133" s="8">
        <v>3.3930693350345265E-2</v>
      </c>
      <c r="Z133" s="8">
        <v>3.8319075395863754E-4</v>
      </c>
      <c r="AA133" s="8">
        <v>2.2589348585850548E-3</v>
      </c>
      <c r="AB133" s="17">
        <v>4.0290718850657807</v>
      </c>
      <c r="AC133" s="21">
        <v>3.3930693350345265E-2</v>
      </c>
      <c r="AD133" s="8">
        <v>7.8381669512749719E-2</v>
      </c>
      <c r="AE133" s="8">
        <v>0.1040038855671539</v>
      </c>
      <c r="AF133" s="8">
        <v>1.1294674292925274E-3</v>
      </c>
      <c r="AG133" s="8">
        <v>0.70353523027816389</v>
      </c>
      <c r="AH133" s="8">
        <v>0.1059590418070363</v>
      </c>
      <c r="AI133" s="17">
        <v>1.0269399879447416</v>
      </c>
      <c r="AJ133" s="21">
        <v>74.097501952795938</v>
      </c>
      <c r="AK133" s="8">
        <v>8.6586348107232425E-2</v>
      </c>
      <c r="AL133" s="8">
        <f t="shared" si="7"/>
        <v>0.39216656385563886</v>
      </c>
      <c r="AM133" s="8">
        <v>0.63057773897328706</v>
      </c>
      <c r="AN133" s="8">
        <v>0.57540201866859964</v>
      </c>
      <c r="AO133" s="17">
        <f t="shared" si="8"/>
        <v>0.18558764419327248</v>
      </c>
    </row>
    <row r="134" spans="1:41">
      <c r="A134" s="31" t="s">
        <v>32</v>
      </c>
      <c r="B134" s="6" t="s">
        <v>41</v>
      </c>
      <c r="C134" s="6" t="s">
        <v>149</v>
      </c>
      <c r="D134" s="14" t="s">
        <v>398</v>
      </c>
      <c r="E134" s="21">
        <v>47.34</v>
      </c>
      <c r="F134" s="8">
        <v>2.14</v>
      </c>
      <c r="G134" s="8">
        <v>7.52</v>
      </c>
      <c r="H134" s="8">
        <v>7.54</v>
      </c>
      <c r="I134" s="8">
        <v>0.12560000000000002</v>
      </c>
      <c r="J134" s="8">
        <v>13.09</v>
      </c>
      <c r="K134" s="8">
        <v>21.74</v>
      </c>
      <c r="L134" s="8">
        <v>0.47300000000000003</v>
      </c>
      <c r="M134" s="8">
        <v>0</v>
      </c>
      <c r="N134" s="8">
        <v>3.7999999999999999E-2</v>
      </c>
      <c r="O134" s="17">
        <f t="shared" si="6"/>
        <v>100.00660000000001</v>
      </c>
      <c r="P134" s="21">
        <v>1.7651359953051871</v>
      </c>
      <c r="Q134" s="8">
        <v>6.0019609435007983E-2</v>
      </c>
      <c r="R134" s="8">
        <v>0.23486400469481294</v>
      </c>
      <c r="S134" s="8">
        <v>9.5600389686427978E-2</v>
      </c>
      <c r="T134" s="8">
        <v>0.33046439438124092</v>
      </c>
      <c r="U134" s="8">
        <v>0.23511333271072946</v>
      </c>
      <c r="V134" s="8">
        <v>3.9666573273104489E-3</v>
      </c>
      <c r="W134" s="8">
        <v>0.72760907959835508</v>
      </c>
      <c r="X134" s="8">
        <v>0.86852553975632352</v>
      </c>
      <c r="Y134" s="8">
        <v>3.4194652600702764E-2</v>
      </c>
      <c r="Z134" s="8">
        <v>0</v>
      </c>
      <c r="AA134" s="8">
        <v>1.1201755031187246E-3</v>
      </c>
      <c r="AB134" s="17">
        <v>4.0261494366179766</v>
      </c>
      <c r="AC134" s="21">
        <v>3.4194652600702764E-2</v>
      </c>
      <c r="AD134" s="8">
        <v>6.1405737085725214E-2</v>
      </c>
      <c r="AE134" s="8">
        <v>8.6729133804543862E-2</v>
      </c>
      <c r="AF134" s="8">
        <v>5.6008775155936229E-4</v>
      </c>
      <c r="AG134" s="8">
        <v>0.71983058111449516</v>
      </c>
      <c r="AH134" s="8">
        <v>0.12144591559729467</v>
      </c>
      <c r="AI134" s="17">
        <v>1.0241661079543212</v>
      </c>
      <c r="AJ134" s="21">
        <v>75.572065679771455</v>
      </c>
      <c r="AK134" s="8">
        <v>7.7938795952718465E-2</v>
      </c>
      <c r="AL134" s="8">
        <f t="shared" si="7"/>
        <v>0.40704572763567182</v>
      </c>
      <c r="AM134" s="8">
        <v>0.66657689076915549</v>
      </c>
      <c r="AN134" s="8">
        <v>0.49587418904064956</v>
      </c>
      <c r="AO134" s="17">
        <f t="shared" si="8"/>
        <v>0.18162201573149281</v>
      </c>
    </row>
    <row r="135" spans="1:41">
      <c r="A135" s="31" t="s">
        <v>32</v>
      </c>
      <c r="B135" s="6" t="s">
        <v>41</v>
      </c>
      <c r="C135" s="6" t="s">
        <v>150</v>
      </c>
      <c r="D135" s="14" t="s">
        <v>398</v>
      </c>
      <c r="E135" s="21">
        <v>47.18</v>
      </c>
      <c r="F135" s="8">
        <v>2.21</v>
      </c>
      <c r="G135" s="8">
        <v>7.4</v>
      </c>
      <c r="H135" s="8">
        <v>7.42</v>
      </c>
      <c r="I135" s="8">
        <v>0.13390000000000002</v>
      </c>
      <c r="J135" s="8">
        <v>13.05</v>
      </c>
      <c r="K135" s="8">
        <v>21.66</v>
      </c>
      <c r="L135" s="8">
        <v>0.51140000000000008</v>
      </c>
      <c r="M135" s="8">
        <v>5.4000000000000003E-3</v>
      </c>
      <c r="N135" s="8">
        <v>4.19E-2</v>
      </c>
      <c r="O135" s="17">
        <f t="shared" si="6"/>
        <v>99.612599999999972</v>
      </c>
      <c r="P135" s="21">
        <v>1.7659766766900216</v>
      </c>
      <c r="Q135" s="8">
        <v>6.2222688866291988E-2</v>
      </c>
      <c r="R135" s="8">
        <v>0.23402332330997844</v>
      </c>
      <c r="S135" s="8">
        <v>9.2425916807644948E-2</v>
      </c>
      <c r="T135" s="8">
        <v>0.32644924011762338</v>
      </c>
      <c r="U135" s="8">
        <v>0.23226668752339527</v>
      </c>
      <c r="V135" s="8">
        <v>4.2451469756891614E-3</v>
      </c>
      <c r="W135" s="8">
        <v>0.72819230316046668</v>
      </c>
      <c r="X135" s="8">
        <v>0.86867758554268804</v>
      </c>
      <c r="Y135" s="8">
        <v>3.7113754281793102E-2</v>
      </c>
      <c r="Z135" s="8">
        <v>2.5785723851075645E-4</v>
      </c>
      <c r="AA135" s="8">
        <v>1.2399198323644999E-3</v>
      </c>
      <c r="AB135" s="17">
        <v>4.0266418602288452</v>
      </c>
      <c r="AC135" s="21">
        <v>3.7113754281793102E-2</v>
      </c>
      <c r="AD135" s="8">
        <v>5.5312162525851846E-2</v>
      </c>
      <c r="AE135" s="8">
        <v>8.9355580392063289E-2</v>
      </c>
      <c r="AF135" s="8">
        <v>6.1995991618224997E-4</v>
      </c>
      <c r="AG135" s="8">
        <v>0.72338988270859073</v>
      </c>
      <c r="AH135" s="8">
        <v>0.11853455398763563</v>
      </c>
      <c r="AI135" s="17">
        <v>1.0243258938121169</v>
      </c>
      <c r="AJ135" s="21">
        <v>75.810938547168945</v>
      </c>
      <c r="AK135" s="8">
        <v>7.9396761332027666E-2</v>
      </c>
      <c r="AL135" s="8">
        <f t="shared" si="7"/>
        <v>0.3949431855782215</v>
      </c>
      <c r="AM135" s="8">
        <v>0.66933417902232173</v>
      </c>
      <c r="AN135" s="8">
        <v>0.51937462985777982</v>
      </c>
      <c r="AO135" s="17">
        <f t="shared" si="8"/>
        <v>0.19060448369820815</v>
      </c>
    </row>
    <row r="136" spans="1:41">
      <c r="A136" s="31" t="s">
        <v>32</v>
      </c>
      <c r="B136" s="6" t="s">
        <v>41</v>
      </c>
      <c r="C136" s="6" t="s">
        <v>151</v>
      </c>
      <c r="D136" s="14" t="s">
        <v>398</v>
      </c>
      <c r="E136" s="21">
        <v>47.3</v>
      </c>
      <c r="F136" s="8">
        <v>2.09</v>
      </c>
      <c r="G136" s="8">
        <v>7.6</v>
      </c>
      <c r="H136" s="8">
        <v>7.2</v>
      </c>
      <c r="I136" s="8">
        <v>0.111</v>
      </c>
      <c r="J136" s="8">
        <v>13.07</v>
      </c>
      <c r="K136" s="8">
        <v>21.66</v>
      </c>
      <c r="L136" s="8">
        <v>0.46250000000000002</v>
      </c>
      <c r="M136" s="8">
        <v>0</v>
      </c>
      <c r="N136" s="8">
        <v>0.2437</v>
      </c>
      <c r="O136" s="17">
        <f t="shared" si="6"/>
        <v>99.737200000000016</v>
      </c>
      <c r="P136" s="21">
        <v>1.7657543149481576</v>
      </c>
      <c r="Q136" s="8">
        <v>5.8687403501396243E-2</v>
      </c>
      <c r="R136" s="8">
        <v>0.2342456850518424</v>
      </c>
      <c r="S136" s="8">
        <v>0.10013381419036915</v>
      </c>
      <c r="T136" s="8">
        <v>0.33437949924221155</v>
      </c>
      <c r="U136" s="8">
        <v>0.22477997879402684</v>
      </c>
      <c r="V136" s="8">
        <v>3.5097585546655227E-3</v>
      </c>
      <c r="W136" s="8">
        <v>0.72736645567627256</v>
      </c>
      <c r="X136" s="8">
        <v>0.86636465089652992</v>
      </c>
      <c r="Y136" s="8">
        <v>3.3475572260826598E-2</v>
      </c>
      <c r="Z136" s="8">
        <v>0</v>
      </c>
      <c r="AA136" s="8">
        <v>7.1924561237781126E-3</v>
      </c>
      <c r="AB136" s="17">
        <v>4.0215100899978653</v>
      </c>
      <c r="AC136" s="21">
        <v>3.3475572260826598E-2</v>
      </c>
      <c r="AD136" s="8">
        <v>6.6658241929542561E-2</v>
      </c>
      <c r="AE136" s="8">
        <v>8.379372156114992E-2</v>
      </c>
      <c r="AF136" s="8">
        <v>3.5962280618890563E-3</v>
      </c>
      <c r="AG136" s="8">
        <v>0.71231645934394838</v>
      </c>
      <c r="AH136" s="8">
        <v>0.11991498756317553</v>
      </c>
      <c r="AI136" s="17">
        <v>1.0197552107205321</v>
      </c>
      <c r="AJ136" s="21">
        <v>76.386213089731569</v>
      </c>
      <c r="AK136" s="8">
        <v>6.4185113103750524E-2</v>
      </c>
      <c r="AL136" s="8">
        <f t="shared" si="7"/>
        <v>0.42747346303607642</v>
      </c>
      <c r="AM136" s="8">
        <v>0.66375324683910852</v>
      </c>
      <c r="AN136" s="8">
        <v>0.39967101580655828</v>
      </c>
      <c r="AO136" s="17">
        <f t="shared" si="8"/>
        <v>0.17551136847323695</v>
      </c>
    </row>
    <row r="137" spans="1:41">
      <c r="A137" s="31" t="s">
        <v>32</v>
      </c>
      <c r="B137" s="6" t="s">
        <v>41</v>
      </c>
      <c r="C137" s="6" t="s">
        <v>152</v>
      </c>
      <c r="D137" s="14" t="s">
        <v>398</v>
      </c>
      <c r="E137" s="21">
        <v>46.62</v>
      </c>
      <c r="F137" s="8">
        <v>2.41</v>
      </c>
      <c r="G137" s="8">
        <v>8.02</v>
      </c>
      <c r="H137" s="8">
        <v>7.33</v>
      </c>
      <c r="I137" s="8">
        <v>0.1168</v>
      </c>
      <c r="J137" s="8">
        <v>12.86</v>
      </c>
      <c r="K137" s="8">
        <v>21.65</v>
      </c>
      <c r="L137" s="8">
        <v>0.49110000000000004</v>
      </c>
      <c r="M137" s="8">
        <v>0</v>
      </c>
      <c r="N137" s="8">
        <v>0.15040000000000001</v>
      </c>
      <c r="O137" s="17">
        <f t="shared" si="6"/>
        <v>99.648300000000006</v>
      </c>
      <c r="P137" s="21">
        <v>1.7450287331461256</v>
      </c>
      <c r="Q137" s="8">
        <v>6.7854214859837503E-2</v>
      </c>
      <c r="R137" s="8">
        <v>0.25497126685387439</v>
      </c>
      <c r="S137" s="8">
        <v>9.8831802904404908E-2</v>
      </c>
      <c r="T137" s="8">
        <v>0.3538030697582793</v>
      </c>
      <c r="U137" s="8">
        <v>0.22945117276436899</v>
      </c>
      <c r="V137" s="8">
        <v>3.7030389736046432E-3</v>
      </c>
      <c r="W137" s="8">
        <v>0.7175956993954985</v>
      </c>
      <c r="X137" s="8">
        <v>0.86828310398645236</v>
      </c>
      <c r="Y137" s="8">
        <v>3.5640795154791627E-2</v>
      </c>
      <c r="Z137" s="8">
        <v>0</v>
      </c>
      <c r="AA137" s="8">
        <v>4.4507244355556745E-3</v>
      </c>
      <c r="AB137" s="17">
        <v>4.025810552474514</v>
      </c>
      <c r="AC137" s="21">
        <v>3.5640795154791627E-2</v>
      </c>
      <c r="AD137" s="8">
        <v>6.3191007749613282E-2</v>
      </c>
      <c r="AE137" s="8">
        <v>9.5890129552130554E-2</v>
      </c>
      <c r="AF137" s="8">
        <v>2.2253622177778373E-3</v>
      </c>
      <c r="AG137" s="8">
        <v>0.70697660446693078</v>
      </c>
      <c r="AH137" s="8">
        <v>0.12003513384646836</v>
      </c>
      <c r="AI137" s="17">
        <v>1.0239590329877124</v>
      </c>
      <c r="AJ137" s="21">
        <v>75.765745775895539</v>
      </c>
      <c r="AK137" s="8">
        <v>7.6935222275620774E-2</v>
      </c>
      <c r="AL137" s="8">
        <f t="shared" si="7"/>
        <v>0.38761937422951281</v>
      </c>
      <c r="AM137" s="8">
        <v>0.65687384779426095</v>
      </c>
      <c r="AN137" s="8">
        <v>0.50444049969250027</v>
      </c>
      <c r="AO137" s="17">
        <f t="shared" si="8"/>
        <v>0.19178526321491776</v>
      </c>
    </row>
    <row r="138" spans="1:41">
      <c r="A138" s="31" t="s">
        <v>32</v>
      </c>
      <c r="B138" s="6" t="s">
        <v>41</v>
      </c>
      <c r="C138" s="6" t="s">
        <v>153</v>
      </c>
      <c r="D138" s="14" t="s">
        <v>398</v>
      </c>
      <c r="E138" s="21">
        <v>47.25</v>
      </c>
      <c r="F138" s="8">
        <v>2.19</v>
      </c>
      <c r="G138" s="8">
        <v>7.54</v>
      </c>
      <c r="H138" s="8">
        <v>6.87</v>
      </c>
      <c r="I138" s="8">
        <v>0.1043</v>
      </c>
      <c r="J138" s="8">
        <v>13.24</v>
      </c>
      <c r="K138" s="8">
        <v>21.47</v>
      </c>
      <c r="L138" s="8">
        <v>0.44430000000000003</v>
      </c>
      <c r="M138" s="8">
        <v>0</v>
      </c>
      <c r="N138" s="8">
        <v>0.3735</v>
      </c>
      <c r="O138" s="17">
        <f t="shared" si="6"/>
        <v>99.482100000000003</v>
      </c>
      <c r="P138" s="21">
        <v>1.7655480825859737</v>
      </c>
      <c r="Q138" s="8">
        <v>6.1553297754606086E-2</v>
      </c>
      <c r="R138" s="8">
        <v>0.23445191741402627</v>
      </c>
      <c r="S138" s="8">
        <v>9.7600004197974599E-2</v>
      </c>
      <c r="T138" s="8">
        <v>0.33205192161200087</v>
      </c>
      <c r="U138" s="8">
        <v>0.21467944693654376</v>
      </c>
      <c r="V138" s="8">
        <v>3.3010125247174113E-3</v>
      </c>
      <c r="W138" s="8">
        <v>0.73752079034043527</v>
      </c>
      <c r="X138" s="8">
        <v>0.85957330084702976</v>
      </c>
      <c r="Y138" s="8">
        <v>3.2188533244612662E-2</v>
      </c>
      <c r="Z138" s="8">
        <v>0</v>
      </c>
      <c r="AA138" s="8">
        <v>1.1033693086537422E-2</v>
      </c>
      <c r="AB138" s="17">
        <v>4.0174500789324572</v>
      </c>
      <c r="AC138" s="21">
        <v>3.2188533244612662E-2</v>
      </c>
      <c r="AD138" s="8">
        <v>6.5411470953361944E-2</v>
      </c>
      <c r="AE138" s="8">
        <v>8.4520223230332162E-2</v>
      </c>
      <c r="AF138" s="8">
        <v>5.516846543268711E-3</v>
      </c>
      <c r="AG138" s="8">
        <v>0.70412476012006697</v>
      </c>
      <c r="AH138" s="8">
        <v>0.12403773857845601</v>
      </c>
      <c r="AI138" s="17">
        <v>1.0157995726700983</v>
      </c>
      <c r="AJ138" s="21">
        <v>77.448496791154938</v>
      </c>
      <c r="AK138" s="8">
        <v>5.2122849836413465E-2</v>
      </c>
      <c r="AL138" s="8">
        <f t="shared" si="7"/>
        <v>0.41629006610178232</v>
      </c>
      <c r="AM138" s="8">
        <v>0.66737825812572582</v>
      </c>
      <c r="AN138" s="8">
        <v>0.32064432183153574</v>
      </c>
      <c r="AO138" s="17">
        <f t="shared" si="8"/>
        <v>0.1853725087805107</v>
      </c>
    </row>
    <row r="139" spans="1:41">
      <c r="A139" s="31" t="s">
        <v>32</v>
      </c>
      <c r="B139" s="6" t="s">
        <v>41</v>
      </c>
      <c r="C139" s="6" t="s">
        <v>154</v>
      </c>
      <c r="D139" s="14" t="s">
        <v>398</v>
      </c>
      <c r="E139" s="21">
        <v>51.01</v>
      </c>
      <c r="F139" s="8">
        <v>1.1519999999999999</v>
      </c>
      <c r="G139" s="8">
        <v>4.29</v>
      </c>
      <c r="H139" s="8">
        <v>5.88</v>
      </c>
      <c r="I139" s="8">
        <v>9.0000000000000011E-2</v>
      </c>
      <c r="J139" s="8">
        <v>15.25</v>
      </c>
      <c r="K139" s="8">
        <v>22.11</v>
      </c>
      <c r="L139" s="8">
        <v>0.3503</v>
      </c>
      <c r="M139" s="8">
        <v>9.7000000000000003E-3</v>
      </c>
      <c r="N139" s="8">
        <v>0.3382</v>
      </c>
      <c r="O139" s="17">
        <f t="shared" si="6"/>
        <v>100.4802</v>
      </c>
      <c r="P139" s="21">
        <v>1.8719084129792036</v>
      </c>
      <c r="Q139" s="8">
        <v>3.1798836202828772E-2</v>
      </c>
      <c r="R139" s="8">
        <v>0.12809158702079637</v>
      </c>
      <c r="S139" s="8">
        <v>5.7450945505339163E-2</v>
      </c>
      <c r="T139" s="8">
        <v>0.18554253252613553</v>
      </c>
      <c r="U139" s="8">
        <v>0.18045237099946237</v>
      </c>
      <c r="V139" s="8">
        <v>2.7974150630820701E-3</v>
      </c>
      <c r="W139" s="8">
        <v>0.83427198831340998</v>
      </c>
      <c r="X139" s="8">
        <v>0.86934297996787913</v>
      </c>
      <c r="Y139" s="8">
        <v>2.4923931406905582E-2</v>
      </c>
      <c r="Z139" s="8">
        <v>4.5410841249749406E-4</v>
      </c>
      <c r="AA139" s="8">
        <v>9.8119523954659955E-3</v>
      </c>
      <c r="AB139" s="17">
        <v>4.0113045282668702</v>
      </c>
      <c r="AC139" s="21">
        <v>2.4923931406905582E-2</v>
      </c>
      <c r="AD139" s="8">
        <v>3.2527014098433581E-2</v>
      </c>
      <c r="AE139" s="8">
        <v>4.7782286461181392E-2</v>
      </c>
      <c r="AF139" s="8">
        <v>4.9059761977329978E-3</v>
      </c>
      <c r="AG139" s="8">
        <v>0.78412770321053105</v>
      </c>
      <c r="AH139" s="8">
        <v>0.11529832805117063</v>
      </c>
      <c r="AI139" s="17">
        <v>1.0095652394259553</v>
      </c>
      <c r="AJ139" s="21">
        <v>82.211685961094815</v>
      </c>
      <c r="AK139" s="8">
        <v>3.3818010636318618E-2</v>
      </c>
      <c r="AL139" s="8">
        <f t="shared" si="7"/>
        <v>0.44851458898711033</v>
      </c>
      <c r="AM139" s="8">
        <v>0.76281490584277256</v>
      </c>
      <c r="AN139" s="8">
        <v>0.23062814576725024</v>
      </c>
      <c r="AO139" s="17">
        <f t="shared" si="8"/>
        <v>0.17138300189122183</v>
      </c>
    </row>
    <row r="140" spans="1:41">
      <c r="A140" s="31" t="s">
        <v>32</v>
      </c>
      <c r="B140" s="6" t="s">
        <v>41</v>
      </c>
      <c r="C140" s="6" t="s">
        <v>155</v>
      </c>
      <c r="D140" s="14" t="s">
        <v>398</v>
      </c>
      <c r="E140" s="21">
        <v>48.95</v>
      </c>
      <c r="F140" s="8">
        <v>1.73</v>
      </c>
      <c r="G140" s="8">
        <v>6.67</v>
      </c>
      <c r="H140" s="8">
        <v>6.69</v>
      </c>
      <c r="I140" s="8">
        <v>0.1053</v>
      </c>
      <c r="J140" s="8">
        <v>13.9</v>
      </c>
      <c r="K140" s="8">
        <v>21.44</v>
      </c>
      <c r="L140" s="8">
        <v>0.41710000000000003</v>
      </c>
      <c r="M140" s="8">
        <v>0</v>
      </c>
      <c r="N140" s="8">
        <v>0.29530000000000001</v>
      </c>
      <c r="O140" s="17">
        <f t="shared" si="6"/>
        <v>100.19770000000001</v>
      </c>
      <c r="P140" s="21">
        <v>1.8082049317415949</v>
      </c>
      <c r="Q140" s="8">
        <v>4.8069602443058176E-2</v>
      </c>
      <c r="R140" s="8">
        <v>0.19179506825840509</v>
      </c>
      <c r="S140" s="8">
        <v>9.8592287767640507E-2</v>
      </c>
      <c r="T140" s="8">
        <v>0.2903873560260456</v>
      </c>
      <c r="U140" s="8">
        <v>0.20666982182344684</v>
      </c>
      <c r="V140" s="8">
        <v>3.2946436762711371E-3</v>
      </c>
      <c r="W140" s="8">
        <v>0.76545259389394849</v>
      </c>
      <c r="X140" s="8">
        <v>0.84858015403231835</v>
      </c>
      <c r="Y140" s="8">
        <v>2.9873236736180513E-2</v>
      </c>
      <c r="Z140" s="8">
        <v>0</v>
      </c>
      <c r="AA140" s="8">
        <v>8.6240438650335444E-3</v>
      </c>
      <c r="AB140" s="17">
        <v>4.0091563842378974</v>
      </c>
      <c r="AC140" s="21">
        <v>2.9873236736180513E-2</v>
      </c>
      <c r="AD140" s="8">
        <v>6.8719051031459991E-2</v>
      </c>
      <c r="AE140" s="8">
        <v>6.1538008613472549E-2</v>
      </c>
      <c r="AF140" s="8">
        <v>4.3120219325167722E-3</v>
      </c>
      <c r="AG140" s="8">
        <v>0.71401107245486894</v>
      </c>
      <c r="AH140" s="8">
        <v>0.12905567163126319</v>
      </c>
      <c r="AI140" s="17">
        <v>1.007509062399762</v>
      </c>
      <c r="AJ140" s="21">
        <v>78.734710346233584</v>
      </c>
      <c r="AK140" s="8">
        <v>2.7406416793006372E-2</v>
      </c>
      <c r="AL140" s="8">
        <f t="shared" si="7"/>
        <v>0.51405017169058453</v>
      </c>
      <c r="AM140" s="8">
        <v>0.68584624256547633</v>
      </c>
      <c r="AN140" s="8">
        <v>0.15288350005597923</v>
      </c>
      <c r="AO140" s="17">
        <f t="shared" si="8"/>
        <v>0.16553614145220114</v>
      </c>
    </row>
    <row r="141" spans="1:41">
      <c r="A141" s="31" t="s">
        <v>32</v>
      </c>
      <c r="B141" s="6" t="s">
        <v>41</v>
      </c>
      <c r="C141" s="6" t="s">
        <v>156</v>
      </c>
      <c r="D141" s="14" t="s">
        <v>398</v>
      </c>
      <c r="E141" s="21">
        <v>50.94</v>
      </c>
      <c r="F141" s="8">
        <v>1.1346000000000001</v>
      </c>
      <c r="G141" s="8">
        <v>3.94</v>
      </c>
      <c r="H141" s="8">
        <v>4.91</v>
      </c>
      <c r="I141" s="8">
        <v>8.2299999999999998E-2</v>
      </c>
      <c r="J141" s="8">
        <v>15.56</v>
      </c>
      <c r="K141" s="8">
        <v>22.5</v>
      </c>
      <c r="L141" s="8">
        <v>0.29500000000000004</v>
      </c>
      <c r="M141" s="8">
        <v>0</v>
      </c>
      <c r="N141" s="8">
        <v>0.60199999999999998</v>
      </c>
      <c r="O141" s="17">
        <f t="shared" si="6"/>
        <v>99.963899999999995</v>
      </c>
      <c r="P141" s="21">
        <v>1.8747241717763063</v>
      </c>
      <c r="Q141" s="8">
        <v>3.1408752803946741E-2</v>
      </c>
      <c r="R141" s="8">
        <v>0.12527582822369365</v>
      </c>
      <c r="S141" s="8">
        <v>4.5620044984122726E-2</v>
      </c>
      <c r="T141" s="8">
        <v>0.17089587320781638</v>
      </c>
      <c r="U141" s="8">
        <v>0.15111790511448753</v>
      </c>
      <c r="V141" s="8">
        <v>2.5654490891944813E-3</v>
      </c>
      <c r="W141" s="8">
        <v>0.85368288893189104</v>
      </c>
      <c r="X141" s="8">
        <v>0.88722565787652263</v>
      </c>
      <c r="Y141" s="8">
        <v>2.1049781481642518E-2</v>
      </c>
      <c r="Z141" s="8">
        <v>0</v>
      </c>
      <c r="AA141" s="8">
        <v>1.751569951656852E-2</v>
      </c>
      <c r="AB141" s="17">
        <v>4.0101861797983762</v>
      </c>
      <c r="AC141" s="21">
        <v>2.1049781481642518E-2</v>
      </c>
      <c r="AD141" s="8">
        <v>2.4570263502480209E-2</v>
      </c>
      <c r="AE141" s="8">
        <v>5.0352782360606724E-2</v>
      </c>
      <c r="AF141" s="8">
        <v>8.7578497582842599E-3</v>
      </c>
      <c r="AG141" s="8">
        <v>0.80354476225515137</v>
      </c>
      <c r="AH141" s="8">
        <v>0.1006280158956136</v>
      </c>
      <c r="AI141" s="17">
        <v>1.0089034552537788</v>
      </c>
      <c r="AJ141" s="21">
        <v>84.956106475195398</v>
      </c>
      <c r="AK141" s="8">
        <v>3.0480918366404097E-2</v>
      </c>
      <c r="AL141" s="8">
        <f t="shared" si="7"/>
        <v>0.36415680208206774</v>
      </c>
      <c r="AM141" s="8">
        <v>0.78985854014994561</v>
      </c>
      <c r="AN141" s="8">
        <v>0.25266644325305437</v>
      </c>
      <c r="AO141" s="17">
        <f t="shared" si="8"/>
        <v>0.18378883125956125</v>
      </c>
    </row>
    <row r="142" spans="1:41">
      <c r="A142" s="31" t="s">
        <v>32</v>
      </c>
      <c r="B142" s="6" t="s">
        <v>41</v>
      </c>
      <c r="C142" s="6" t="s">
        <v>157</v>
      </c>
      <c r="D142" s="14" t="s">
        <v>398</v>
      </c>
      <c r="E142" s="21">
        <v>49.88</v>
      </c>
      <c r="F142" s="8">
        <v>1.5794999999999999</v>
      </c>
      <c r="G142" s="8">
        <v>5.43</v>
      </c>
      <c r="H142" s="8">
        <v>6.59</v>
      </c>
      <c r="I142" s="8">
        <v>9.1300000000000006E-2</v>
      </c>
      <c r="J142" s="8">
        <v>14.38</v>
      </c>
      <c r="K142" s="8">
        <v>21.46</v>
      </c>
      <c r="L142" s="8">
        <v>0.39940000000000003</v>
      </c>
      <c r="M142" s="8">
        <v>1.0400000000000001E-2</v>
      </c>
      <c r="N142" s="8">
        <v>0.25559999999999999</v>
      </c>
      <c r="O142" s="17">
        <f t="shared" si="6"/>
        <v>100.0762</v>
      </c>
      <c r="P142" s="21">
        <v>1.84227150711532</v>
      </c>
      <c r="Q142" s="8">
        <v>4.3880977623334101E-2</v>
      </c>
      <c r="R142" s="8">
        <v>0.15772849288468005</v>
      </c>
      <c r="S142" s="8">
        <v>7.8636924566308053E-2</v>
      </c>
      <c r="T142" s="8">
        <v>0.2363654174509881</v>
      </c>
      <c r="U142" s="8">
        <v>0.20354882469632027</v>
      </c>
      <c r="V142" s="8">
        <v>2.8561636984443151E-3</v>
      </c>
      <c r="W142" s="8">
        <v>0.79176194127468158</v>
      </c>
      <c r="X142" s="8">
        <v>0.8492392231911553</v>
      </c>
      <c r="Y142" s="8">
        <v>2.8601077081017202E-2</v>
      </c>
      <c r="Z142" s="8">
        <v>4.9002593983668487E-4</v>
      </c>
      <c r="AA142" s="8">
        <v>7.463466650121064E-3</v>
      </c>
      <c r="AB142" s="17">
        <v>4.0064786247212183</v>
      </c>
      <c r="AC142" s="21">
        <v>2.8601077081017202E-2</v>
      </c>
      <c r="AD142" s="8">
        <v>5.0035847485290851E-2</v>
      </c>
      <c r="AE142" s="8">
        <v>5.3846322699694596E-2</v>
      </c>
      <c r="AF142" s="8">
        <v>3.731733325060532E-3</v>
      </c>
      <c r="AG142" s="8">
        <v>0.74162531968110934</v>
      </c>
      <c r="AH142" s="8">
        <v>0.12684272314494627</v>
      </c>
      <c r="AI142" s="17">
        <v>1.0046830234171189</v>
      </c>
      <c r="AJ142" s="21">
        <v>79.543738073670596</v>
      </c>
      <c r="AK142" s="8">
        <v>1.9404445633359302E-2</v>
      </c>
      <c r="AL142" s="8">
        <f t="shared" si="7"/>
        <v>0.49855877735294046</v>
      </c>
      <c r="AM142" s="8">
        <v>0.7114939947895933</v>
      </c>
      <c r="AN142" s="8">
        <v>0.1053762581953409</v>
      </c>
      <c r="AO142" s="17">
        <f t="shared" si="8"/>
        <v>0.18564889101187193</v>
      </c>
    </row>
    <row r="143" spans="1:41">
      <c r="A143" s="31" t="s">
        <v>32</v>
      </c>
      <c r="B143" s="6" t="s">
        <v>41</v>
      </c>
      <c r="C143" s="6" t="s">
        <v>158</v>
      </c>
      <c r="D143" s="14" t="s">
        <v>398</v>
      </c>
      <c r="E143" s="21">
        <v>49.38</v>
      </c>
      <c r="F143" s="8">
        <v>1.6215000000000002</v>
      </c>
      <c r="G143" s="8">
        <v>5.73</v>
      </c>
      <c r="H143" s="8">
        <v>6.72</v>
      </c>
      <c r="I143" s="8">
        <v>0.1275</v>
      </c>
      <c r="J143" s="8">
        <v>14.29</v>
      </c>
      <c r="K143" s="8">
        <v>21.67</v>
      </c>
      <c r="L143" s="8">
        <v>0.41850000000000004</v>
      </c>
      <c r="M143" s="8">
        <v>0</v>
      </c>
      <c r="N143" s="8">
        <v>0.3372</v>
      </c>
      <c r="O143" s="17">
        <f t="shared" si="6"/>
        <v>100.29469999999999</v>
      </c>
      <c r="P143" s="21">
        <v>1.8245636153339304</v>
      </c>
      <c r="Q143" s="8">
        <v>4.5066554030702949E-2</v>
      </c>
      <c r="R143" s="8">
        <v>0.17543638466606959</v>
      </c>
      <c r="S143" s="8">
        <v>7.4091716510042094E-2</v>
      </c>
      <c r="T143" s="8">
        <v>0.24952810117611168</v>
      </c>
      <c r="U143" s="8">
        <v>0.2076506005926344</v>
      </c>
      <c r="V143" s="8">
        <v>3.9902787582932198E-3</v>
      </c>
      <c r="W143" s="8">
        <v>0.78713404864680125</v>
      </c>
      <c r="X143" s="8">
        <v>0.85790652728143701</v>
      </c>
      <c r="Y143" s="8">
        <v>2.9981304429574907E-2</v>
      </c>
      <c r="Z143" s="8">
        <v>0</v>
      </c>
      <c r="AA143" s="8">
        <v>9.8502680084079017E-3</v>
      </c>
      <c r="AB143" s="17">
        <v>4.0156712982578933</v>
      </c>
      <c r="AC143" s="21">
        <v>2.9981304429574907E-2</v>
      </c>
      <c r="AD143" s="8">
        <v>4.411041208046719E-2</v>
      </c>
      <c r="AE143" s="8">
        <v>6.5662986292801206E-2</v>
      </c>
      <c r="AF143" s="8">
        <v>4.9251340042039508E-3</v>
      </c>
      <c r="AG143" s="8">
        <v>0.74320799490396472</v>
      </c>
      <c r="AH143" s="8">
        <v>0.12578832716773547</v>
      </c>
      <c r="AI143" s="17">
        <v>1.0136761588787473</v>
      </c>
      <c r="AJ143" s="21">
        <v>79.120510502186619</v>
      </c>
      <c r="AK143" s="8">
        <v>4.6830421398361466E-2</v>
      </c>
      <c r="AL143" s="8">
        <f t="shared" si="7"/>
        <v>0.42232810856807323</v>
      </c>
      <c r="AM143" s="8">
        <v>0.71388123283361937</v>
      </c>
      <c r="AN143" s="8">
        <v>0.29119742082733091</v>
      </c>
      <c r="AO143" s="17">
        <f t="shared" si="8"/>
        <v>0.18060712929040373</v>
      </c>
    </row>
    <row r="144" spans="1:41">
      <c r="A144" s="31" t="s">
        <v>32</v>
      </c>
      <c r="B144" s="6" t="s">
        <v>41</v>
      </c>
      <c r="C144" s="6" t="s">
        <v>159</v>
      </c>
      <c r="D144" s="14" t="s">
        <v>398</v>
      </c>
      <c r="E144" s="21">
        <v>48.7</v>
      </c>
      <c r="F144" s="8">
        <v>1.87</v>
      </c>
      <c r="G144" s="8">
        <v>6.34</v>
      </c>
      <c r="H144" s="8">
        <v>6.9</v>
      </c>
      <c r="I144" s="8">
        <v>0.10490000000000001</v>
      </c>
      <c r="J144" s="8">
        <v>13.66</v>
      </c>
      <c r="K144" s="8">
        <v>21.58</v>
      </c>
      <c r="L144" s="8">
        <v>0.41160000000000002</v>
      </c>
      <c r="M144" s="8">
        <v>0</v>
      </c>
      <c r="N144" s="8">
        <v>0.24180000000000001</v>
      </c>
      <c r="O144" s="17">
        <f t="shared" si="6"/>
        <v>99.808300000000003</v>
      </c>
      <c r="P144" s="21">
        <v>1.8098233106123052</v>
      </c>
      <c r="Q144" s="8">
        <v>5.2273104895397243E-2</v>
      </c>
      <c r="R144" s="8">
        <v>0.19017668938769483</v>
      </c>
      <c r="S144" s="8">
        <v>8.7508930168519239E-2</v>
      </c>
      <c r="T144" s="8">
        <v>0.27768561955621407</v>
      </c>
      <c r="U144" s="8">
        <v>0.21444321080230633</v>
      </c>
      <c r="V144" s="8">
        <v>3.3019297683285352E-3</v>
      </c>
      <c r="W144" s="8">
        <v>0.7567744503819267</v>
      </c>
      <c r="X144" s="8">
        <v>0.8592742414008826</v>
      </c>
      <c r="Y144" s="8">
        <v>2.9657170908451689E-2</v>
      </c>
      <c r="Z144" s="8">
        <v>0</v>
      </c>
      <c r="AA144" s="8">
        <v>7.1042145617359305E-3</v>
      </c>
      <c r="AB144" s="17">
        <v>4.0103372528875481</v>
      </c>
      <c r="AC144" s="21">
        <v>2.9657170908451689E-2</v>
      </c>
      <c r="AD144" s="8">
        <v>5.7851759260067553E-2</v>
      </c>
      <c r="AE144" s="8">
        <v>6.6162465063813639E-2</v>
      </c>
      <c r="AF144" s="8">
        <v>3.5521072808679653E-3</v>
      </c>
      <c r="AG144" s="8">
        <v>0.73170790979613343</v>
      </c>
      <c r="AH144" s="8">
        <v>0.1197548756940498</v>
      </c>
      <c r="AI144" s="17">
        <v>1.008686288003384</v>
      </c>
      <c r="AJ144" s="21">
        <v>77.91437342370557</v>
      </c>
      <c r="AK144" s="8">
        <v>3.0931821148273642E-2</v>
      </c>
      <c r="AL144" s="8">
        <f t="shared" si="7"/>
        <v>0.46014540714883961</v>
      </c>
      <c r="AM144" s="8">
        <v>0.68579780014942393</v>
      </c>
      <c r="AN144" s="8">
        <v>0.16855532077103375</v>
      </c>
      <c r="AO144" s="17">
        <f t="shared" si="8"/>
        <v>0.18824563180094817</v>
      </c>
    </row>
    <row r="145" spans="1:41">
      <c r="A145" s="31" t="s">
        <v>32</v>
      </c>
      <c r="B145" s="6" t="s">
        <v>41</v>
      </c>
      <c r="C145" s="6" t="s">
        <v>160</v>
      </c>
      <c r="D145" s="14" t="s">
        <v>398</v>
      </c>
      <c r="E145" s="21">
        <v>49.13</v>
      </c>
      <c r="F145" s="8">
        <v>1.86</v>
      </c>
      <c r="G145" s="8">
        <v>6.09</v>
      </c>
      <c r="H145" s="8">
        <v>6.78</v>
      </c>
      <c r="I145" s="8">
        <v>0.14280000000000001</v>
      </c>
      <c r="J145" s="8">
        <v>13.72</v>
      </c>
      <c r="K145" s="8">
        <v>21.63</v>
      </c>
      <c r="L145" s="8">
        <v>0.3841</v>
      </c>
      <c r="M145" s="8">
        <v>2.8E-3</v>
      </c>
      <c r="N145" s="8">
        <v>0.29160000000000003</v>
      </c>
      <c r="O145" s="17">
        <f t="shared" si="6"/>
        <v>100.03129999999999</v>
      </c>
      <c r="P145" s="21">
        <v>1.8200322299860066</v>
      </c>
      <c r="Q145" s="8">
        <v>5.1829227130934137E-2</v>
      </c>
      <c r="R145" s="8">
        <v>0.17996777001399344</v>
      </c>
      <c r="S145" s="8">
        <v>8.5924996395975339E-2</v>
      </c>
      <c r="T145" s="8">
        <v>0.26589276640996878</v>
      </c>
      <c r="U145" s="8">
        <v>0.21004773485431563</v>
      </c>
      <c r="V145" s="8">
        <v>4.4806977492402233E-3</v>
      </c>
      <c r="W145" s="8">
        <v>0.75769595986064142</v>
      </c>
      <c r="X145" s="8">
        <v>0.85854283933070819</v>
      </c>
      <c r="Y145" s="8">
        <v>2.7588224994001268E-2</v>
      </c>
      <c r="Z145" s="8">
        <v>1.3232712791048468E-4</v>
      </c>
      <c r="AA145" s="8">
        <v>8.5402855302029283E-3</v>
      </c>
      <c r="AB145" s="17">
        <v>4.0047822929739292</v>
      </c>
      <c r="AC145" s="21">
        <v>2.7588224994001268E-2</v>
      </c>
      <c r="AD145" s="8">
        <v>5.8336771401974075E-2</v>
      </c>
      <c r="AE145" s="8">
        <v>6.0815499306009685E-2</v>
      </c>
      <c r="AF145" s="8">
        <v>4.2701427651014642E-3</v>
      </c>
      <c r="AG145" s="8">
        <v>0.73512042585762294</v>
      </c>
      <c r="AH145" s="8">
        <v>0.11631163442866704</v>
      </c>
      <c r="AI145" s="17">
        <v>1.0024426987533765</v>
      </c>
      <c r="AJ145" s="21">
        <v>78.289381516888028</v>
      </c>
      <c r="AK145" s="8">
        <v>1.4329746660095566E-2</v>
      </c>
      <c r="AL145" s="8">
        <f t="shared" si="7"/>
        <v>0.47744658051435662</v>
      </c>
      <c r="AM145" s="8">
        <v>0.68618501889146755</v>
      </c>
      <c r="AN145" s="8">
        <v>7.3216298574842756E-2</v>
      </c>
      <c r="AO145" s="17">
        <f t="shared" si="8"/>
        <v>0.19492529951349202</v>
      </c>
    </row>
    <row r="146" spans="1:41">
      <c r="A146" s="31" t="s">
        <v>32</v>
      </c>
      <c r="B146" s="6" t="s">
        <v>41</v>
      </c>
      <c r="C146" s="6" t="s">
        <v>161</v>
      </c>
      <c r="D146" s="14" t="s">
        <v>398</v>
      </c>
      <c r="E146" s="21">
        <v>47.63</v>
      </c>
      <c r="F146" s="8">
        <v>2.2599999999999998</v>
      </c>
      <c r="G146" s="8">
        <v>7.36</v>
      </c>
      <c r="H146" s="8">
        <v>7.33</v>
      </c>
      <c r="I146" s="8">
        <v>0.13920000000000002</v>
      </c>
      <c r="J146" s="8">
        <v>13.24</v>
      </c>
      <c r="K146" s="8">
        <v>21.24</v>
      </c>
      <c r="L146" s="8">
        <v>0.50829999999999997</v>
      </c>
      <c r="M146" s="8">
        <v>6.0000000000000006E-4</v>
      </c>
      <c r="N146" s="8">
        <v>1.9E-2</v>
      </c>
      <c r="O146" s="17">
        <f t="shared" si="6"/>
        <v>99.727100000000007</v>
      </c>
      <c r="P146" s="21">
        <v>1.7757997606216032</v>
      </c>
      <c r="Q146" s="8">
        <v>6.3379867170788584E-2</v>
      </c>
      <c r="R146" s="8">
        <v>0.22420023937839684</v>
      </c>
      <c r="S146" s="8">
        <v>9.920581150786717E-2</v>
      </c>
      <c r="T146" s="8">
        <v>0.32340605088626401</v>
      </c>
      <c r="U146" s="8">
        <v>0.22854587136231932</v>
      </c>
      <c r="V146" s="8">
        <v>4.3957984736013016E-3</v>
      </c>
      <c r="W146" s="8">
        <v>0.7358849859978035</v>
      </c>
      <c r="X146" s="8">
        <v>0.84847892649625622</v>
      </c>
      <c r="Y146" s="8">
        <v>3.6743511513220493E-2</v>
      </c>
      <c r="Z146" s="8">
        <v>2.853797824172675E-5</v>
      </c>
      <c r="AA146" s="8">
        <v>5.6004067340595875E-4</v>
      </c>
      <c r="AB146" s="17">
        <v>4.017223351173504</v>
      </c>
      <c r="AC146" s="21">
        <v>3.6743511513220493E-2</v>
      </c>
      <c r="AD146" s="8">
        <v>6.2462299994646676E-2</v>
      </c>
      <c r="AE146" s="8">
        <v>8.0868969691875084E-2</v>
      </c>
      <c r="AF146" s="8">
        <v>2.8002033670297937E-4</v>
      </c>
      <c r="AG146" s="8">
        <v>0.70486763647303152</v>
      </c>
      <c r="AH146" s="8">
        <v>0.12978161044354564</v>
      </c>
      <c r="AI146" s="17">
        <v>1.0150040484530223</v>
      </c>
      <c r="AJ146" s="21">
        <v>76.296421769087218</v>
      </c>
      <c r="AK146" s="8">
        <v>5.1448524519223326E-2</v>
      </c>
      <c r="AL146" s="8">
        <f t="shared" si="7"/>
        <v>0.44248753606561181</v>
      </c>
      <c r="AM146" s="8">
        <v>0.66306458653558409</v>
      </c>
      <c r="AN146" s="8">
        <v>0.29050985481338398</v>
      </c>
      <c r="AO146" s="17">
        <f t="shared" si="8"/>
        <v>0.19597613278138115</v>
      </c>
    </row>
    <row r="147" spans="1:41">
      <c r="A147" s="31" t="s">
        <v>32</v>
      </c>
      <c r="B147" s="6" t="s">
        <v>41</v>
      </c>
      <c r="C147" s="6" t="s">
        <v>162</v>
      </c>
      <c r="D147" s="14" t="s">
        <v>398</v>
      </c>
      <c r="E147" s="21">
        <v>49.52</v>
      </c>
      <c r="F147" s="8">
        <v>1.75</v>
      </c>
      <c r="G147" s="8">
        <v>4.9800000000000004</v>
      </c>
      <c r="H147" s="8">
        <v>6.96</v>
      </c>
      <c r="I147" s="8">
        <v>0.153</v>
      </c>
      <c r="J147" s="8">
        <v>14.17</v>
      </c>
      <c r="K147" s="8">
        <v>21.63</v>
      </c>
      <c r="L147" s="8">
        <v>0.38490000000000002</v>
      </c>
      <c r="M147" s="8">
        <v>0</v>
      </c>
      <c r="N147" s="8">
        <v>0.20020000000000002</v>
      </c>
      <c r="O147" s="17">
        <f t="shared" si="6"/>
        <v>99.748099999999994</v>
      </c>
      <c r="P147" s="21">
        <v>1.8416113782377219</v>
      </c>
      <c r="Q147" s="8">
        <v>4.8953627193081023E-2</v>
      </c>
      <c r="R147" s="8">
        <v>0.15838862176227808</v>
      </c>
      <c r="S147" s="8">
        <v>5.9886184590703301E-2</v>
      </c>
      <c r="T147" s="8">
        <v>0.21827480635298138</v>
      </c>
      <c r="U147" s="8">
        <v>0.21646245872926956</v>
      </c>
      <c r="V147" s="8">
        <v>4.8194104094618035E-3</v>
      </c>
      <c r="W147" s="8">
        <v>0.78558964325654257</v>
      </c>
      <c r="X147" s="8">
        <v>0.86188040937110522</v>
      </c>
      <c r="Y147" s="8">
        <v>2.7753157610462896E-2</v>
      </c>
      <c r="Z147" s="8">
        <v>0</v>
      </c>
      <c r="AA147" s="8">
        <v>5.8861860248743724E-3</v>
      </c>
      <c r="AB147" s="17">
        <v>4.0112310771855002</v>
      </c>
      <c r="AC147" s="21">
        <v>2.7753157610462896E-2</v>
      </c>
      <c r="AD147" s="8">
        <v>3.2133026980240405E-2</v>
      </c>
      <c r="AE147" s="8">
        <v>6.3127797391018842E-2</v>
      </c>
      <c r="AF147" s="8">
        <v>2.9430930124371862E-3</v>
      </c>
      <c r="AG147" s="8">
        <v>0.76367649198740872</v>
      </c>
      <c r="AH147" s="8">
        <v>0.11918780499920173</v>
      </c>
      <c r="AI147" s="17">
        <v>1.0088213719807697</v>
      </c>
      <c r="AJ147" s="21">
        <v>78.39237779151928</v>
      </c>
      <c r="AK147" s="8">
        <v>3.3598893614616543E-2</v>
      </c>
      <c r="AL147" s="8">
        <f t="shared" si="7"/>
        <v>0.37809650670857614</v>
      </c>
      <c r="AM147" s="8">
        <v>0.71613501479480468</v>
      </c>
      <c r="AN147" s="8">
        <v>0.18373749627789704</v>
      </c>
      <c r="AO147" s="17">
        <f t="shared" si="8"/>
        <v>0.22427520615419103</v>
      </c>
    </row>
    <row r="148" spans="1:41">
      <c r="A148" s="31" t="s">
        <v>32</v>
      </c>
      <c r="B148" s="6" t="s">
        <v>41</v>
      </c>
      <c r="C148" s="6" t="s">
        <v>163</v>
      </c>
      <c r="D148" s="14" t="s">
        <v>398</v>
      </c>
      <c r="E148" s="21">
        <v>47.47</v>
      </c>
      <c r="F148" s="8">
        <v>2.25</v>
      </c>
      <c r="G148" s="8">
        <v>6.89</v>
      </c>
      <c r="H148" s="8">
        <v>7.33</v>
      </c>
      <c r="I148" s="8">
        <v>0.14419999999999999</v>
      </c>
      <c r="J148" s="8">
        <v>12.92</v>
      </c>
      <c r="K148" s="8">
        <v>21.75</v>
      </c>
      <c r="L148" s="8">
        <v>0.57379999999999998</v>
      </c>
      <c r="M148" s="8">
        <v>0</v>
      </c>
      <c r="N148" s="8">
        <v>3.8E-3</v>
      </c>
      <c r="O148" s="17">
        <f t="shared" si="6"/>
        <v>99.331800000000001</v>
      </c>
      <c r="P148" s="21">
        <v>1.7814266718228868</v>
      </c>
      <c r="Q148" s="8">
        <v>6.3512719769204223E-2</v>
      </c>
      <c r="R148" s="8">
        <v>0.21857332817711317</v>
      </c>
      <c r="S148" s="8">
        <v>8.6163438904096612E-2</v>
      </c>
      <c r="T148" s="8">
        <v>0.30473676708120978</v>
      </c>
      <c r="U148" s="8">
        <v>0.23004282238200305</v>
      </c>
      <c r="V148" s="8">
        <v>4.5835197394490431E-3</v>
      </c>
      <c r="W148" s="8">
        <v>0.72280271943302588</v>
      </c>
      <c r="X148" s="8">
        <v>0.87454289581369682</v>
      </c>
      <c r="Y148" s="8">
        <v>4.1749992323692926E-2</v>
      </c>
      <c r="Z148" s="8">
        <v>0</v>
      </c>
      <c r="AA148" s="8">
        <v>1.1274177598665235E-4</v>
      </c>
      <c r="AB148" s="17">
        <v>4.0235108501411556</v>
      </c>
      <c r="AC148" s="21">
        <v>4.1749992323692926E-2</v>
      </c>
      <c r="AD148" s="8">
        <v>4.4413446580403686E-2</v>
      </c>
      <c r="AE148" s="8">
        <v>8.7079940798354738E-2</v>
      </c>
      <c r="AF148" s="8">
        <v>5.6370887993326173E-5</v>
      </c>
      <c r="AG148" s="8">
        <v>0.74299313754694496</v>
      </c>
      <c r="AH148" s="8">
        <v>0.10492620213404197</v>
      </c>
      <c r="AI148" s="17">
        <v>1.0212190902714315</v>
      </c>
      <c r="AJ148" s="21">
        <v>75.851110873608775</v>
      </c>
      <c r="AK148" s="8">
        <v>7.0120402852641206E-2</v>
      </c>
      <c r="AL148" s="8">
        <f t="shared" si="7"/>
        <v>0.39420838591192203</v>
      </c>
      <c r="AM148" s="8">
        <v>0.67228604652467183</v>
      </c>
      <c r="AN148" s="8">
        <v>0.43846511989375614</v>
      </c>
      <c r="AO148" s="17">
        <f t="shared" si="8"/>
        <v>0.2084183027126445</v>
      </c>
    </row>
    <row r="149" spans="1:41">
      <c r="A149" s="31" t="s">
        <v>32</v>
      </c>
      <c r="B149" s="6" t="s">
        <v>41</v>
      </c>
      <c r="C149" s="6" t="s">
        <v>164</v>
      </c>
      <c r="D149" s="14" t="s">
        <v>398</v>
      </c>
      <c r="E149" s="21">
        <v>47.67</v>
      </c>
      <c r="F149" s="8">
        <v>2.2999999999999998</v>
      </c>
      <c r="G149" s="8">
        <v>7.06</v>
      </c>
      <c r="H149" s="8">
        <v>7.06</v>
      </c>
      <c r="I149" s="8">
        <v>0.1265</v>
      </c>
      <c r="J149" s="8">
        <v>13.27</v>
      </c>
      <c r="K149" s="8">
        <v>21.67</v>
      </c>
      <c r="L149" s="8">
        <v>0.46490000000000004</v>
      </c>
      <c r="M149" s="8">
        <v>8.4000000000000012E-3</v>
      </c>
      <c r="N149" s="8">
        <v>1.9E-2</v>
      </c>
      <c r="O149" s="17">
        <f t="shared" si="6"/>
        <v>99.648799999999994</v>
      </c>
      <c r="P149" s="21">
        <v>1.7790420266314848</v>
      </c>
      <c r="Q149" s="8">
        <v>6.4565179928546337E-2</v>
      </c>
      <c r="R149" s="8">
        <v>0.22095797336851519</v>
      </c>
      <c r="S149" s="8">
        <v>8.9571389367391563E-2</v>
      </c>
      <c r="T149" s="8">
        <v>0.31052936273590676</v>
      </c>
      <c r="U149" s="8">
        <v>0.22034426466681548</v>
      </c>
      <c r="V149" s="8">
        <v>3.9986805314001792E-3</v>
      </c>
      <c r="W149" s="8">
        <v>0.73827901499697512</v>
      </c>
      <c r="X149" s="8">
        <v>0.86650905074603346</v>
      </c>
      <c r="Y149" s="8">
        <v>3.3639361137728897E-2</v>
      </c>
      <c r="Z149" s="8">
        <v>3.9992530277849426E-4</v>
      </c>
      <c r="AA149" s="8">
        <v>5.6059240973306145E-4</v>
      </c>
      <c r="AB149" s="17">
        <v>4.0178674590874017</v>
      </c>
      <c r="AC149" s="21">
        <v>3.3639361137728897E-2</v>
      </c>
      <c r="AD149" s="8">
        <v>5.5932028229662666E-2</v>
      </c>
      <c r="AE149" s="8">
        <v>8.251297256942626E-2</v>
      </c>
      <c r="AF149" s="8">
        <v>2.8029620486653072E-4</v>
      </c>
      <c r="AG149" s="8">
        <v>0.72778375374207793</v>
      </c>
      <c r="AH149" s="8">
        <v>0.11541976296085632</v>
      </c>
      <c r="AI149" s="17">
        <v>1.0155681748446186</v>
      </c>
      <c r="AJ149" s="21">
        <v>77.00854537247011</v>
      </c>
      <c r="AK149" s="8">
        <v>5.336400745721015E-2</v>
      </c>
      <c r="AL149" s="8">
        <f t="shared" si="7"/>
        <v>0.40537749329373057</v>
      </c>
      <c r="AM149" s="8">
        <v>0.6755158621188152</v>
      </c>
      <c r="AN149" s="8">
        <v>0.3195827360010825</v>
      </c>
      <c r="AO149" s="17">
        <f t="shared" si="8"/>
        <v>0.20791972572157866</v>
      </c>
    </row>
    <row r="150" spans="1:41">
      <c r="A150" s="31" t="s">
        <v>32</v>
      </c>
      <c r="B150" s="6" t="s">
        <v>41</v>
      </c>
      <c r="C150" s="6" t="s">
        <v>165</v>
      </c>
      <c r="D150" s="14" t="s">
        <v>398</v>
      </c>
      <c r="E150" s="21">
        <v>46.51</v>
      </c>
      <c r="F150" s="8">
        <v>2.46</v>
      </c>
      <c r="G150" s="8">
        <v>8.1300000000000008</v>
      </c>
      <c r="H150" s="8">
        <v>7.47</v>
      </c>
      <c r="I150" s="8">
        <v>0.13320000000000001</v>
      </c>
      <c r="J150" s="8">
        <v>12.57</v>
      </c>
      <c r="K150" s="8">
        <v>21.86</v>
      </c>
      <c r="L150" s="8">
        <v>0.53239999999999998</v>
      </c>
      <c r="M150" s="8">
        <v>0</v>
      </c>
      <c r="N150" s="8">
        <v>7.5900000000000009E-2</v>
      </c>
      <c r="O150" s="17">
        <f t="shared" si="6"/>
        <v>99.741500000000002</v>
      </c>
      <c r="P150" s="21">
        <v>1.7417259587538776</v>
      </c>
      <c r="Q150" s="8">
        <v>6.9294388426424214E-2</v>
      </c>
      <c r="R150" s="8">
        <v>0.25827404124612241</v>
      </c>
      <c r="S150" s="8">
        <v>0.10054951492423858</v>
      </c>
      <c r="T150" s="8">
        <v>0.35882355617036099</v>
      </c>
      <c r="U150" s="8">
        <v>0.23394301406091239</v>
      </c>
      <c r="V150" s="8">
        <v>4.2249622896161163E-3</v>
      </c>
      <c r="W150" s="8">
        <v>0.70174173835440279</v>
      </c>
      <c r="X150" s="8">
        <v>0.87711548644694992</v>
      </c>
      <c r="Y150" s="8">
        <v>3.8656156365037192E-2</v>
      </c>
      <c r="Z150" s="8">
        <v>0</v>
      </c>
      <c r="AA150" s="8">
        <v>2.2471280329697642E-3</v>
      </c>
      <c r="AB150" s="17">
        <v>4.0277723889005506</v>
      </c>
      <c r="AC150" s="21">
        <v>3.8656156365037192E-2</v>
      </c>
      <c r="AD150" s="8">
        <v>6.1893358559201389E-2</v>
      </c>
      <c r="AE150" s="8">
        <v>9.819034134346051E-2</v>
      </c>
      <c r="AF150" s="8">
        <v>1.1235640164848821E-3</v>
      </c>
      <c r="AG150" s="8">
        <v>0.71590822252780317</v>
      </c>
      <c r="AH150" s="8">
        <v>0.10988826494375598</v>
      </c>
      <c r="AI150" s="17">
        <v>1.0256599077557431</v>
      </c>
      <c r="AJ150" s="21">
        <v>74.991350069236802</v>
      </c>
      <c r="AK150" s="8">
        <v>8.2742676255740832E-2</v>
      </c>
      <c r="AL150" s="8">
        <f t="shared" si="7"/>
        <v>0.38931328305046287</v>
      </c>
      <c r="AM150" s="8">
        <v>0.65032626709159225</v>
      </c>
      <c r="AN150" s="8">
        <v>0.54723869970686501</v>
      </c>
      <c r="AO150" s="17">
        <f t="shared" si="8"/>
        <v>0.1931154943281507</v>
      </c>
    </row>
    <row r="151" spans="1:41">
      <c r="A151" s="31" t="s">
        <v>32</v>
      </c>
      <c r="B151" s="6" t="s">
        <v>41</v>
      </c>
      <c r="C151" s="6" t="s">
        <v>166</v>
      </c>
      <c r="D151" s="14" t="s">
        <v>398</v>
      </c>
      <c r="E151" s="21">
        <v>47.9</v>
      </c>
      <c r="F151" s="8">
        <v>2.37</v>
      </c>
      <c r="G151" s="8">
        <v>6.14</v>
      </c>
      <c r="H151" s="8">
        <v>6.93</v>
      </c>
      <c r="I151" s="8">
        <v>0.12480000000000001</v>
      </c>
      <c r="J151" s="8">
        <v>13.72</v>
      </c>
      <c r="K151" s="8">
        <v>21.64</v>
      </c>
      <c r="L151" s="8">
        <v>0.39460000000000001</v>
      </c>
      <c r="M151" s="8">
        <v>8.3000000000000001E-3</v>
      </c>
      <c r="N151" s="8">
        <v>1.14E-2</v>
      </c>
      <c r="O151" s="17">
        <f t="shared" si="6"/>
        <v>99.239099999999993</v>
      </c>
      <c r="P151" s="21">
        <v>1.7944319253296883</v>
      </c>
      <c r="Q151" s="8">
        <v>6.6783518139238565E-2</v>
      </c>
      <c r="R151" s="8">
        <v>0.20556807467031168</v>
      </c>
      <c r="S151" s="8">
        <v>6.5523961991735769E-2</v>
      </c>
      <c r="T151" s="8">
        <v>0.27109203666204745</v>
      </c>
      <c r="U151" s="8">
        <v>0.21711043751618797</v>
      </c>
      <c r="V151" s="8">
        <v>3.9599635302355989E-3</v>
      </c>
      <c r="W151" s="8">
        <v>0.76622114151728515</v>
      </c>
      <c r="X151" s="8">
        <v>0.86860408327696392</v>
      </c>
      <c r="Y151" s="8">
        <v>2.8661287282341207E-2</v>
      </c>
      <c r="Z151" s="8">
        <v>3.9666885885079786E-4</v>
      </c>
      <c r="AA151" s="8">
        <v>3.3763610520461552E-4</v>
      </c>
      <c r="AB151" s="17">
        <v>4.0175986982180438</v>
      </c>
      <c r="AC151" s="21">
        <v>2.8661287282341207E-2</v>
      </c>
      <c r="AD151" s="8">
        <v>3.6862674709394562E-2</v>
      </c>
      <c r="AE151" s="8">
        <v>8.4352699980458565E-2</v>
      </c>
      <c r="AF151" s="8">
        <v>1.6881805260230776E-4</v>
      </c>
      <c r="AG151" s="8">
        <v>0.74721989053450855</v>
      </c>
      <c r="AH151" s="8">
        <v>0.11805584424948229</v>
      </c>
      <c r="AI151" s="17">
        <v>1.0153212148087876</v>
      </c>
      <c r="AJ151" s="21">
        <v>77.915136868522566</v>
      </c>
      <c r="AK151" s="8">
        <v>5.256482652441008E-2</v>
      </c>
      <c r="AL151" s="8">
        <f t="shared" si="7"/>
        <v>0.31874580766893174</v>
      </c>
      <c r="AM151" s="8">
        <v>0.70083858271041</v>
      </c>
      <c r="AN151" s="8">
        <v>0.31945444310293192</v>
      </c>
      <c r="AO151" s="17">
        <f t="shared" si="8"/>
        <v>0.24634998121502613</v>
      </c>
    </row>
    <row r="152" spans="1:41">
      <c r="A152" s="31" t="s">
        <v>32</v>
      </c>
      <c r="B152" s="6" t="s">
        <v>41</v>
      </c>
      <c r="C152" s="8" t="s">
        <v>189</v>
      </c>
      <c r="D152" s="14" t="s">
        <v>400</v>
      </c>
      <c r="E152" s="21">
        <v>48.286799999999999</v>
      </c>
      <c r="F152" s="8">
        <v>2.0484</v>
      </c>
      <c r="G152" s="8">
        <v>5.3884999999999996</v>
      </c>
      <c r="H152" s="8">
        <v>6.9309000000000003</v>
      </c>
      <c r="I152" s="8">
        <v>9.06E-2</v>
      </c>
      <c r="J152" s="8">
        <v>14.172800000000001</v>
      </c>
      <c r="K152" s="8">
        <v>22.937799999999999</v>
      </c>
      <c r="L152" s="8">
        <v>0.34279999999999999</v>
      </c>
      <c r="M152" s="8">
        <v>1.0500000000000001E-2</v>
      </c>
      <c r="N152" s="8">
        <v>3.5500000000000004E-2</v>
      </c>
      <c r="O152" s="17">
        <f t="shared" si="6"/>
        <v>100.24459999999999</v>
      </c>
      <c r="P152" s="21">
        <v>1.7979396171505433</v>
      </c>
      <c r="Q152" s="8">
        <v>5.7370801577400952E-2</v>
      </c>
      <c r="R152" s="8">
        <v>0.20206038284945671</v>
      </c>
      <c r="S152" s="8">
        <v>3.4407127671807342E-2</v>
      </c>
      <c r="T152" s="8">
        <v>0.23646751052126405</v>
      </c>
      <c r="U152" s="8">
        <v>0.2158203058073388</v>
      </c>
      <c r="V152" s="8">
        <v>2.8573273710115134E-3</v>
      </c>
      <c r="W152" s="8">
        <v>0.78670313512669365</v>
      </c>
      <c r="X152" s="8">
        <v>0.91510636215547791</v>
      </c>
      <c r="Y152" s="8">
        <v>2.4747687730903269E-2</v>
      </c>
      <c r="Z152" s="8">
        <v>4.9876333054872505E-4</v>
      </c>
      <c r="AA152" s="8">
        <v>1.0450271806445913E-3</v>
      </c>
      <c r="AB152" s="17">
        <v>4.038556537951826</v>
      </c>
      <c r="AC152" s="21">
        <v>2.4747687730903269E-2</v>
      </c>
      <c r="AD152" s="8">
        <v>9.6594399409040722E-3</v>
      </c>
      <c r="AE152" s="8">
        <v>9.6200471454276321E-2</v>
      </c>
      <c r="AF152" s="8">
        <v>5.2251359032229566E-4</v>
      </c>
      <c r="AG152" s="8">
        <v>0.80872393716997515</v>
      </c>
      <c r="AH152" s="8">
        <v>9.6899751882028651E-2</v>
      </c>
      <c r="AI152" s="17">
        <v>1.0367538017684097</v>
      </c>
      <c r="AJ152" s="21">
        <v>78.466601861325188</v>
      </c>
      <c r="AK152" s="8">
        <v>0.11456530348750782</v>
      </c>
      <c r="AL152" s="8">
        <f t="shared" si="7"/>
        <v>0.17028141383579415</v>
      </c>
      <c r="AM152" s="8">
        <v>0.74843411561381523</v>
      </c>
      <c r="AN152" s="8">
        <v>1.1314532700876745</v>
      </c>
      <c r="AO152" s="17">
        <f t="shared" si="8"/>
        <v>0.24261600018934507</v>
      </c>
    </row>
    <row r="153" spans="1:41">
      <c r="A153" s="31" t="s">
        <v>32</v>
      </c>
      <c r="B153" s="6" t="s">
        <v>41</v>
      </c>
      <c r="C153" s="8" t="s">
        <v>198</v>
      </c>
      <c r="D153" s="14" t="s">
        <v>400</v>
      </c>
      <c r="E153" s="21">
        <v>47.683300000000003</v>
      </c>
      <c r="F153" s="8">
        <v>2.2185000000000001</v>
      </c>
      <c r="G153" s="8">
        <v>6.5835999999999997</v>
      </c>
      <c r="H153" s="8">
        <v>6.8981000000000003</v>
      </c>
      <c r="I153" s="8">
        <v>0.1323</v>
      </c>
      <c r="J153" s="8">
        <v>13.4788</v>
      </c>
      <c r="K153" s="8">
        <v>22.6904</v>
      </c>
      <c r="L153" s="8">
        <v>0.40150000000000002</v>
      </c>
      <c r="M153" s="8">
        <v>0</v>
      </c>
      <c r="N153" s="8">
        <v>3.9900000000000005E-2</v>
      </c>
      <c r="O153" s="17">
        <f t="shared" si="6"/>
        <v>100.12639999999999</v>
      </c>
      <c r="P153" s="21">
        <v>1.7763466687585812</v>
      </c>
      <c r="Q153" s="8">
        <v>6.2165628539160182E-2</v>
      </c>
      <c r="R153" s="8">
        <v>0.22365333124141884</v>
      </c>
      <c r="S153" s="8">
        <v>6.5402525904601105E-2</v>
      </c>
      <c r="T153" s="8">
        <v>0.28905585714601995</v>
      </c>
      <c r="U153" s="8">
        <v>0.21490518905300551</v>
      </c>
      <c r="V153" s="8">
        <v>4.1745185308538022E-3</v>
      </c>
      <c r="W153" s="8">
        <v>0.7485506586931977</v>
      </c>
      <c r="X153" s="8">
        <v>0.90568403092290006</v>
      </c>
      <c r="Y153" s="8">
        <v>2.899974032573966E-2</v>
      </c>
      <c r="Z153" s="8">
        <v>-3.7069315379085007E-4</v>
      </c>
      <c r="AA153" s="8">
        <v>1.1751325997044265E-3</v>
      </c>
      <c r="AB153" s="17">
        <v>4.030686731415372</v>
      </c>
      <c r="AC153" s="21">
        <v>2.899974032573966E-2</v>
      </c>
      <c r="AD153" s="8">
        <v>3.6402785578861445E-2</v>
      </c>
      <c r="AE153" s="8">
        <v>9.3625272831278694E-2</v>
      </c>
      <c r="AF153" s="8">
        <v>5.8756629985221324E-4</v>
      </c>
      <c r="AG153" s="8">
        <v>0.77506840621290773</v>
      </c>
      <c r="AH153" s="8">
        <v>9.4193720766647726E-2</v>
      </c>
      <c r="AI153" s="17">
        <v>1.0288774920152874</v>
      </c>
      <c r="AJ153" s="21">
        <v>77.688500996385983</v>
      </c>
      <c r="AK153" s="8">
        <v>9.1359314559074534E-2</v>
      </c>
      <c r="AL153" s="8">
        <f t="shared" si="7"/>
        <v>0.29242813215244912</v>
      </c>
      <c r="AM153" s="8">
        <v>0.70868960838472261</v>
      </c>
      <c r="AN153" s="8">
        <v>0.73947685370556371</v>
      </c>
      <c r="AO153" s="17">
        <f t="shared" si="8"/>
        <v>0.21506441403038751</v>
      </c>
    </row>
    <row r="154" spans="1:41">
      <c r="A154" s="31" t="s">
        <v>32</v>
      </c>
      <c r="B154" s="6" t="s">
        <v>41</v>
      </c>
      <c r="C154" s="8" t="s">
        <v>200</v>
      </c>
      <c r="D154" s="14" t="s">
        <v>400</v>
      </c>
      <c r="E154" s="21">
        <v>47.274099999999997</v>
      </c>
      <c r="F154" s="8">
        <v>2.2728000000000002</v>
      </c>
      <c r="G154" s="8">
        <v>6.8003999999999998</v>
      </c>
      <c r="H154" s="8">
        <v>6.9668000000000001</v>
      </c>
      <c r="I154" s="8">
        <v>0.1512</v>
      </c>
      <c r="J154" s="8">
        <v>13.3629</v>
      </c>
      <c r="K154" s="8">
        <v>22.841000000000001</v>
      </c>
      <c r="L154" s="8">
        <v>0.40840000000000004</v>
      </c>
      <c r="M154" s="8">
        <v>0</v>
      </c>
      <c r="N154" s="8">
        <v>3.3800000000000004E-2</v>
      </c>
      <c r="O154" s="17">
        <f t="shared" si="6"/>
        <v>100.11139999999999</v>
      </c>
      <c r="P154" s="21">
        <v>1.7642867369765112</v>
      </c>
      <c r="Q154" s="8">
        <v>6.3802338139668138E-2</v>
      </c>
      <c r="R154" s="8">
        <v>0.23571326302348883</v>
      </c>
      <c r="S154" s="8">
        <v>6.3401104188505697E-2</v>
      </c>
      <c r="T154" s="8">
        <v>0.29911436721199453</v>
      </c>
      <c r="U154" s="8">
        <v>0.21743789596649341</v>
      </c>
      <c r="V154" s="8">
        <v>4.7795038740034608E-3</v>
      </c>
      <c r="W154" s="8">
        <v>0.74345581686732187</v>
      </c>
      <c r="X154" s="8">
        <v>0.91334351579633788</v>
      </c>
      <c r="Y154" s="8">
        <v>2.9551448323962809E-2</v>
      </c>
      <c r="Z154" s="8">
        <v>-2.7614197959072325E-4</v>
      </c>
      <c r="AA154" s="8">
        <v>9.9727551553813599E-4</v>
      </c>
      <c r="AB154" s="17">
        <v>4.0364927566922404</v>
      </c>
      <c r="AC154" s="21">
        <v>2.9551448323962809E-2</v>
      </c>
      <c r="AD154" s="8">
        <v>3.3849655864542888E-2</v>
      </c>
      <c r="AE154" s="8">
        <v>0.10093180357947297</v>
      </c>
      <c r="AF154" s="8">
        <v>4.98637757769068E-4</v>
      </c>
      <c r="AG154" s="8">
        <v>0.77806341859455297</v>
      </c>
      <c r="AH154" s="8">
        <v>9.1415147119631168E-2</v>
      </c>
      <c r="AI154" s="17">
        <v>1.034310111239932</v>
      </c>
      <c r="AJ154" s="21">
        <v>77.365386815131345</v>
      </c>
      <c r="AK154" s="8">
        <v>0.1084885088870422</v>
      </c>
      <c r="AL154" s="8">
        <f t="shared" si="7"/>
        <v>0.26897554840682758</v>
      </c>
      <c r="AM154" s="8">
        <v>0.70936815415285914</v>
      </c>
      <c r="AN154" s="8">
        <v>0.99576979545490318</v>
      </c>
      <c r="AO154" s="17">
        <f t="shared" si="8"/>
        <v>0.21330415765167451</v>
      </c>
    </row>
    <row r="155" spans="1:41">
      <c r="A155" s="31" t="s">
        <v>32</v>
      </c>
      <c r="B155" s="6" t="s">
        <v>41</v>
      </c>
      <c r="C155" s="8" t="s">
        <v>201</v>
      </c>
      <c r="D155" s="14" t="s">
        <v>400</v>
      </c>
      <c r="E155" s="21">
        <v>47.508200000000002</v>
      </c>
      <c r="F155" s="8">
        <v>2.1856</v>
      </c>
      <c r="G155" s="8">
        <v>6.4915000000000003</v>
      </c>
      <c r="H155" s="8">
        <v>6.8016000000000005</v>
      </c>
      <c r="I155" s="8">
        <v>0.1368</v>
      </c>
      <c r="J155" s="8">
        <v>13.4415</v>
      </c>
      <c r="K155" s="8">
        <v>22.786100000000001</v>
      </c>
      <c r="L155" s="8">
        <v>0.45470000000000005</v>
      </c>
      <c r="M155" s="8">
        <v>2.7000000000000001E-3</v>
      </c>
      <c r="N155" s="8">
        <v>2.4500000000000001E-2</v>
      </c>
      <c r="O155" s="17">
        <f t="shared" si="6"/>
        <v>99.833200000000019</v>
      </c>
      <c r="P155" s="21">
        <v>1.77591532971759</v>
      </c>
      <c r="Q155" s="8">
        <v>6.1454520711017369E-2</v>
      </c>
      <c r="R155" s="8">
        <v>0.22408467028240997</v>
      </c>
      <c r="S155" s="8">
        <v>6.1908496530056367E-2</v>
      </c>
      <c r="T155" s="8">
        <v>0.28599316681246634</v>
      </c>
      <c r="U155" s="8">
        <v>0.21262815051784129</v>
      </c>
      <c r="V155" s="8">
        <v>4.3313662120036773E-3</v>
      </c>
      <c r="W155" s="8">
        <v>0.74904854012723077</v>
      </c>
      <c r="X155" s="8">
        <v>0.91263435934360559</v>
      </c>
      <c r="Y155" s="8">
        <v>3.2955338102973367E-2</v>
      </c>
      <c r="Z155" s="8">
        <v>1.287585225420278E-4</v>
      </c>
      <c r="AA155" s="8">
        <v>7.2405627376468642E-4</v>
      </c>
      <c r="AB155" s="17">
        <v>4.0358135863410345</v>
      </c>
      <c r="AC155" s="21">
        <v>3.2955338102973367E-2</v>
      </c>
      <c r="AD155" s="8">
        <v>2.8953158427083001E-2</v>
      </c>
      <c r="AE155" s="8">
        <v>9.7565755927663478E-2</v>
      </c>
      <c r="AF155" s="8">
        <v>3.6202813688234321E-4</v>
      </c>
      <c r="AG155" s="8">
        <v>0.78575341685197675</v>
      </c>
      <c r="AH155" s="8">
        <v>8.7961636896547624E-2</v>
      </c>
      <c r="AI155" s="17">
        <v>1.0335513343431266</v>
      </c>
      <c r="AJ155" s="21">
        <v>77.884048821525909</v>
      </c>
      <c r="AK155" s="8">
        <v>0.10648733567549407</v>
      </c>
      <c r="AL155" s="8">
        <f t="shared" si="7"/>
        <v>0.27627278765671109</v>
      </c>
      <c r="AM155" s="8">
        <v>0.71635650099037207</v>
      </c>
      <c r="AN155" s="8">
        <v>1.0032647274628665</v>
      </c>
      <c r="AO155" s="17">
        <f t="shared" si="8"/>
        <v>0.21488108053754587</v>
      </c>
    </row>
    <row r="156" spans="1:41">
      <c r="A156" s="31" t="s">
        <v>32</v>
      </c>
      <c r="B156" s="6" t="s">
        <v>41</v>
      </c>
      <c r="C156" s="8" t="s">
        <v>202</v>
      </c>
      <c r="D156" s="14" t="s">
        <v>400</v>
      </c>
      <c r="E156" s="21">
        <v>47.374200000000002</v>
      </c>
      <c r="F156" s="8">
        <v>2.1646000000000001</v>
      </c>
      <c r="G156" s="8">
        <v>6.8292999999999999</v>
      </c>
      <c r="H156" s="8">
        <v>6.7514000000000003</v>
      </c>
      <c r="I156" s="8">
        <v>0.1353</v>
      </c>
      <c r="J156" s="8">
        <v>13.400600000000001</v>
      </c>
      <c r="K156" s="8">
        <v>22.733699999999999</v>
      </c>
      <c r="L156" s="8">
        <v>0.47250000000000003</v>
      </c>
      <c r="M156" s="8">
        <v>0</v>
      </c>
      <c r="N156" s="8">
        <v>2.3E-3</v>
      </c>
      <c r="O156" s="17">
        <f t="shared" si="6"/>
        <v>99.863900000000001</v>
      </c>
      <c r="P156" s="21">
        <v>1.7697720521765048</v>
      </c>
      <c r="Q156" s="8">
        <v>6.0825063557196357E-2</v>
      </c>
      <c r="R156" s="8">
        <v>0.2302279478234952</v>
      </c>
      <c r="S156" s="8">
        <v>7.0454827148338672E-2</v>
      </c>
      <c r="T156" s="8">
        <v>0.30068277497183388</v>
      </c>
      <c r="U156" s="8">
        <v>0.21092364933736629</v>
      </c>
      <c r="V156" s="8">
        <v>4.2811295191883137E-3</v>
      </c>
      <c r="W156" s="8">
        <v>0.74629104923919998</v>
      </c>
      <c r="X156" s="8">
        <v>0.90995246181399958</v>
      </c>
      <c r="Y156" s="8">
        <v>3.4223497740477234E-2</v>
      </c>
      <c r="Z156" s="8">
        <v>-4.6704643300889874E-4</v>
      </c>
      <c r="AA156" s="8">
        <v>-3.6327299242828478E-4</v>
      </c>
      <c r="AB156" s="17">
        <v>4.0361213589303295</v>
      </c>
      <c r="AC156" s="21">
        <v>3.4223497740477234E-2</v>
      </c>
      <c r="AD156" s="8">
        <v>3.6231329407861439E-2</v>
      </c>
      <c r="AE156" s="8">
        <v>9.699830920781688E-2</v>
      </c>
      <c r="AF156" s="8">
        <v>-1.8163649621414239E-4</v>
      </c>
      <c r="AG156" s="8">
        <v>0.77690445969453548</v>
      </c>
      <c r="AH156" s="8">
        <v>9.0155119441015397E-2</v>
      </c>
      <c r="AI156" s="17">
        <v>1.0343310789954923</v>
      </c>
      <c r="AJ156" s="21">
        <v>77.959066805317619</v>
      </c>
      <c r="AK156" s="8">
        <v>0.10739427004713065</v>
      </c>
      <c r="AL156" s="8">
        <f t="shared" si="7"/>
        <v>0.30602204386738063</v>
      </c>
      <c r="AM156" s="8">
        <v>0.71235880300534737</v>
      </c>
      <c r="AN156" s="8">
        <v>1.0373313428844204</v>
      </c>
      <c r="AO156" s="17">
        <f t="shared" si="8"/>
        <v>0.20228981711005586</v>
      </c>
    </row>
    <row r="157" spans="1:41">
      <c r="A157" s="31" t="s">
        <v>32</v>
      </c>
      <c r="B157" s="6" t="s">
        <v>41</v>
      </c>
      <c r="C157" s="8" t="s">
        <v>190</v>
      </c>
      <c r="D157" s="14" t="s">
        <v>400</v>
      </c>
      <c r="E157" s="21">
        <v>46.014400000000002</v>
      </c>
      <c r="F157" s="8">
        <v>2.6509</v>
      </c>
      <c r="G157" s="8">
        <v>7.6627000000000001</v>
      </c>
      <c r="H157" s="8">
        <v>7.4255000000000004</v>
      </c>
      <c r="I157" s="8">
        <v>0.18240000000000001</v>
      </c>
      <c r="J157" s="8">
        <v>12.562900000000001</v>
      </c>
      <c r="K157" s="8">
        <v>22.8582</v>
      </c>
      <c r="L157" s="8">
        <v>0.48130000000000001</v>
      </c>
      <c r="M157" s="8">
        <v>6.9999999999999999E-4</v>
      </c>
      <c r="N157" s="8">
        <v>1.77E-2</v>
      </c>
      <c r="O157" s="17">
        <f t="shared" si="6"/>
        <v>99.856700000000004</v>
      </c>
      <c r="P157" s="21">
        <v>1.7294795780081891</v>
      </c>
      <c r="Q157" s="8">
        <v>7.4945315768404006E-2</v>
      </c>
      <c r="R157" s="8">
        <v>0.27052042199181092</v>
      </c>
      <c r="S157" s="8">
        <v>6.8917541350819622E-2</v>
      </c>
      <c r="T157" s="8">
        <v>0.33943796334263054</v>
      </c>
      <c r="U157" s="8">
        <v>0.23340135399926268</v>
      </c>
      <c r="V157" s="8">
        <v>5.8067300389693117E-3</v>
      </c>
      <c r="W157" s="8">
        <v>0.70391484314725228</v>
      </c>
      <c r="X157" s="8">
        <v>0.92052765274413539</v>
      </c>
      <c r="Y157" s="8">
        <v>3.5073949617185476E-2</v>
      </c>
      <c r="Z157" s="8">
        <v>3.3564351088208974E-5</v>
      </c>
      <c r="AA157" s="8">
        <v>5.2595367940783241E-4</v>
      </c>
      <c r="AB157" s="17">
        <v>4.043146904696524</v>
      </c>
      <c r="AC157" s="21">
        <v>3.5073949617185476E-2</v>
      </c>
      <c r="AD157" s="8">
        <v>3.3843591733634146E-2</v>
      </c>
      <c r="AE157" s="8">
        <v>0.11833841512908838</v>
      </c>
      <c r="AF157" s="8">
        <v>2.6297683970391621E-4</v>
      </c>
      <c r="AG157" s="8">
        <v>0.76808266904170897</v>
      </c>
      <c r="AH157" s="8">
        <v>8.4616764052402982E-2</v>
      </c>
      <c r="AI157" s="17">
        <v>1.0402183664137239</v>
      </c>
      <c r="AJ157" s="21">
        <v>75.092673352256568</v>
      </c>
      <c r="AK157" s="8">
        <v>0.12805937270220191</v>
      </c>
      <c r="AL157" s="8">
        <f t="shared" si="7"/>
        <v>0.25475910780926503</v>
      </c>
      <c r="AM157" s="8">
        <v>0.67982393697994237</v>
      </c>
      <c r="AN157" s="8">
        <v>1.2156537320204648</v>
      </c>
      <c r="AO157" s="17">
        <f t="shared" si="8"/>
        <v>0.22079237993999448</v>
      </c>
    </row>
    <row r="158" spans="1:41">
      <c r="A158" s="31" t="s">
        <v>32</v>
      </c>
      <c r="B158" s="6" t="s">
        <v>41</v>
      </c>
      <c r="C158" s="8" t="s">
        <v>191</v>
      </c>
      <c r="D158" s="14" t="s">
        <v>400</v>
      </c>
      <c r="E158" s="21">
        <v>44.695799999999998</v>
      </c>
      <c r="F158" s="8">
        <v>3.0735000000000001</v>
      </c>
      <c r="G158" s="8">
        <v>9.1983999999999995</v>
      </c>
      <c r="H158" s="8">
        <v>7.2885999999999997</v>
      </c>
      <c r="I158" s="8">
        <v>0.1386</v>
      </c>
      <c r="J158" s="8">
        <v>12.039300000000001</v>
      </c>
      <c r="K158" s="8">
        <v>22.506499999999999</v>
      </c>
      <c r="L158" s="8">
        <v>0.4965</v>
      </c>
      <c r="M158" s="8">
        <v>2.2000000000000001E-3</v>
      </c>
      <c r="N158" s="8">
        <v>8.7000000000000011E-3</v>
      </c>
      <c r="O158" s="17">
        <f t="shared" si="6"/>
        <v>99.448099999999997</v>
      </c>
      <c r="P158" s="21">
        <v>1.6862537756400329</v>
      </c>
      <c r="Q158" s="8">
        <v>8.7220568179386476E-2</v>
      </c>
      <c r="R158" s="8">
        <v>0.31374622435996713</v>
      </c>
      <c r="S158" s="8">
        <v>9.5255770922954897E-2</v>
      </c>
      <c r="T158" s="8">
        <v>0.40900199528292203</v>
      </c>
      <c r="U158" s="8">
        <v>0.22996213433657089</v>
      </c>
      <c r="V158" s="8">
        <v>4.428988752174041E-3</v>
      </c>
      <c r="W158" s="8">
        <v>0.67712056200004145</v>
      </c>
      <c r="X158" s="8">
        <v>0.909781956283785</v>
      </c>
      <c r="Y158" s="8">
        <v>3.6318057369332607E-2</v>
      </c>
      <c r="Z158" s="8">
        <v>-5.8718451128760322E-4</v>
      </c>
      <c r="AA158" s="8">
        <v>2.5949442345620611E-4</v>
      </c>
      <c r="AB158" s="17">
        <v>4.039760347756415</v>
      </c>
      <c r="AC158" s="21">
        <v>3.6318057369332607E-2</v>
      </c>
      <c r="AD158" s="8">
        <v>5.893771355362229E-2</v>
      </c>
      <c r="AE158" s="8">
        <v>0.12740425540317241</v>
      </c>
      <c r="AF158" s="8">
        <v>1.2974721172810306E-4</v>
      </c>
      <c r="AG158" s="8">
        <v>0.72331024011526213</v>
      </c>
      <c r="AH158" s="8">
        <v>9.1886228110675094E-2</v>
      </c>
      <c r="AI158" s="17">
        <v>1.0379862417637926</v>
      </c>
      <c r="AJ158" s="21">
        <v>74.641786388314941</v>
      </c>
      <c r="AK158" s="8">
        <v>0.11810704893471247</v>
      </c>
      <c r="AL158" s="8">
        <f t="shared" si="7"/>
        <v>0.30360770433898865</v>
      </c>
      <c r="AM158" s="8">
        <v>0.64574722456722511</v>
      </c>
      <c r="AN158" s="8">
        <v>1.0558934223722847</v>
      </c>
      <c r="AO158" s="17">
        <f t="shared" si="8"/>
        <v>0.21325218259400602</v>
      </c>
    </row>
    <row r="159" spans="1:41">
      <c r="A159" s="31" t="s">
        <v>32</v>
      </c>
      <c r="B159" s="6" t="s">
        <v>41</v>
      </c>
      <c r="C159" s="8" t="s">
        <v>192</v>
      </c>
      <c r="D159" s="14" t="s">
        <v>400</v>
      </c>
      <c r="E159" s="21">
        <v>47.860100000000003</v>
      </c>
      <c r="F159" s="8">
        <v>2.0432999999999999</v>
      </c>
      <c r="G159" s="8">
        <v>6.4819000000000004</v>
      </c>
      <c r="H159" s="8">
        <v>6.8433000000000002</v>
      </c>
      <c r="I159" s="8">
        <v>0.14630000000000001</v>
      </c>
      <c r="J159" s="8">
        <v>13.6614</v>
      </c>
      <c r="K159" s="8">
        <v>22.673200000000001</v>
      </c>
      <c r="L159" s="8">
        <v>0.4244</v>
      </c>
      <c r="M159" s="8">
        <v>0</v>
      </c>
      <c r="N159" s="8">
        <v>1.0400000000000001E-2</v>
      </c>
      <c r="O159" s="17">
        <f t="shared" si="6"/>
        <v>100.14430000000003</v>
      </c>
      <c r="P159" s="21">
        <v>1.7816287238780451</v>
      </c>
      <c r="Q159" s="8">
        <v>5.7214382242759078E-2</v>
      </c>
      <c r="R159" s="8">
        <v>0.21837127612195495</v>
      </c>
      <c r="S159" s="8">
        <v>6.6011209707390994E-2</v>
      </c>
      <c r="T159" s="8">
        <v>0.28438248582934594</v>
      </c>
      <c r="U159" s="8">
        <v>0.21304197395208344</v>
      </c>
      <c r="V159" s="8">
        <v>4.6128895631095297E-3</v>
      </c>
      <c r="W159" s="8">
        <v>0.75813641489828354</v>
      </c>
      <c r="X159" s="8">
        <v>0.90433545809068383</v>
      </c>
      <c r="Y159" s="8">
        <v>3.0631348530447737E-2</v>
      </c>
      <c r="Z159" s="8">
        <v>-3.2293198150308415E-4</v>
      </c>
      <c r="AA159" s="8">
        <v>3.0607615716009539E-4</v>
      </c>
      <c r="AB159" s="17">
        <v>4.0339668211604147</v>
      </c>
      <c r="AC159" s="21">
        <v>3.0631348530447737E-2</v>
      </c>
      <c r="AD159" s="8">
        <v>3.5379861176943257E-2</v>
      </c>
      <c r="AE159" s="8">
        <v>9.1495707472505849E-2</v>
      </c>
      <c r="AF159" s="8">
        <v>1.530380785800477E-4</v>
      </c>
      <c r="AG159" s="8">
        <v>0.77730685136265465</v>
      </c>
      <c r="AH159" s="8">
        <v>9.6935768743856177E-2</v>
      </c>
      <c r="AI159" s="17">
        <v>1.0319025753649878</v>
      </c>
      <c r="AJ159" s="21">
        <v>78.057789734197939</v>
      </c>
      <c r="AK159" s="8">
        <v>0.10104244085173875</v>
      </c>
      <c r="AL159" s="8">
        <f t="shared" si="7"/>
        <v>0.30228888560657297</v>
      </c>
      <c r="AM159" s="8">
        <v>0.71812824009810283</v>
      </c>
      <c r="AN159" s="8">
        <v>0.90216841137374149</v>
      </c>
      <c r="AO159" s="17">
        <f t="shared" si="8"/>
        <v>0.20118813602709926</v>
      </c>
    </row>
    <row r="160" spans="1:41">
      <c r="A160" s="31" t="s">
        <v>32</v>
      </c>
      <c r="B160" s="6" t="s">
        <v>41</v>
      </c>
      <c r="C160" s="8" t="s">
        <v>193</v>
      </c>
      <c r="D160" s="14" t="s">
        <v>400</v>
      </c>
      <c r="E160" s="21">
        <v>47.835000000000001</v>
      </c>
      <c r="F160" s="8">
        <v>2.1616</v>
      </c>
      <c r="G160" s="8">
        <v>6.1913</v>
      </c>
      <c r="H160" s="8">
        <v>6.7790999999999997</v>
      </c>
      <c r="I160" s="8">
        <v>0.1701</v>
      </c>
      <c r="J160" s="8">
        <v>13.535500000000001</v>
      </c>
      <c r="K160" s="8">
        <v>22.9711</v>
      </c>
      <c r="L160" s="8">
        <v>0.41970000000000002</v>
      </c>
      <c r="M160" s="8">
        <v>2.0000000000000001E-4</v>
      </c>
      <c r="N160" s="8">
        <v>1.84E-2</v>
      </c>
      <c r="O160" s="17">
        <f t="shared" si="6"/>
        <v>100.08200000000001</v>
      </c>
      <c r="P160" s="21">
        <v>1.783851280443719</v>
      </c>
      <c r="Q160" s="8">
        <v>6.0634202770328313E-2</v>
      </c>
      <c r="R160" s="8">
        <v>0.21614871955628101</v>
      </c>
      <c r="S160" s="8">
        <v>5.5965746217287615E-2</v>
      </c>
      <c r="T160" s="8">
        <v>0.27211446577356863</v>
      </c>
      <c r="U160" s="8">
        <v>0.21141748416775846</v>
      </c>
      <c r="V160" s="8">
        <v>5.3728201938730994E-3</v>
      </c>
      <c r="W160" s="8">
        <v>0.75248130555727788</v>
      </c>
      <c r="X160" s="8">
        <v>0.9178417209422679</v>
      </c>
      <c r="Y160" s="8">
        <v>3.0345826662954038E-2</v>
      </c>
      <c r="Z160" s="8">
        <v>-4.8525674242740671E-4</v>
      </c>
      <c r="AA160" s="8">
        <v>5.4247939340814992E-4</v>
      </c>
      <c r="AB160" s="17">
        <v>4.0341163291627273</v>
      </c>
      <c r="AC160" s="21">
        <v>3.0345826662954038E-2</v>
      </c>
      <c r="AD160" s="8">
        <v>2.5619919554333577E-2</v>
      </c>
      <c r="AE160" s="8">
        <v>9.526440000097372E-2</v>
      </c>
      <c r="AF160" s="8">
        <v>2.7123969670407496E-4</v>
      </c>
      <c r="AG160" s="8">
        <v>0.79668616169025652</v>
      </c>
      <c r="AH160" s="8">
        <v>8.3606314017389938E-2</v>
      </c>
      <c r="AI160" s="17">
        <v>1.0317938616226119</v>
      </c>
      <c r="AJ160" s="21">
        <v>78.060654146888623</v>
      </c>
      <c r="AK160" s="8">
        <v>0.10148342698825807</v>
      </c>
      <c r="AL160" s="8">
        <f t="shared" si="7"/>
        <v>0.25892240459335775</v>
      </c>
      <c r="AM160" s="8">
        <v>0.72247710018937261</v>
      </c>
      <c r="AN160" s="8">
        <v>0.92313000713287496</v>
      </c>
      <c r="AO160" s="17">
        <f t="shared" si="8"/>
        <v>0.22282609121112706</v>
      </c>
    </row>
    <row r="161" spans="1:41">
      <c r="A161" s="31" t="s">
        <v>32</v>
      </c>
      <c r="B161" s="6" t="s">
        <v>41</v>
      </c>
      <c r="C161" s="8" t="s">
        <v>194</v>
      </c>
      <c r="D161" s="14" t="s">
        <v>400</v>
      </c>
      <c r="E161" s="21">
        <v>47.305999999999997</v>
      </c>
      <c r="F161" s="8">
        <v>2.3586</v>
      </c>
      <c r="G161" s="8">
        <v>6.7603999999999997</v>
      </c>
      <c r="H161" s="8">
        <v>6.9210000000000003</v>
      </c>
      <c r="I161" s="8">
        <v>0.1368</v>
      </c>
      <c r="J161" s="8">
        <v>13.326000000000001</v>
      </c>
      <c r="K161" s="8">
        <v>22.9072</v>
      </c>
      <c r="L161" s="8">
        <v>0.50090000000000001</v>
      </c>
      <c r="M161" s="8">
        <v>-4.7000000000000002E-3</v>
      </c>
      <c r="N161" s="8">
        <v>1.0800000000000001E-2</v>
      </c>
      <c r="O161" s="17">
        <f t="shared" si="6"/>
        <v>100.223</v>
      </c>
      <c r="P161" s="21">
        <v>1.7638241020742287</v>
      </c>
      <c r="Q161" s="8">
        <v>6.6148928459045658E-2</v>
      </c>
      <c r="R161" s="8">
        <v>0.23617589792577132</v>
      </c>
      <c r="S161" s="8">
        <v>6.090063975663218E-2</v>
      </c>
      <c r="T161" s="8">
        <v>0.2970765376824035</v>
      </c>
      <c r="U161" s="8">
        <v>0.21580618559710571</v>
      </c>
      <c r="V161" s="8">
        <v>4.3202638359759677E-3</v>
      </c>
      <c r="W161" s="8">
        <v>0.74070862179075436</v>
      </c>
      <c r="X161" s="8">
        <v>0.91513294272298151</v>
      </c>
      <c r="Y161" s="8">
        <v>3.6210724519573266E-2</v>
      </c>
      <c r="Z161" s="8">
        <v>-2.235606912579448E-4</v>
      </c>
      <c r="AA161" s="8">
        <v>3.183576992475588E-4</v>
      </c>
      <c r="AB161" s="17">
        <v>4.0393231036900579</v>
      </c>
      <c r="AC161" s="21">
        <v>3.6210724519573266E-2</v>
      </c>
      <c r="AD161" s="8">
        <v>2.4689915237058914E-2</v>
      </c>
      <c r="AE161" s="8">
        <v>0.1057429913443562</v>
      </c>
      <c r="AF161" s="8">
        <v>1.591788496237794E-4</v>
      </c>
      <c r="AG161" s="8">
        <v>0.78454085729194267</v>
      </c>
      <c r="AH161" s="8">
        <v>8.5986975047958714E-2</v>
      </c>
      <c r="AI161" s="17">
        <v>1.0373306422905135</v>
      </c>
      <c r="AJ161" s="21">
        <v>77.432394525502872</v>
      </c>
      <c r="AK161" s="8">
        <v>0.11682087126172647</v>
      </c>
      <c r="AL161" s="8">
        <f t="shared" si="7"/>
        <v>0.25786136642856289</v>
      </c>
      <c r="AM161" s="8">
        <v>0.71190129039766337</v>
      </c>
      <c r="AN161" s="8">
        <v>1.1801838691537343</v>
      </c>
      <c r="AO161" s="17">
        <f t="shared" si="8"/>
        <v>0.2226662831575198</v>
      </c>
    </row>
    <row r="162" spans="1:41">
      <c r="A162" s="31" t="s">
        <v>32</v>
      </c>
      <c r="B162" s="6" t="s">
        <v>41</v>
      </c>
      <c r="C162" s="8" t="s">
        <v>195</v>
      </c>
      <c r="D162" s="14" t="s">
        <v>400</v>
      </c>
      <c r="E162" s="21">
        <v>46.811</v>
      </c>
      <c r="F162" s="8">
        <v>2.4702000000000002</v>
      </c>
      <c r="G162" s="8">
        <v>7.0904999999999996</v>
      </c>
      <c r="H162" s="8">
        <v>7.0972</v>
      </c>
      <c r="I162" s="8">
        <v>0.12130000000000001</v>
      </c>
      <c r="J162" s="8">
        <v>12.880800000000001</v>
      </c>
      <c r="K162" s="8">
        <v>22.792000000000002</v>
      </c>
      <c r="L162" s="8">
        <v>0.45080000000000003</v>
      </c>
      <c r="M162" s="8">
        <v>6.9999999999999999E-4</v>
      </c>
      <c r="N162" s="8">
        <v>3.3800000000000004E-2</v>
      </c>
      <c r="O162" s="17">
        <f t="shared" si="6"/>
        <v>99.7483</v>
      </c>
      <c r="P162" s="21">
        <v>1.7552860473960068</v>
      </c>
      <c r="Q162" s="8">
        <v>6.9672528701766379E-2</v>
      </c>
      <c r="R162" s="8">
        <v>0.2447139526039932</v>
      </c>
      <c r="S162" s="8">
        <v>6.8638976374066074E-2</v>
      </c>
      <c r="T162" s="8">
        <v>0.31335292897805928</v>
      </c>
      <c r="U162" s="8">
        <v>0.22255790253478261</v>
      </c>
      <c r="V162" s="8">
        <v>3.8525289391659889E-3</v>
      </c>
      <c r="W162" s="8">
        <v>0.72003128114050075</v>
      </c>
      <c r="X162" s="8">
        <v>0.91570493421727761</v>
      </c>
      <c r="Y162" s="8">
        <v>3.2774119027462752E-2</v>
      </c>
      <c r="Z162" s="8">
        <v>3.3485482592778187E-5</v>
      </c>
      <c r="AA162" s="8">
        <v>1.0020035004066356E-3</v>
      </c>
      <c r="AB162" s="17">
        <v>4.0342677599180217</v>
      </c>
      <c r="AC162" s="21">
        <v>3.2774119027462752E-2</v>
      </c>
      <c r="AD162" s="8">
        <v>3.5864857346603322E-2</v>
      </c>
      <c r="AE162" s="8">
        <v>0.10442454762869494</v>
      </c>
      <c r="AF162" s="8">
        <v>5.0100175020331781E-4</v>
      </c>
      <c r="AG162" s="8">
        <v>0.77491452749177614</v>
      </c>
      <c r="AH162" s="8">
        <v>8.3837328091753593E-2</v>
      </c>
      <c r="AI162" s="17">
        <v>1.0323163813364942</v>
      </c>
      <c r="AJ162" s="21">
        <v>76.382587123420009</v>
      </c>
      <c r="AK162" s="8">
        <v>0.10193005112397735</v>
      </c>
      <c r="AL162" s="8">
        <f t="shared" si="7"/>
        <v>0.2804865666370101</v>
      </c>
      <c r="AM162" s="8">
        <v>0.68997264246259626</v>
      </c>
      <c r="AN162" s="8">
        <v>0.84499599331209629</v>
      </c>
      <c r="AO162" s="17">
        <f t="shared" si="8"/>
        <v>0.22234522884145369</v>
      </c>
    </row>
    <row r="163" spans="1:41">
      <c r="A163" s="31" t="s">
        <v>32</v>
      </c>
      <c r="B163" s="6" t="s">
        <v>41</v>
      </c>
      <c r="C163" s="8" t="s">
        <v>196</v>
      </c>
      <c r="D163" s="14" t="s">
        <v>400</v>
      </c>
      <c r="E163" s="21">
        <v>46.656300000000002</v>
      </c>
      <c r="F163" s="8">
        <v>2.4032</v>
      </c>
      <c r="G163" s="8">
        <v>7.6283000000000003</v>
      </c>
      <c r="H163" s="8">
        <v>7.2293000000000003</v>
      </c>
      <c r="I163" s="8">
        <v>0.1565</v>
      </c>
      <c r="J163" s="8">
        <v>12.897500000000001</v>
      </c>
      <c r="K163" s="8">
        <v>22.2819</v>
      </c>
      <c r="L163" s="8">
        <v>0.57430000000000003</v>
      </c>
      <c r="M163" s="8">
        <v>1.1900000000000001E-2</v>
      </c>
      <c r="N163" s="8">
        <v>2.7100000000000003E-2</v>
      </c>
      <c r="O163" s="17">
        <f t="shared" si="6"/>
        <v>99.86630000000001</v>
      </c>
      <c r="P163" s="21">
        <v>1.7464496564968683</v>
      </c>
      <c r="Q163" s="8">
        <v>6.7665168171370096E-2</v>
      </c>
      <c r="R163" s="8">
        <v>0.25355034350313166</v>
      </c>
      <c r="S163" s="8">
        <v>8.298482534121332E-2</v>
      </c>
      <c r="T163" s="8">
        <v>0.33653516884434498</v>
      </c>
      <c r="U163" s="8">
        <v>0.22630701571173351</v>
      </c>
      <c r="V163" s="8">
        <v>4.9618684404858877E-3</v>
      </c>
      <c r="W163" s="8">
        <v>0.71971384693071039</v>
      </c>
      <c r="X163" s="8">
        <v>0.89365755936568136</v>
      </c>
      <c r="Y163" s="8">
        <v>4.1680385777379349E-2</v>
      </c>
      <c r="Z163" s="8">
        <v>5.6826548405749795E-4</v>
      </c>
      <c r="AA163" s="8">
        <v>8.0198754511632371E-4</v>
      </c>
      <c r="AB163" s="17">
        <v>4.0383409227677474</v>
      </c>
      <c r="AC163" s="21">
        <v>4.1680385777379349E-2</v>
      </c>
      <c r="AD163" s="8">
        <v>4.1304439563833971E-2</v>
      </c>
      <c r="AE163" s="8">
        <v>0.10612295196964884</v>
      </c>
      <c r="AF163" s="8">
        <v>4.0099377255816185E-4</v>
      </c>
      <c r="AG163" s="8">
        <v>0.74582917405964033</v>
      </c>
      <c r="AH163" s="8">
        <v>0.10009584429140178</v>
      </c>
      <c r="AI163" s="17">
        <v>1.0354337894344625</v>
      </c>
      <c r="AJ163" s="21">
        <v>76.071878613017191</v>
      </c>
      <c r="AK163" s="8">
        <v>0.11393071610646466</v>
      </c>
      <c r="AL163" s="8">
        <f t="shared" si="7"/>
        <v>0.32729131498963382</v>
      </c>
      <c r="AM163" s="8">
        <v>0.68082017523820459</v>
      </c>
      <c r="AN163" s="8">
        <v>1.0138322449364843</v>
      </c>
      <c r="AO163" s="17">
        <f t="shared" si="8"/>
        <v>0.20106418120795794</v>
      </c>
    </row>
    <row r="164" spans="1:41">
      <c r="A164" s="31" t="s">
        <v>32</v>
      </c>
      <c r="B164" s="6" t="s">
        <v>41</v>
      </c>
      <c r="C164" s="8" t="s">
        <v>197</v>
      </c>
      <c r="D164" s="14" t="s">
        <v>400</v>
      </c>
      <c r="E164" s="21">
        <v>46.8142</v>
      </c>
      <c r="F164" s="8">
        <v>2.4883000000000002</v>
      </c>
      <c r="G164" s="8">
        <v>7.6284000000000001</v>
      </c>
      <c r="H164" s="8">
        <v>7.1006</v>
      </c>
      <c r="I164" s="8">
        <v>0.1515</v>
      </c>
      <c r="J164" s="8">
        <v>12.800599999999999</v>
      </c>
      <c r="K164" s="8">
        <v>22.334399999999999</v>
      </c>
      <c r="L164" s="8">
        <v>0.52580000000000005</v>
      </c>
      <c r="M164" s="8">
        <v>5.4000000000000003E-3</v>
      </c>
      <c r="N164" s="8">
        <v>8.4000000000000012E-3</v>
      </c>
      <c r="O164" s="17">
        <f t="shared" si="6"/>
        <v>99.857599999999991</v>
      </c>
      <c r="P164" s="21">
        <v>1.7504972047774039</v>
      </c>
      <c r="Q164" s="8">
        <v>6.9986782619060717E-2</v>
      </c>
      <c r="R164" s="8">
        <v>0.24950279522259611</v>
      </c>
      <c r="S164" s="8">
        <v>8.6678997052988205E-2</v>
      </c>
      <c r="T164" s="8">
        <v>0.33618179227558431</v>
      </c>
      <c r="U164" s="8">
        <v>0.22204186044083563</v>
      </c>
      <c r="V164" s="8">
        <v>4.7982356733855371E-3</v>
      </c>
      <c r="W164" s="8">
        <v>0.71354716946281627</v>
      </c>
      <c r="X164" s="8">
        <v>0.89481085028194562</v>
      </c>
      <c r="Y164" s="8">
        <v>3.8119880858181673E-2</v>
      </c>
      <c r="Z164" s="8">
        <v>2.5759422108500782E-4</v>
      </c>
      <c r="AA164" s="8">
        <v>2.4832226338537605E-4</v>
      </c>
      <c r="AB164" s="17">
        <v>4.0304896928736849</v>
      </c>
      <c r="AC164" s="21">
        <v>3.8119880858181673E-2</v>
      </c>
      <c r="AD164" s="8">
        <v>4.8559116194806531E-2</v>
      </c>
      <c r="AE164" s="8">
        <v>0.1004718395138948</v>
      </c>
      <c r="AF164" s="8">
        <v>1.2416113169268802E-4</v>
      </c>
      <c r="AG164" s="8">
        <v>0.74565573344155156</v>
      </c>
      <c r="AH164" s="8">
        <v>9.4966648231050166E-2</v>
      </c>
      <c r="AI164" s="17">
        <v>1.0278973793711774</v>
      </c>
      <c r="AJ164" s="21">
        <v>76.261060538150488</v>
      </c>
      <c r="AK164" s="8">
        <v>9.0777136865311192E-2</v>
      </c>
      <c r="AL164" s="8">
        <f t="shared" si="7"/>
        <v>0.34740691772874438</v>
      </c>
      <c r="AM164" s="8">
        <v>0.67363669626279354</v>
      </c>
      <c r="AN164" s="8">
        <v>0.69155774980992268</v>
      </c>
      <c r="AO164" s="17">
        <f t="shared" si="8"/>
        <v>0.20818135969032256</v>
      </c>
    </row>
    <row r="165" spans="1:41">
      <c r="A165" s="31" t="s">
        <v>32</v>
      </c>
      <c r="B165" s="6" t="s">
        <v>41</v>
      </c>
      <c r="C165" s="8" t="s">
        <v>199</v>
      </c>
      <c r="D165" s="14" t="s">
        <v>400</v>
      </c>
      <c r="E165" s="21">
        <v>48.366399999999999</v>
      </c>
      <c r="F165" s="8">
        <v>1.9009</v>
      </c>
      <c r="G165" s="8">
        <v>5.3638000000000003</v>
      </c>
      <c r="H165" s="8">
        <v>6.8966000000000003</v>
      </c>
      <c r="I165" s="8">
        <v>0.15810000000000002</v>
      </c>
      <c r="J165" s="8">
        <v>13.999499999999999</v>
      </c>
      <c r="K165" s="8">
        <v>22.9634</v>
      </c>
      <c r="L165" s="8">
        <v>0.30890000000000001</v>
      </c>
      <c r="M165" s="8">
        <v>1.5E-3</v>
      </c>
      <c r="N165" s="8">
        <v>3.2800000000000003E-2</v>
      </c>
      <c r="O165" s="17">
        <f t="shared" si="6"/>
        <v>99.991899999999973</v>
      </c>
      <c r="P165" s="21">
        <v>1.8049234368130198</v>
      </c>
      <c r="Q165" s="8">
        <v>5.3358518836397806E-2</v>
      </c>
      <c r="R165" s="8">
        <v>0.19507656318698019</v>
      </c>
      <c r="S165" s="8">
        <v>4.0832438218654649E-2</v>
      </c>
      <c r="T165" s="8">
        <v>0.23590900140563484</v>
      </c>
      <c r="U165" s="8">
        <v>0.21523160924411161</v>
      </c>
      <c r="V165" s="8">
        <v>4.9972608309688813E-3</v>
      </c>
      <c r="W165" s="8">
        <v>0.77881819922195861</v>
      </c>
      <c r="X165" s="8">
        <v>0.91817264166449475</v>
      </c>
      <c r="Y165" s="8">
        <v>2.2350130677607653E-2</v>
      </c>
      <c r="Z165" s="8">
        <v>-5.4748396251301328E-4</v>
      </c>
      <c r="AA165" s="8">
        <v>9.6770151575497861E-4</v>
      </c>
      <c r="AB165" s="17">
        <v>4.0341810162474365</v>
      </c>
      <c r="AC165" s="21">
        <v>2.2350130677607653E-2</v>
      </c>
      <c r="AD165" s="8">
        <v>1.8482307541046995E-2</v>
      </c>
      <c r="AE165" s="8">
        <v>8.8297127822966601E-2</v>
      </c>
      <c r="AF165" s="8">
        <v>4.8385075787748931E-4</v>
      </c>
      <c r="AG165" s="8">
        <v>0.81090935554260368</v>
      </c>
      <c r="AH165" s="8">
        <v>9.1570226461733295E-2</v>
      </c>
      <c r="AI165" s="17">
        <v>1.0320929988038356</v>
      </c>
      <c r="AJ165" s="21">
        <v>78.342290317227707</v>
      </c>
      <c r="AK165" s="8">
        <v>0.10167421672882071</v>
      </c>
      <c r="AL165" s="8">
        <f t="shared" si="7"/>
        <v>0.20931493538522566</v>
      </c>
      <c r="AM165" s="8">
        <v>0.74315277343410069</v>
      </c>
      <c r="AN165" s="8">
        <v>0.89535533069879114</v>
      </c>
      <c r="AO165" s="17">
        <f t="shared" si="8"/>
        <v>0.2261826319405687</v>
      </c>
    </row>
    <row r="166" spans="1:41">
      <c r="A166" s="31" t="s">
        <v>32</v>
      </c>
      <c r="B166" s="6" t="s">
        <v>41</v>
      </c>
      <c r="C166" s="6" t="s">
        <v>180</v>
      </c>
      <c r="D166" s="14" t="s">
        <v>400</v>
      </c>
      <c r="E166" s="21">
        <v>48.85</v>
      </c>
      <c r="F166" s="8">
        <v>1.84</v>
      </c>
      <c r="G166" s="8">
        <v>5.88</v>
      </c>
      <c r="H166" s="8">
        <v>6.82</v>
      </c>
      <c r="I166" s="8">
        <v>0.12470000000000001</v>
      </c>
      <c r="J166" s="8">
        <v>13.72</v>
      </c>
      <c r="K166" s="8">
        <v>21.52</v>
      </c>
      <c r="L166" s="8">
        <v>0.3367</v>
      </c>
      <c r="M166" s="8">
        <v>1.2400000000000001E-2</v>
      </c>
      <c r="N166" s="8">
        <v>2.4800000000000003E-2</v>
      </c>
      <c r="O166" s="17">
        <f t="shared" si="6"/>
        <v>99.128599999999992</v>
      </c>
      <c r="P166" s="21">
        <v>1.825635155368232</v>
      </c>
      <c r="Q166" s="8">
        <v>5.1724549763739629E-2</v>
      </c>
      <c r="R166" s="8">
        <v>0.17436484463176805</v>
      </c>
      <c r="S166" s="8">
        <v>8.4625553637803608E-2</v>
      </c>
      <c r="T166" s="8">
        <v>0.25899039826957165</v>
      </c>
      <c r="U166" s="8">
        <v>0.21315218590915475</v>
      </c>
      <c r="V166" s="8">
        <v>3.947307889054015E-3</v>
      </c>
      <c r="W166" s="8">
        <v>0.76438486445543818</v>
      </c>
      <c r="X166" s="8">
        <v>0.86171732653721889</v>
      </c>
      <c r="Y166" s="8">
        <v>2.4397182556945042E-2</v>
      </c>
      <c r="Z166" s="8">
        <v>5.9119349633466375E-4</v>
      </c>
      <c r="AA166" s="8">
        <v>7.3274634279537503E-4</v>
      </c>
      <c r="AB166" s="17">
        <v>4.0052729105884843</v>
      </c>
      <c r="AC166" s="21">
        <v>2.4397182556945042E-2</v>
      </c>
      <c r="AD166" s="8">
        <v>6.0228371080858566E-2</v>
      </c>
      <c r="AE166" s="8">
        <v>5.7068236775454736E-2</v>
      </c>
      <c r="AF166" s="8">
        <v>3.6637317139768752E-4</v>
      </c>
      <c r="AG166" s="8">
        <v>0.744054345509508</v>
      </c>
      <c r="AH166" s="8">
        <v>0.11674135242754247</v>
      </c>
      <c r="AI166" s="17">
        <v>1.0028558615217065</v>
      </c>
      <c r="AJ166" s="21">
        <v>78.189231866001293</v>
      </c>
      <c r="AK166" s="8">
        <v>1.5797906528300487E-2</v>
      </c>
      <c r="AL166" s="8">
        <f t="shared" si="7"/>
        <v>0.4853360998114033</v>
      </c>
      <c r="AM166" s="8">
        <v>0.69267010678504404</v>
      </c>
      <c r="AN166" s="8">
        <v>8.0048461973371704E-2</v>
      </c>
      <c r="AO166" s="17">
        <f t="shared" si="8"/>
        <v>0.19971609028494497</v>
      </c>
    </row>
    <row r="167" spans="1:41">
      <c r="A167" s="31" t="s">
        <v>32</v>
      </c>
      <c r="B167" s="6" t="s">
        <v>41</v>
      </c>
      <c r="C167" s="6" t="s">
        <v>181</v>
      </c>
      <c r="D167" s="14" t="s">
        <v>400</v>
      </c>
      <c r="E167" s="21">
        <v>48.25</v>
      </c>
      <c r="F167" s="8">
        <v>2.1800000000000002</v>
      </c>
      <c r="G167" s="8">
        <v>6.54</v>
      </c>
      <c r="H167" s="8">
        <v>6.89</v>
      </c>
      <c r="I167" s="8">
        <v>0.108</v>
      </c>
      <c r="J167" s="8">
        <v>13.52</v>
      </c>
      <c r="K167" s="8">
        <v>21.88</v>
      </c>
      <c r="L167" s="8">
        <v>0.42830000000000001</v>
      </c>
      <c r="M167" s="8">
        <v>0</v>
      </c>
      <c r="N167" s="8">
        <v>3.8E-3</v>
      </c>
      <c r="O167" s="17">
        <f t="shared" si="6"/>
        <v>99.800099999999986</v>
      </c>
      <c r="P167" s="21">
        <v>1.7957598080862669</v>
      </c>
      <c r="Q167" s="8">
        <v>6.1029090382980725E-2</v>
      </c>
      <c r="R167" s="8">
        <v>0.2042401919137331</v>
      </c>
      <c r="S167" s="8">
        <v>8.2630111724954658E-2</v>
      </c>
      <c r="T167" s="8">
        <v>0.28687030363868776</v>
      </c>
      <c r="U167" s="8">
        <v>0.21445004681400745</v>
      </c>
      <c r="V167" s="8">
        <v>3.4045507466514253E-3</v>
      </c>
      <c r="W167" s="8">
        <v>0.75012936445885592</v>
      </c>
      <c r="X167" s="8">
        <v>0.87251194921893171</v>
      </c>
      <c r="Y167" s="8">
        <v>3.0906237759752455E-2</v>
      </c>
      <c r="Z167" s="8">
        <v>0</v>
      </c>
      <c r="AA167" s="8">
        <v>1.1181165676623568E-4</v>
      </c>
      <c r="AB167" s="17">
        <v>4.0151731627629008</v>
      </c>
      <c r="AC167" s="21">
        <v>3.0906237759752455E-2</v>
      </c>
      <c r="AD167" s="8">
        <v>5.1723873965202199E-2</v>
      </c>
      <c r="AE167" s="8">
        <v>7.6258158974265453E-2</v>
      </c>
      <c r="AF167" s="8">
        <v>5.590582838311784E-5</v>
      </c>
      <c r="AG167" s="8">
        <v>0.74447401045108097</v>
      </c>
      <c r="AH167" s="8">
        <v>0.11005270041089121</v>
      </c>
      <c r="AI167" s="17">
        <v>1.0134708873895755</v>
      </c>
      <c r="AJ167" s="21">
        <v>77.761682359699293</v>
      </c>
      <c r="AK167" s="8">
        <v>4.5347472144767309E-2</v>
      </c>
      <c r="AL167" s="8">
        <f t="shared" si="7"/>
        <v>0.40457321818350001</v>
      </c>
      <c r="AM167" s="8">
        <v>0.68922082882657965</v>
      </c>
      <c r="AN167" s="8">
        <v>0.26816547431915622</v>
      </c>
      <c r="AO167" s="17">
        <f t="shared" si="8"/>
        <v>0.21274105269483268</v>
      </c>
    </row>
    <row r="168" spans="1:41">
      <c r="A168" s="31" t="s">
        <v>32</v>
      </c>
      <c r="B168" s="6" t="s">
        <v>41</v>
      </c>
      <c r="C168" s="6" t="s">
        <v>182</v>
      </c>
      <c r="D168" s="14" t="s">
        <v>400</v>
      </c>
      <c r="E168" s="21">
        <v>48.28</v>
      </c>
      <c r="F168" s="8">
        <v>2.06</v>
      </c>
      <c r="G168" s="8">
        <v>6.94</v>
      </c>
      <c r="H168" s="8">
        <v>7.27</v>
      </c>
      <c r="I168" s="8">
        <v>0.15410000000000001</v>
      </c>
      <c r="J168" s="8">
        <v>13.23</v>
      </c>
      <c r="K168" s="8">
        <v>21.63</v>
      </c>
      <c r="L168" s="8">
        <v>0.4173</v>
      </c>
      <c r="M168" s="8">
        <v>0</v>
      </c>
      <c r="N168" s="8">
        <v>1.9E-2</v>
      </c>
      <c r="O168" s="17">
        <f t="shared" si="6"/>
        <v>100.0004</v>
      </c>
      <c r="P168" s="21">
        <v>1.7940871446742861</v>
      </c>
      <c r="Q168" s="8">
        <v>5.7580173240398214E-2</v>
      </c>
      <c r="R168" s="8">
        <v>0.20591285532571391</v>
      </c>
      <c r="S168" s="8">
        <v>9.8030503629558952E-2</v>
      </c>
      <c r="T168" s="8">
        <v>0.30394335895527286</v>
      </c>
      <c r="U168" s="8">
        <v>0.22592624165134623</v>
      </c>
      <c r="V168" s="8">
        <v>4.850249042682055E-3</v>
      </c>
      <c r="W168" s="8">
        <v>0.73289990034780272</v>
      </c>
      <c r="X168" s="8">
        <v>0.86120378251254093</v>
      </c>
      <c r="Y168" s="8">
        <v>3.0065732906795786E-2</v>
      </c>
      <c r="Z168" s="8">
        <v>0</v>
      </c>
      <c r="AA168" s="8">
        <v>5.5819048663534429E-4</v>
      </c>
      <c r="AB168" s="17">
        <v>4.011114773817761</v>
      </c>
      <c r="AC168" s="21">
        <v>3.0065732906795786E-2</v>
      </c>
      <c r="AD168" s="8">
        <v>6.7964770722763163E-2</v>
      </c>
      <c r="AE168" s="8">
        <v>6.8974042301475372E-2</v>
      </c>
      <c r="AF168" s="8">
        <v>2.7909524331767215E-4</v>
      </c>
      <c r="AG168" s="8">
        <v>0.72398587424498462</v>
      </c>
      <c r="AH168" s="8">
        <v>0.11742013387708217</v>
      </c>
      <c r="AI168" s="17">
        <v>1.0086896492964188</v>
      </c>
      <c r="AJ168" s="21">
        <v>76.431136753911844</v>
      </c>
      <c r="AK168" s="8">
        <v>3.3251924548194367E-2</v>
      </c>
      <c r="AL168" s="8">
        <f t="shared" si="7"/>
        <v>0.47607762747252397</v>
      </c>
      <c r="AM168" s="8">
        <v>0.66592377626783139</v>
      </c>
      <c r="AN168" s="8">
        <v>0.17258099080425088</v>
      </c>
      <c r="AO168" s="17">
        <f t="shared" si="8"/>
        <v>0.18944376162162335</v>
      </c>
    </row>
    <row r="169" spans="1:41">
      <c r="A169" s="31" t="s">
        <v>32</v>
      </c>
      <c r="B169" s="6" t="s">
        <v>41</v>
      </c>
      <c r="C169" s="6" t="s">
        <v>183</v>
      </c>
      <c r="D169" s="14" t="s">
        <v>400</v>
      </c>
      <c r="E169" s="21">
        <v>48.03</v>
      </c>
      <c r="F169" s="8">
        <v>2.11</v>
      </c>
      <c r="G169" s="8">
        <v>6.05</v>
      </c>
      <c r="H169" s="8">
        <v>8.14</v>
      </c>
      <c r="I169" s="8">
        <v>0.21740000000000001</v>
      </c>
      <c r="J169" s="8">
        <v>12.54</v>
      </c>
      <c r="K169" s="8">
        <v>21.81</v>
      </c>
      <c r="L169" s="8">
        <v>0.63380000000000003</v>
      </c>
      <c r="M169" s="8">
        <v>2.5000000000000001E-3</v>
      </c>
      <c r="N169" s="8">
        <v>7.22E-2</v>
      </c>
      <c r="O169" s="17">
        <f t="shared" si="6"/>
        <v>99.605899999999991</v>
      </c>
      <c r="P169" s="21">
        <v>1.8046718717892949</v>
      </c>
      <c r="Q169" s="8">
        <v>5.9634501320608241E-2</v>
      </c>
      <c r="R169" s="8">
        <v>0.19532812821070511</v>
      </c>
      <c r="S169" s="8">
        <v>7.2587441260923424E-2</v>
      </c>
      <c r="T169" s="8">
        <v>0.26791556947162853</v>
      </c>
      <c r="U169" s="8">
        <v>0.25577969289514058</v>
      </c>
      <c r="V169" s="8">
        <v>6.918792874034612E-3</v>
      </c>
      <c r="W169" s="8">
        <v>0.70241171259312674</v>
      </c>
      <c r="X169" s="8">
        <v>0.87804033052330166</v>
      </c>
      <c r="Y169" s="8">
        <v>4.6172674889783515E-2</v>
      </c>
      <c r="Z169" s="8">
        <v>1.1983514670350059E-4</v>
      </c>
      <c r="AA169" s="8">
        <v>2.1447437792693554E-3</v>
      </c>
      <c r="AB169" s="17">
        <v>4.0238097252828924</v>
      </c>
      <c r="AC169" s="21">
        <v>4.6172674889783515E-2</v>
      </c>
      <c r="AD169" s="8">
        <v>2.641476637113991E-2</v>
      </c>
      <c r="AE169" s="8">
        <v>8.4456680919782604E-2</v>
      </c>
      <c r="AF169" s="8">
        <v>1.0723718896346777E-3</v>
      </c>
      <c r="AG169" s="8">
        <v>0.76609651134274437</v>
      </c>
      <c r="AH169" s="8">
        <v>9.6047447072761472E-2</v>
      </c>
      <c r="AI169" s="17">
        <v>1.0202604524858465</v>
      </c>
      <c r="AJ169" s="21">
        <v>73.299399172049419</v>
      </c>
      <c r="AK169" s="8">
        <v>7.1006514448100688E-2</v>
      </c>
      <c r="AL169" s="8">
        <f t="shared" si="7"/>
        <v>0.37161796370987399</v>
      </c>
      <c r="AM169" s="8">
        <v>0.66099868136531115</v>
      </c>
      <c r="AN169" s="8">
        <v>0.38429016075216099</v>
      </c>
      <c r="AO169" s="17">
        <f t="shared" si="8"/>
        <v>0.22258691959641172</v>
      </c>
    </row>
    <row r="170" spans="1:41">
      <c r="A170" s="31" t="s">
        <v>32</v>
      </c>
      <c r="B170" s="6" t="s">
        <v>41</v>
      </c>
      <c r="C170" s="6" t="s">
        <v>184</v>
      </c>
      <c r="D170" s="14" t="s">
        <v>400</v>
      </c>
      <c r="E170" s="21">
        <v>46.28</v>
      </c>
      <c r="F170" s="8">
        <v>2.81</v>
      </c>
      <c r="G170" s="8">
        <v>8.43</v>
      </c>
      <c r="H170" s="8">
        <v>7.53</v>
      </c>
      <c r="I170" s="8">
        <v>0.14360000000000001</v>
      </c>
      <c r="J170" s="8">
        <v>12.74</v>
      </c>
      <c r="K170" s="8">
        <v>21.46</v>
      </c>
      <c r="L170" s="8">
        <v>0.48710000000000003</v>
      </c>
      <c r="M170" s="8">
        <v>1.1000000000000001E-2</v>
      </c>
      <c r="N170" s="8">
        <v>4.1800000000000004E-2</v>
      </c>
      <c r="O170" s="17">
        <f t="shared" si="6"/>
        <v>99.933499999999981</v>
      </c>
      <c r="P170" s="21">
        <v>1.7287602805545057</v>
      </c>
      <c r="Q170" s="8">
        <v>7.8954560309427407E-2</v>
      </c>
      <c r="R170" s="8">
        <v>0.2712397194454943</v>
      </c>
      <c r="S170" s="8">
        <v>9.9890155627015198E-2</v>
      </c>
      <c r="T170" s="8">
        <v>0.3711298750725095</v>
      </c>
      <c r="U170" s="8">
        <v>0.23522983053991117</v>
      </c>
      <c r="V170" s="8">
        <v>4.5434001957846831E-3</v>
      </c>
      <c r="W170" s="8">
        <v>0.70944608926645925</v>
      </c>
      <c r="X170" s="8">
        <v>0.85890331596261493</v>
      </c>
      <c r="Y170" s="8">
        <v>3.5278222295925178E-2</v>
      </c>
      <c r="Z170" s="8">
        <v>5.2419473088136201E-4</v>
      </c>
      <c r="AA170" s="8">
        <v>1.2344407901302974E-3</v>
      </c>
      <c r="AB170" s="17">
        <v>4.0240042097181492</v>
      </c>
      <c r="AC170" s="21">
        <v>3.5278222295925178E-2</v>
      </c>
      <c r="AD170" s="8">
        <v>6.4611933331090027E-2</v>
      </c>
      <c r="AE170" s="8">
        <v>0.10331389305720214</v>
      </c>
      <c r="AF170" s="8">
        <v>6.172203950651487E-4</v>
      </c>
      <c r="AG170" s="8">
        <v>0.69036026917925752</v>
      </c>
      <c r="AH170" s="8">
        <v>0.12715782531355646</v>
      </c>
      <c r="AI170" s="17">
        <v>1.0213393635720964</v>
      </c>
      <c r="AJ170" s="21">
        <v>75.093114842212984</v>
      </c>
      <c r="AK170" s="8">
        <v>7.1583055485413993E-2</v>
      </c>
      <c r="AL170" s="8">
        <f t="shared" si="7"/>
        <v>0.36827259603137935</v>
      </c>
      <c r="AM170" s="8">
        <v>0.64302540062438696</v>
      </c>
      <c r="AN170" s="8">
        <v>0.43742417448541598</v>
      </c>
      <c r="AO170" s="17">
        <f t="shared" si="8"/>
        <v>0.21274105269483268</v>
      </c>
    </row>
    <row r="171" spans="1:41">
      <c r="A171" s="31" t="s">
        <v>32</v>
      </c>
      <c r="B171" s="6" t="s">
        <v>41</v>
      </c>
      <c r="C171" s="6" t="s">
        <v>185</v>
      </c>
      <c r="D171" s="14" t="s">
        <v>400</v>
      </c>
      <c r="E171" s="21">
        <v>44.46</v>
      </c>
      <c r="F171" s="8">
        <v>3.57</v>
      </c>
      <c r="G171" s="8">
        <v>10.88</v>
      </c>
      <c r="H171" s="8">
        <v>6.82</v>
      </c>
      <c r="I171" s="8">
        <v>0.15440000000000001</v>
      </c>
      <c r="J171" s="8">
        <v>12.42</v>
      </c>
      <c r="K171" s="8">
        <v>21</v>
      </c>
      <c r="L171" s="8">
        <v>0.43030000000000002</v>
      </c>
      <c r="M171" s="8">
        <v>0</v>
      </c>
      <c r="N171" s="8">
        <v>1.14E-2</v>
      </c>
      <c r="O171" s="17">
        <f t="shared" si="6"/>
        <v>99.746099999999998</v>
      </c>
      <c r="P171" s="21">
        <v>1.6588963495089746</v>
      </c>
      <c r="Q171" s="8">
        <v>0.10019533072702519</v>
      </c>
      <c r="R171" s="8">
        <v>0.34110365049102542</v>
      </c>
      <c r="S171" s="8">
        <v>0.13734529724481348</v>
      </c>
      <c r="T171" s="8">
        <v>0.4784489477358389</v>
      </c>
      <c r="U171" s="8">
        <v>0.21280908369933074</v>
      </c>
      <c r="V171" s="8">
        <v>4.879577455246498E-3</v>
      </c>
      <c r="W171" s="8">
        <v>0.69084391157414982</v>
      </c>
      <c r="X171" s="8">
        <v>0.83954160668247602</v>
      </c>
      <c r="Y171" s="8">
        <v>3.1129222711378968E-2</v>
      </c>
      <c r="Z171" s="8">
        <v>0</v>
      </c>
      <c r="AA171" s="8">
        <v>3.3628477156663389E-4</v>
      </c>
      <c r="AB171" s="17">
        <v>4.0170803148659866</v>
      </c>
      <c r="AC171" s="21">
        <v>3.1129222711378968E-2</v>
      </c>
      <c r="AD171" s="8">
        <v>0.10621607453343451</v>
      </c>
      <c r="AE171" s="8">
        <v>0.11744378797879546</v>
      </c>
      <c r="AF171" s="8">
        <v>1.6814238578331694E-4</v>
      </c>
      <c r="AG171" s="8">
        <v>0.61571360178446277</v>
      </c>
      <c r="AH171" s="8">
        <v>0.14396969674450888</v>
      </c>
      <c r="AI171" s="17">
        <v>1.014640526138364</v>
      </c>
      <c r="AJ171" s="21">
        <v>76.444066840083707</v>
      </c>
      <c r="AK171" s="8">
        <v>5.1023072063889785E-2</v>
      </c>
      <c r="AL171" s="8">
        <f t="shared" si="7"/>
        <v>0.40264974311210749</v>
      </c>
      <c r="AM171" s="8">
        <v>0.60575305148165459</v>
      </c>
      <c r="AN171" s="8">
        <v>0.31537381723002211</v>
      </c>
      <c r="AO171" s="17">
        <f t="shared" si="8"/>
        <v>0.20941697374647589</v>
      </c>
    </row>
    <row r="172" spans="1:41">
      <c r="A172" s="31" t="s">
        <v>32</v>
      </c>
      <c r="B172" s="6" t="s">
        <v>41</v>
      </c>
      <c r="C172" s="6" t="s">
        <v>186</v>
      </c>
      <c r="D172" s="14" t="s">
        <v>400</v>
      </c>
      <c r="E172" s="21">
        <v>48.56</v>
      </c>
      <c r="F172" s="8">
        <v>2.08</v>
      </c>
      <c r="G172" s="8">
        <v>6.43</v>
      </c>
      <c r="H172" s="8">
        <v>7.23</v>
      </c>
      <c r="I172" s="8">
        <v>0.15560000000000002</v>
      </c>
      <c r="J172" s="8">
        <v>13.74</v>
      </c>
      <c r="K172" s="8">
        <v>21.72</v>
      </c>
      <c r="L172" s="8">
        <v>0.44040000000000001</v>
      </c>
      <c r="M172" s="8">
        <v>0</v>
      </c>
      <c r="N172" s="8">
        <v>0</v>
      </c>
      <c r="O172" s="17">
        <f t="shared" si="6"/>
        <v>100.35599999999999</v>
      </c>
      <c r="P172" s="21">
        <v>1.7987782535856114</v>
      </c>
      <c r="Q172" s="8">
        <v>5.7955113318130067E-2</v>
      </c>
      <c r="R172" s="8">
        <v>0.20122174641438861</v>
      </c>
      <c r="S172" s="8">
        <v>7.9494041444878427E-2</v>
      </c>
      <c r="T172" s="8">
        <v>0.28071578785926704</v>
      </c>
      <c r="U172" s="8">
        <v>0.22397174916215803</v>
      </c>
      <c r="V172" s="8">
        <v>4.881953855164E-3</v>
      </c>
      <c r="W172" s="8">
        <v>0.75874218119033909</v>
      </c>
      <c r="X172" s="8">
        <v>0.86204891117658622</v>
      </c>
      <c r="Y172" s="8">
        <v>3.162957803873942E-2</v>
      </c>
      <c r="Z172" s="8">
        <v>0</v>
      </c>
      <c r="AA172" s="8">
        <v>0</v>
      </c>
      <c r="AB172" s="17">
        <v>4.018723528185995</v>
      </c>
      <c r="AC172" s="21">
        <v>3.162957803873942E-2</v>
      </c>
      <c r="AD172" s="8">
        <v>4.7864463406139007E-2</v>
      </c>
      <c r="AE172" s="8">
        <v>7.6678641504124803E-2</v>
      </c>
      <c r="AF172" s="8">
        <v>0</v>
      </c>
      <c r="AG172" s="8">
        <v>0.73750580626632234</v>
      </c>
      <c r="AH172" s="8">
        <v>0.12260406204308738</v>
      </c>
      <c r="AI172" s="17">
        <v>1.016282551258413</v>
      </c>
      <c r="AJ172" s="21">
        <v>77.202927336020053</v>
      </c>
      <c r="AK172" s="8">
        <v>5.5908881677501299E-2</v>
      </c>
      <c r="AL172" s="8">
        <f t="shared" si="7"/>
        <v>0.39505691040555496</v>
      </c>
      <c r="AM172" s="8">
        <v>0.69179276322252403</v>
      </c>
      <c r="AN172" s="8">
        <v>0.33266647483927697</v>
      </c>
      <c r="AO172" s="17">
        <f t="shared" si="8"/>
        <v>0.20645476964475207</v>
      </c>
    </row>
    <row r="173" spans="1:41">
      <c r="A173" s="31" t="s">
        <v>32</v>
      </c>
      <c r="B173" s="6" t="s">
        <v>41</v>
      </c>
      <c r="C173" s="6" t="s">
        <v>187</v>
      </c>
      <c r="D173" s="14" t="s">
        <v>400</v>
      </c>
      <c r="E173" s="21">
        <v>47.85</v>
      </c>
      <c r="F173" s="8">
        <v>2.09</v>
      </c>
      <c r="G173" s="8">
        <v>6.71</v>
      </c>
      <c r="H173" s="8">
        <v>8.1199999999999992</v>
      </c>
      <c r="I173" s="8">
        <v>0.2036</v>
      </c>
      <c r="J173" s="8">
        <v>12.42</v>
      </c>
      <c r="K173" s="8">
        <v>21.86</v>
      </c>
      <c r="L173" s="8">
        <v>0.60330000000000006</v>
      </c>
      <c r="M173" s="8">
        <v>0</v>
      </c>
      <c r="N173" s="8">
        <v>3.8E-3</v>
      </c>
      <c r="O173" s="17">
        <f t="shared" si="6"/>
        <v>99.860699999999994</v>
      </c>
      <c r="P173" s="21">
        <v>1.7921770182221697</v>
      </c>
      <c r="Q173" s="8">
        <v>5.8880938262368628E-2</v>
      </c>
      <c r="R173" s="8">
        <v>0.20782298177783032</v>
      </c>
      <c r="S173" s="8">
        <v>8.8372478062694437E-2</v>
      </c>
      <c r="T173" s="8">
        <v>0.29619545984052476</v>
      </c>
      <c r="U173" s="8">
        <v>0.2543378437338929</v>
      </c>
      <c r="V173" s="8">
        <v>6.4589491055320981E-3</v>
      </c>
      <c r="W173" s="8">
        <v>0.69347227580883841</v>
      </c>
      <c r="X173" s="8">
        <v>0.87724773525347666</v>
      </c>
      <c r="Y173" s="8">
        <v>4.3810622546168923E-2</v>
      </c>
      <c r="Z173" s="8">
        <v>0</v>
      </c>
      <c r="AA173" s="8">
        <v>1.1252139687472594E-4</v>
      </c>
      <c r="AB173" s="17">
        <v>4.0226933641698475</v>
      </c>
      <c r="AC173" s="21">
        <v>4.3810622546168923E-2</v>
      </c>
      <c r="AD173" s="8">
        <v>4.4561855516525514E-2</v>
      </c>
      <c r="AE173" s="8">
        <v>8.1630563130652395E-2</v>
      </c>
      <c r="AF173" s="8">
        <v>5.6260698437362971E-5</v>
      </c>
      <c r="AG173" s="8">
        <v>0.75099905590786142</v>
      </c>
      <c r="AH173" s="8">
        <v>9.8405531817434944E-2</v>
      </c>
      <c r="AI173" s="17">
        <v>1.0194638896170805</v>
      </c>
      <c r="AJ173" s="21">
        <v>73.159124212539467</v>
      </c>
      <c r="AK173" s="8">
        <v>6.7696029845011552E-2</v>
      </c>
      <c r="AL173" s="8">
        <f t="shared" si="7"/>
        <v>0.42522957425934516</v>
      </c>
      <c r="AM173" s="8">
        <v>0.64966170638288079</v>
      </c>
      <c r="AN173" s="8">
        <v>0.36270559332066343</v>
      </c>
      <c r="AO173" s="17">
        <f t="shared" si="8"/>
        <v>0.19879081973123708</v>
      </c>
    </row>
    <row r="174" spans="1:41">
      <c r="A174" s="31" t="s">
        <v>32</v>
      </c>
      <c r="B174" s="6" t="s">
        <v>41</v>
      </c>
      <c r="C174" s="6" t="s">
        <v>188</v>
      </c>
      <c r="D174" s="14" t="s">
        <v>400</v>
      </c>
      <c r="E174" s="21">
        <v>47.81</v>
      </c>
      <c r="F174" s="8">
        <v>2.11</v>
      </c>
      <c r="G174" s="8">
        <v>6.75</v>
      </c>
      <c r="H174" s="8">
        <v>8.14</v>
      </c>
      <c r="I174" s="8">
        <v>0.18790000000000001</v>
      </c>
      <c r="J174" s="8">
        <v>12.57</v>
      </c>
      <c r="K174" s="8">
        <v>21.36</v>
      </c>
      <c r="L174" s="8">
        <v>0.62909999999999999</v>
      </c>
      <c r="M174" s="8">
        <v>3.3E-3</v>
      </c>
      <c r="N174" s="8">
        <v>0</v>
      </c>
      <c r="O174" s="17">
        <f t="shared" si="6"/>
        <v>99.560299999999998</v>
      </c>
      <c r="P174" s="21">
        <v>1.7936489954076131</v>
      </c>
      <c r="Q174" s="8">
        <v>5.954299066431281E-2</v>
      </c>
      <c r="R174" s="8">
        <v>0.20635100459238687</v>
      </c>
      <c r="S174" s="8">
        <v>9.21043692987496E-2</v>
      </c>
      <c r="T174" s="8">
        <v>0.29845537389113647</v>
      </c>
      <c r="U174" s="8">
        <v>0.25538719246257996</v>
      </c>
      <c r="V174" s="8">
        <v>5.9707738492776842E-3</v>
      </c>
      <c r="W174" s="8">
        <v>0.70301167614975779</v>
      </c>
      <c r="X174" s="8">
        <v>0.85860437992440153</v>
      </c>
      <c r="Y174" s="8">
        <v>4.5759949608103402E-2</v>
      </c>
      <c r="Z174" s="8">
        <v>1.57939658749584E-4</v>
      </c>
      <c r="AA174" s="8">
        <v>0</v>
      </c>
      <c r="AB174" s="17">
        <v>4.0205392716159318</v>
      </c>
      <c r="AC174" s="21">
        <v>4.5759949608103402E-2</v>
      </c>
      <c r="AD174" s="8">
        <v>4.6344419690646198E-2</v>
      </c>
      <c r="AE174" s="8">
        <v>8.0003292450870331E-2</v>
      </c>
      <c r="AF174" s="8">
        <v>0</v>
      </c>
      <c r="AG174" s="8">
        <v>0.73225666778288501</v>
      </c>
      <c r="AH174" s="8">
        <v>0.11307110041472634</v>
      </c>
      <c r="AI174" s="17">
        <v>1.0174354299472315</v>
      </c>
      <c r="AJ174" s="21">
        <v>73.346138694043233</v>
      </c>
      <c r="AK174" s="8">
        <v>6.1303034926487143E-2</v>
      </c>
      <c r="AL174" s="8">
        <f t="shared" si="7"/>
        <v>0.44634805379642772</v>
      </c>
      <c r="AM174" s="8">
        <v>0.6474459506982978</v>
      </c>
      <c r="AN174" s="8">
        <v>0.31585800564421102</v>
      </c>
      <c r="AO174" s="17">
        <f t="shared" si="8"/>
        <v>0.19950383163826529</v>
      </c>
    </row>
    <row r="175" spans="1:41">
      <c r="A175" s="31" t="s">
        <v>32</v>
      </c>
      <c r="B175" s="6" t="s">
        <v>41</v>
      </c>
      <c r="C175" s="8" t="s">
        <v>173</v>
      </c>
      <c r="D175" s="14" t="s">
        <v>399</v>
      </c>
      <c r="E175" s="21">
        <v>46.8748</v>
      </c>
      <c r="F175" s="8">
        <v>2.5480999999999998</v>
      </c>
      <c r="G175" s="8">
        <v>7.5984999999999996</v>
      </c>
      <c r="H175" s="8">
        <v>7.3364000000000003</v>
      </c>
      <c r="I175" s="8">
        <v>0.16540000000000002</v>
      </c>
      <c r="J175" s="8">
        <v>12.889900000000001</v>
      </c>
      <c r="K175" s="8">
        <v>22.9389</v>
      </c>
      <c r="L175" s="8">
        <v>0.52050000000000007</v>
      </c>
      <c r="M175" s="8">
        <v>5.8000000000000005E-3</v>
      </c>
      <c r="N175" s="8">
        <v>2.0300000000000002E-2</v>
      </c>
      <c r="O175" s="17">
        <f t="shared" si="6"/>
        <v>100.8986</v>
      </c>
      <c r="P175" s="21">
        <v>1.7402118909197075</v>
      </c>
      <c r="Q175" s="8">
        <v>7.1155528048508734E-2</v>
      </c>
      <c r="R175" s="8">
        <v>0.25978810908029248</v>
      </c>
      <c r="S175" s="8">
        <v>7.2678081488921686E-2</v>
      </c>
      <c r="T175" s="8">
        <v>0.33246619056921417</v>
      </c>
      <c r="U175" s="8">
        <v>0.22777271595494897</v>
      </c>
      <c r="V175" s="8">
        <v>5.2009578764612083E-3</v>
      </c>
      <c r="W175" s="8">
        <v>0.71337978368148802</v>
      </c>
      <c r="X175" s="8">
        <v>0.91244864075258947</v>
      </c>
      <c r="Y175" s="8">
        <v>3.7465417399079923E-2</v>
      </c>
      <c r="Z175" s="8">
        <v>2.7469404096422737E-4</v>
      </c>
      <c r="AA175" s="8">
        <v>5.958148161579037E-4</v>
      </c>
      <c r="AB175" s="17">
        <v>4.0409716340591206</v>
      </c>
      <c r="AC175" s="21">
        <v>3.7465417399079923E-2</v>
      </c>
      <c r="AD175" s="8">
        <v>3.5212664089841764E-2</v>
      </c>
      <c r="AE175" s="8">
        <v>0.11228772249522537</v>
      </c>
      <c r="AF175" s="8">
        <v>2.9790740807895185E-4</v>
      </c>
      <c r="AG175" s="8">
        <v>0.76465034675944332</v>
      </c>
      <c r="AH175" s="8">
        <v>8.8251076438496834E-2</v>
      </c>
      <c r="AI175" s="17">
        <v>1.0381651345901661</v>
      </c>
      <c r="AJ175" s="21">
        <v>75.792352265463308</v>
      </c>
      <c r="AK175" s="8">
        <v>0.12166866121145681</v>
      </c>
      <c r="AL175" s="8">
        <f t="shared" si="7"/>
        <v>0.27975907652670562</v>
      </c>
      <c r="AM175" s="8">
        <v>0.6848354425456421</v>
      </c>
      <c r="AN175" s="8">
        <v>1.1466919101781008</v>
      </c>
      <c r="AO175" s="17">
        <f t="shared" si="8"/>
        <v>0.21402335054485874</v>
      </c>
    </row>
    <row r="176" spans="1:41">
      <c r="A176" s="31" t="s">
        <v>32</v>
      </c>
      <c r="B176" s="6" t="s">
        <v>41</v>
      </c>
      <c r="C176" s="8" t="s">
        <v>174</v>
      </c>
      <c r="D176" s="14" t="s">
        <v>399</v>
      </c>
      <c r="E176" s="21">
        <v>45.776600000000002</v>
      </c>
      <c r="F176" s="8">
        <v>2.8963999999999999</v>
      </c>
      <c r="G176" s="8">
        <v>7.8296999999999999</v>
      </c>
      <c r="H176" s="8">
        <v>7.3601999999999999</v>
      </c>
      <c r="I176" s="8">
        <v>0.13159999999999999</v>
      </c>
      <c r="J176" s="8">
        <v>12.6472</v>
      </c>
      <c r="K176" s="8">
        <v>22.8779</v>
      </c>
      <c r="L176" s="8">
        <v>0.45440000000000003</v>
      </c>
      <c r="M176" s="8">
        <v>-4.1000000000000003E-3</v>
      </c>
      <c r="N176" s="8">
        <v>0.01</v>
      </c>
      <c r="O176" s="17">
        <f t="shared" si="6"/>
        <v>99.979900000000015</v>
      </c>
      <c r="P176" s="21">
        <v>1.7183906508291606</v>
      </c>
      <c r="Q176" s="8">
        <v>8.1783629638497099E-2</v>
      </c>
      <c r="R176" s="8">
        <v>0.28160934917083935</v>
      </c>
      <c r="S176" s="8">
        <v>6.4792662732073902E-2</v>
      </c>
      <c r="T176" s="8">
        <v>0.34640201190291325</v>
      </c>
      <c r="U176" s="8">
        <v>0.23105957915336292</v>
      </c>
      <c r="V176" s="8">
        <v>4.1842669550427357E-3</v>
      </c>
      <c r="W176" s="8">
        <v>0.70775231785247195</v>
      </c>
      <c r="X176" s="8">
        <v>0.92016913547238577</v>
      </c>
      <c r="Y176" s="8">
        <v>3.3072256566432805E-2</v>
      </c>
      <c r="Z176" s="8">
        <v>-1.9634541561301704E-4</v>
      </c>
      <c r="AA176" s="8">
        <v>2.9677746776083058E-4</v>
      </c>
      <c r="AB176" s="17">
        <v>4.0429142804224147</v>
      </c>
      <c r="AC176" s="21">
        <v>3.3072256566432805E-2</v>
      </c>
      <c r="AD176" s="8">
        <v>3.1720406165641098E-2</v>
      </c>
      <c r="AE176" s="8">
        <v>0.12494447150259913</v>
      </c>
      <c r="AF176" s="8">
        <v>1.4838873388041529E-4</v>
      </c>
      <c r="AG176" s="8">
        <v>0.76335586907026509</v>
      </c>
      <c r="AH176" s="8">
        <v>8.7728013967784901E-2</v>
      </c>
      <c r="AI176" s="17">
        <v>1.0409694060066035</v>
      </c>
      <c r="AJ176" s="21">
        <v>75.381834693535879</v>
      </c>
      <c r="AK176" s="8">
        <v>0.12737627596080792</v>
      </c>
      <c r="AL176" s="8">
        <f t="shared" si="7"/>
        <v>0.23007994202908083</v>
      </c>
      <c r="AM176" s="8">
        <v>0.68078505110923504</v>
      </c>
      <c r="AN176" s="8">
        <v>1.2285129045729919</v>
      </c>
      <c r="AO176" s="17">
        <f t="shared" si="8"/>
        <v>0.23609455727242934</v>
      </c>
    </row>
    <row r="177" spans="1:41">
      <c r="A177" s="31" t="s">
        <v>32</v>
      </c>
      <c r="B177" s="6" t="s">
        <v>41</v>
      </c>
      <c r="C177" s="8" t="s">
        <v>175</v>
      </c>
      <c r="D177" s="14" t="s">
        <v>399</v>
      </c>
      <c r="E177" s="21">
        <v>45.437899999999999</v>
      </c>
      <c r="F177" s="8">
        <v>3.1128999999999998</v>
      </c>
      <c r="G177" s="8">
        <v>8.2279</v>
      </c>
      <c r="H177" s="8">
        <v>7.3113000000000001</v>
      </c>
      <c r="I177" s="8">
        <v>0.11270000000000001</v>
      </c>
      <c r="J177" s="8">
        <v>12.368600000000001</v>
      </c>
      <c r="K177" s="8">
        <v>22.833500000000001</v>
      </c>
      <c r="L177" s="8">
        <v>0.44700000000000001</v>
      </c>
      <c r="M177" s="8">
        <v>-3.0000000000000001E-3</v>
      </c>
      <c r="N177" s="8">
        <v>3.32E-2</v>
      </c>
      <c r="O177" s="17">
        <f t="shared" si="6"/>
        <v>99.881999999999991</v>
      </c>
      <c r="P177" s="21">
        <v>1.7072411142941846</v>
      </c>
      <c r="Q177" s="8">
        <v>8.7977426313265897E-2</v>
      </c>
      <c r="R177" s="8">
        <v>0.29275888570581543</v>
      </c>
      <c r="S177" s="8">
        <v>7.1594265216231801E-2</v>
      </c>
      <c r="T177" s="8">
        <v>0.36435315092204723</v>
      </c>
      <c r="U177" s="8">
        <v>0.22973502288383141</v>
      </c>
      <c r="V177" s="8">
        <v>3.5866223681550718E-3</v>
      </c>
      <c r="W177" s="8">
        <v>0.69279652373988465</v>
      </c>
      <c r="X177" s="8">
        <v>0.91922585811431556</v>
      </c>
      <c r="Y177" s="8">
        <v>3.2563514430527046E-2</v>
      </c>
      <c r="Z177" s="8">
        <v>-1.4379917844715282E-4</v>
      </c>
      <c r="AA177" s="8">
        <v>9.8620511320060772E-4</v>
      </c>
      <c r="AB177" s="17">
        <v>4.0383216390009649</v>
      </c>
      <c r="AC177" s="21">
        <v>3.2563514430527046E-2</v>
      </c>
      <c r="AD177" s="8">
        <v>3.9030750785704754E-2</v>
      </c>
      <c r="AE177" s="8">
        <v>0.12686406746005535</v>
      </c>
      <c r="AF177" s="8">
        <v>4.9310255660030386E-4</v>
      </c>
      <c r="AG177" s="8">
        <v>0.75283793731195514</v>
      </c>
      <c r="AH177" s="8">
        <v>8.4846804655880459E-2</v>
      </c>
      <c r="AI177" s="17">
        <v>1.0366361772007231</v>
      </c>
      <c r="AJ177" s="21">
        <v>75.091025583236274</v>
      </c>
      <c r="AK177" s="8">
        <v>0.11387395782703003</v>
      </c>
      <c r="AL177" s="8">
        <f t="shared" si="7"/>
        <v>0.24455027229532059</v>
      </c>
      <c r="AM177" s="8">
        <v>0.66491097539786304</v>
      </c>
      <c r="AN177" s="8">
        <v>0.98284922351786452</v>
      </c>
      <c r="AO177" s="17">
        <f t="shared" si="8"/>
        <v>0.2414619609865499</v>
      </c>
    </row>
    <row r="178" spans="1:41">
      <c r="A178" s="31" t="s">
        <v>32</v>
      </c>
      <c r="B178" s="6" t="s">
        <v>41</v>
      </c>
      <c r="C178" s="8" t="s">
        <v>176</v>
      </c>
      <c r="D178" s="14" t="s">
        <v>399</v>
      </c>
      <c r="E178" s="21">
        <v>45.119799999999998</v>
      </c>
      <c r="F178" s="8">
        <v>3.2471000000000001</v>
      </c>
      <c r="G178" s="8">
        <v>7.9119000000000002</v>
      </c>
      <c r="H178" s="8">
        <v>7.3788</v>
      </c>
      <c r="I178" s="8">
        <v>0.1265</v>
      </c>
      <c r="J178" s="8">
        <v>12.372299999999999</v>
      </c>
      <c r="K178" s="8">
        <v>22.9404</v>
      </c>
      <c r="L178" s="8">
        <v>0.42760000000000004</v>
      </c>
      <c r="M178" s="8">
        <v>3.0000000000000001E-3</v>
      </c>
      <c r="N178" s="8">
        <v>9.7000000000000003E-3</v>
      </c>
      <c r="O178" s="17">
        <f t="shared" si="6"/>
        <v>99.537099999999995</v>
      </c>
      <c r="P178" s="21">
        <v>1.7043355529205977</v>
      </c>
      <c r="Q178" s="8">
        <v>9.2259920341221935E-2</v>
      </c>
      <c r="R178" s="8">
        <v>0.29566444707940231</v>
      </c>
      <c r="S178" s="8">
        <v>5.6564984964830811E-2</v>
      </c>
      <c r="T178" s="8">
        <v>0.35222943204423313</v>
      </c>
      <c r="U178" s="8">
        <v>0.23309323580331856</v>
      </c>
      <c r="V178" s="8">
        <v>4.0472831620010519E-3</v>
      </c>
      <c r="W178" s="8">
        <v>0.69670178840985353</v>
      </c>
      <c r="X178" s="8">
        <v>0.92845756716796979</v>
      </c>
      <c r="Y178" s="8">
        <v>3.1316467784668213E-2</v>
      </c>
      <c r="Z178" s="8">
        <v>1.4456652203174189E-4</v>
      </c>
      <c r="AA178" s="8">
        <v>2.8967580901227561E-4</v>
      </c>
      <c r="AB178" s="17">
        <v>4.0428754899649073</v>
      </c>
      <c r="AC178" s="21">
        <v>3.1316467784668213E-2</v>
      </c>
      <c r="AD178" s="8">
        <v>2.5248517180162598E-2</v>
      </c>
      <c r="AE178" s="8">
        <v>0.13520796494961987</v>
      </c>
      <c r="AF178" s="8">
        <v>1.448379045061378E-4</v>
      </c>
      <c r="AG178" s="8">
        <v>0.76785624713368117</v>
      </c>
      <c r="AH178" s="8">
        <v>8.0969388539745446E-2</v>
      </c>
      <c r="AI178" s="17">
        <v>1.0407434234923834</v>
      </c>
      <c r="AJ178" s="21">
        <v>74.924357247386865</v>
      </c>
      <c r="AK178" s="8">
        <v>0.12726236087556408</v>
      </c>
      <c r="AL178" s="8">
        <f t="shared" si="7"/>
        <v>0.19131480136886386</v>
      </c>
      <c r="AM178" s="8">
        <v>0.67430204925924919</v>
      </c>
      <c r="AN178" s="8">
        <v>1.2025069334675711</v>
      </c>
      <c r="AO178" s="17">
        <f t="shared" si="8"/>
        <v>0.26193132074674524</v>
      </c>
    </row>
    <row r="179" spans="1:41">
      <c r="A179" s="31" t="s">
        <v>32</v>
      </c>
      <c r="B179" s="6" t="s">
        <v>41</v>
      </c>
      <c r="C179" s="8" t="s">
        <v>177</v>
      </c>
      <c r="D179" s="14" t="s">
        <v>399</v>
      </c>
      <c r="E179" s="21">
        <v>44.641199999999998</v>
      </c>
      <c r="F179" s="8">
        <v>3.1566000000000001</v>
      </c>
      <c r="G179" s="8">
        <v>8.3932000000000002</v>
      </c>
      <c r="H179" s="8">
        <v>7.4786000000000001</v>
      </c>
      <c r="I179" s="8">
        <v>0.11950000000000001</v>
      </c>
      <c r="J179" s="8">
        <v>12.047000000000001</v>
      </c>
      <c r="K179" s="8">
        <v>22.911000000000001</v>
      </c>
      <c r="L179" s="8">
        <v>0.47770000000000001</v>
      </c>
      <c r="M179" s="8">
        <v>0</v>
      </c>
      <c r="N179" s="8">
        <v>2.0900000000000002E-2</v>
      </c>
      <c r="O179" s="17">
        <f t="shared" si="6"/>
        <v>99.245699999999999</v>
      </c>
      <c r="P179" s="21">
        <v>1.6929151725815867</v>
      </c>
      <c r="Q179" s="8">
        <v>9.0042669709973197E-2</v>
      </c>
      <c r="R179" s="8">
        <v>0.30708482741841325</v>
      </c>
      <c r="S179" s="8">
        <v>6.8046923599564269E-2</v>
      </c>
      <c r="T179" s="8">
        <v>0.37513175101797752</v>
      </c>
      <c r="U179" s="8">
        <v>0.23717867370607904</v>
      </c>
      <c r="V179" s="8">
        <v>3.8384189018402007E-3</v>
      </c>
      <c r="W179" s="8">
        <v>0.68106222498489155</v>
      </c>
      <c r="X179" s="8">
        <v>0.93092891226984575</v>
      </c>
      <c r="Y179" s="8">
        <v>3.5123817802376667E-2</v>
      </c>
      <c r="Z179" s="8">
        <v>-2.4673346261029925E-4</v>
      </c>
      <c r="AA179" s="8">
        <v>6.2661123825025536E-4</v>
      </c>
      <c r="AB179" s="17">
        <v>4.0466015187502107</v>
      </c>
      <c r="AC179" s="21">
        <v>3.5123817802376667E-2</v>
      </c>
      <c r="AD179" s="8">
        <v>3.2923105797187602E-2</v>
      </c>
      <c r="AE179" s="8">
        <v>0.13708086081061283</v>
      </c>
      <c r="AF179" s="8">
        <v>3.1330561912512768E-4</v>
      </c>
      <c r="AG179" s="8">
        <v>0.76061164004292026</v>
      </c>
      <c r="AH179" s="8">
        <v>7.8814629324025165E-2</v>
      </c>
      <c r="AI179" s="17">
        <v>1.0448673593962476</v>
      </c>
      <c r="AJ179" s="21">
        <v>74.163866970394977</v>
      </c>
      <c r="AK179" s="8">
        <v>0.13819453741895593</v>
      </c>
      <c r="AL179" s="8">
        <f t="shared" si="7"/>
        <v>0.22158998922746542</v>
      </c>
      <c r="AM179" s="8">
        <v>0.66263331237293399</v>
      </c>
      <c r="AN179" s="8">
        <v>1.3961281332808249</v>
      </c>
      <c r="AO179" s="17">
        <f t="shared" si="8"/>
        <v>0.24002945489319047</v>
      </c>
    </row>
    <row r="180" spans="1:41">
      <c r="A180" s="31" t="s">
        <v>32</v>
      </c>
      <c r="B180" s="6" t="s">
        <v>41</v>
      </c>
      <c r="C180" s="8" t="s">
        <v>178</v>
      </c>
      <c r="D180" s="14" t="s">
        <v>399</v>
      </c>
      <c r="E180" s="21">
        <v>44.779899999999998</v>
      </c>
      <c r="F180" s="8">
        <v>3.0234000000000001</v>
      </c>
      <c r="G180" s="8">
        <v>8.5111000000000008</v>
      </c>
      <c r="H180" s="8">
        <v>7.3338000000000001</v>
      </c>
      <c r="I180" s="8">
        <v>0.1255</v>
      </c>
      <c r="J180" s="8">
        <v>12.026300000000001</v>
      </c>
      <c r="K180" s="8">
        <v>22.837199999999999</v>
      </c>
      <c r="L180" s="8">
        <v>0.49400000000000005</v>
      </c>
      <c r="M180" s="8">
        <v>8.0999999999999996E-3</v>
      </c>
      <c r="N180" s="8">
        <v>2.3700000000000002E-2</v>
      </c>
      <c r="O180" s="17">
        <f t="shared" si="6"/>
        <v>99.163000000000011</v>
      </c>
      <c r="P180" s="21">
        <v>1.697241301977003</v>
      </c>
      <c r="Q180" s="8">
        <v>8.6195690871535988E-2</v>
      </c>
      <c r="R180" s="8">
        <v>0.30275869802299704</v>
      </c>
      <c r="S180" s="8">
        <v>7.7433395307377084E-2</v>
      </c>
      <c r="T180" s="8">
        <v>0.38019209333037413</v>
      </c>
      <c r="U180" s="8">
        <v>0.23245855211047162</v>
      </c>
      <c r="V180" s="8">
        <v>4.0289263191436928E-3</v>
      </c>
      <c r="W180" s="8">
        <v>0.67951813407917305</v>
      </c>
      <c r="X180" s="8">
        <v>0.92742001402606944</v>
      </c>
      <c r="Y180" s="8">
        <v>3.6302334871217118E-2</v>
      </c>
      <c r="Z180" s="8">
        <v>3.9165532141940051E-4</v>
      </c>
      <c r="AA180" s="8">
        <v>7.1016845079045689E-4</v>
      </c>
      <c r="AB180" s="17">
        <v>4.0444588713571985</v>
      </c>
      <c r="AC180" s="21">
        <v>3.6302334871217118E-2</v>
      </c>
      <c r="AD180" s="8">
        <v>4.1131060436159966E-2</v>
      </c>
      <c r="AE180" s="8">
        <v>0.13081381879341852</v>
      </c>
      <c r="AF180" s="8">
        <v>3.5508422539522845E-4</v>
      </c>
      <c r="AG180" s="8">
        <v>0.75512005057109566</v>
      </c>
      <c r="AH180" s="8">
        <v>7.8428317809274506E-2</v>
      </c>
      <c r="AI180" s="17">
        <v>1.042150666706561</v>
      </c>
      <c r="AJ180" s="21">
        <v>74.504073510487586</v>
      </c>
      <c r="AK180" s="8">
        <v>0.13191046645687621</v>
      </c>
      <c r="AL180" s="8">
        <f t="shared" si="7"/>
        <v>0.25575944081215257</v>
      </c>
      <c r="AM180" s="8">
        <v>0.65968009655743665</v>
      </c>
      <c r="AN180" s="8">
        <v>1.3119142507728025</v>
      </c>
      <c r="AO180" s="17">
        <f t="shared" si="8"/>
        <v>0.22671615844634316</v>
      </c>
    </row>
    <row r="181" spans="1:41">
      <c r="A181" s="31" t="s">
        <v>32</v>
      </c>
      <c r="B181" s="6" t="s">
        <v>41</v>
      </c>
      <c r="C181" s="8" t="s">
        <v>172</v>
      </c>
      <c r="D181" s="17" t="s">
        <v>399</v>
      </c>
      <c r="E181" s="21">
        <v>47.309600000000003</v>
      </c>
      <c r="F181" s="8">
        <v>2.6974999999999998</v>
      </c>
      <c r="G181" s="8">
        <v>5.9019000000000004</v>
      </c>
      <c r="H181" s="8">
        <v>7.7142999999999997</v>
      </c>
      <c r="I181" s="8">
        <v>0.22080000000000002</v>
      </c>
      <c r="J181" s="8">
        <v>12.4354</v>
      </c>
      <c r="K181" s="8">
        <v>23.168099999999999</v>
      </c>
      <c r="L181" s="8">
        <v>0.49330000000000002</v>
      </c>
      <c r="M181" s="8">
        <v>0</v>
      </c>
      <c r="N181" s="8">
        <v>2.1700000000000001E-2</v>
      </c>
      <c r="O181" s="17">
        <f t="shared" si="6"/>
        <v>99.962599999999995</v>
      </c>
      <c r="P181" s="21">
        <v>1.7783877237332133</v>
      </c>
      <c r="Q181" s="8">
        <v>7.62725213076898E-2</v>
      </c>
      <c r="R181" s="8">
        <v>0.2216122762667867</v>
      </c>
      <c r="S181" s="8">
        <v>3.9860174547502847E-2</v>
      </c>
      <c r="T181" s="8">
        <v>0.26147245081428955</v>
      </c>
      <c r="U181" s="8">
        <v>0.24251002349262971</v>
      </c>
      <c r="V181" s="8">
        <v>7.0300978791083277E-3</v>
      </c>
      <c r="W181" s="8">
        <v>0.69685991021690596</v>
      </c>
      <c r="X181" s="8">
        <v>0.93312694643256711</v>
      </c>
      <c r="Y181" s="8">
        <v>3.5953024318458815E-2</v>
      </c>
      <c r="Z181" s="8">
        <v>0</v>
      </c>
      <c r="AA181" s="8">
        <v>6.448956775459276E-4</v>
      </c>
      <c r="AB181" s="17">
        <v>4.0322575938724086</v>
      </c>
      <c r="AC181" s="21">
        <v>3.5953024318458815E-2</v>
      </c>
      <c r="AD181" s="8">
        <v>3.9071502290440319E-3</v>
      </c>
      <c r="AE181" s="8">
        <v>0.10885256301887133</v>
      </c>
      <c r="AF181" s="8">
        <v>3.224478387729638E-4</v>
      </c>
      <c r="AG181" s="8">
        <v>0.82004478534587866</v>
      </c>
      <c r="AH181" s="8">
        <v>5.966257418182852E-2</v>
      </c>
      <c r="AI181" s="17">
        <v>1.0287425449328542</v>
      </c>
      <c r="AJ181" s="21">
        <v>74.177304980471845</v>
      </c>
      <c r="AK181" s="8">
        <v>9.5998610569210996E-2</v>
      </c>
      <c r="AL181" s="8">
        <f t="shared" si="7"/>
        <v>0.17986446968992548</v>
      </c>
      <c r="AM181" s="8">
        <v>0.6834317558229972</v>
      </c>
      <c r="AN181" s="8">
        <v>0.65522957327146469</v>
      </c>
      <c r="AO181" s="17">
        <f t="shared" si="8"/>
        <v>0.29170385281569206</v>
      </c>
    </row>
    <row r="182" spans="1:41">
      <c r="A182" s="31" t="s">
        <v>32</v>
      </c>
      <c r="B182" s="6" t="s">
        <v>41</v>
      </c>
      <c r="C182" s="8" t="s">
        <v>179</v>
      </c>
      <c r="D182" s="14" t="s">
        <v>399</v>
      </c>
      <c r="E182" s="21">
        <v>48.847799999999999</v>
      </c>
      <c r="F182" s="8">
        <v>1.7259</v>
      </c>
      <c r="G182" s="8">
        <v>4.4088000000000003</v>
      </c>
      <c r="H182" s="8">
        <v>6.5414000000000003</v>
      </c>
      <c r="I182" s="8">
        <v>0.1222</v>
      </c>
      <c r="J182" s="8">
        <v>14.558199999999999</v>
      </c>
      <c r="K182" s="8">
        <v>23.208500000000001</v>
      </c>
      <c r="L182" s="8">
        <v>0.31940000000000002</v>
      </c>
      <c r="M182" s="8">
        <v>8.5000000000000006E-3</v>
      </c>
      <c r="N182" s="8">
        <v>7.9200000000000007E-2</v>
      </c>
      <c r="O182" s="17">
        <f t="shared" si="6"/>
        <v>99.819900000000004</v>
      </c>
      <c r="P182" s="21">
        <v>1.82450828227508</v>
      </c>
      <c r="Q182" s="8">
        <v>4.8489302057527432E-2</v>
      </c>
      <c r="R182" s="8">
        <v>0.17549171772492</v>
      </c>
      <c r="S182" s="8">
        <v>1.8587102572849928E-2</v>
      </c>
      <c r="T182" s="8">
        <v>0.19407882029776993</v>
      </c>
      <c r="U182" s="8">
        <v>0.20432783387983794</v>
      </c>
      <c r="V182" s="8">
        <v>3.8659582826781331E-3</v>
      </c>
      <c r="W182" s="8">
        <v>0.81061951968512469</v>
      </c>
      <c r="X182" s="8">
        <v>0.9287975024709384</v>
      </c>
      <c r="Y182" s="8">
        <v>2.3130385959629945E-2</v>
      </c>
      <c r="Z182" s="8">
        <v>4.0502170410191489E-4</v>
      </c>
      <c r="AA182" s="8">
        <v>2.3387218251230456E-3</v>
      </c>
      <c r="AB182" s="17">
        <v>4.0405613484378113</v>
      </c>
      <c r="AC182" s="21">
        <v>1.8587102572849928E-2</v>
      </c>
      <c r="AD182" s="8">
        <v>0</v>
      </c>
      <c r="AE182" s="8">
        <v>8.7745858862460002E-2</v>
      </c>
      <c r="AF182" s="8">
        <v>1.1693609125615228E-3</v>
      </c>
      <c r="AG182" s="8">
        <v>0.83988228269591692</v>
      </c>
      <c r="AH182" s="8">
        <v>8.7532535434522885E-2</v>
      </c>
      <c r="AI182" s="17">
        <v>1.0349171404783113</v>
      </c>
      <c r="AJ182" s="21">
        <v>79.862717596821724</v>
      </c>
      <c r="AK182" s="8">
        <v>0.12046251480426662</v>
      </c>
      <c r="AL182" s="8">
        <f t="shared" si="7"/>
        <v>0.10591441473030007</v>
      </c>
      <c r="AM182" s="8">
        <v>0.78077974142839257</v>
      </c>
      <c r="AN182" s="8">
        <v>1.4363805698481567</v>
      </c>
      <c r="AO182" s="17">
        <f t="shared" si="8"/>
        <v>0.2498433470645153</v>
      </c>
    </row>
    <row r="183" spans="1:41">
      <c r="A183" s="31" t="s">
        <v>32</v>
      </c>
      <c r="B183" s="6" t="s">
        <v>41</v>
      </c>
      <c r="C183" s="6" t="s">
        <v>63</v>
      </c>
      <c r="D183" s="32" t="s">
        <v>399</v>
      </c>
      <c r="E183" s="21">
        <v>45.82</v>
      </c>
      <c r="F183" s="8">
        <v>2.88</v>
      </c>
      <c r="G183" s="8">
        <v>8.44</v>
      </c>
      <c r="H183" s="8">
        <v>7.4</v>
      </c>
      <c r="I183" s="8">
        <v>0.1429</v>
      </c>
      <c r="J183" s="8">
        <v>12.51</v>
      </c>
      <c r="K183" s="8">
        <v>21.65</v>
      </c>
      <c r="L183" s="8">
        <v>0.49760000000000004</v>
      </c>
      <c r="M183" s="8">
        <v>0</v>
      </c>
      <c r="N183" s="8">
        <v>3.78E-2</v>
      </c>
      <c r="O183" s="17">
        <f t="shared" si="6"/>
        <v>99.378300000000024</v>
      </c>
      <c r="P183" s="21">
        <v>1.7228093227864885</v>
      </c>
      <c r="Q183" s="8">
        <v>8.1452438395972757E-2</v>
      </c>
      <c r="R183" s="8">
        <v>0.27719067721351154</v>
      </c>
      <c r="S183" s="8">
        <v>9.6817838195548012E-2</v>
      </c>
      <c r="T183" s="8">
        <v>0.37400851540905955</v>
      </c>
      <c r="U183" s="8">
        <v>0.23268577937073676</v>
      </c>
      <c r="V183" s="8">
        <v>4.5509229655653956E-3</v>
      </c>
      <c r="W183" s="8">
        <v>0.70120981054801701</v>
      </c>
      <c r="X183" s="8">
        <v>0.87219414181536592</v>
      </c>
      <c r="Y183" s="8">
        <v>3.6275185125562541E-2</v>
      </c>
      <c r="Z183" s="8">
        <v>0</v>
      </c>
      <c r="AA183" s="8">
        <v>1.1236381726809003E-3</v>
      </c>
      <c r="AB183" s="17">
        <v>4.0263097545894491</v>
      </c>
      <c r="AC183" s="21">
        <v>3.6275185125562541E-2</v>
      </c>
      <c r="AD183" s="8">
        <v>6.0542653069985471E-2</v>
      </c>
      <c r="AE183" s="8">
        <v>0.10832401207176304</v>
      </c>
      <c r="AF183" s="8">
        <v>5.6181908634045017E-4</v>
      </c>
      <c r="AG183" s="8">
        <v>0.70276565758727694</v>
      </c>
      <c r="AH183" s="8">
        <v>0.11556496616573841</v>
      </c>
      <c r="AI183" s="17">
        <v>1.0240342931066668</v>
      </c>
      <c r="AJ183" s="21">
        <v>75.078087706307528</v>
      </c>
      <c r="AK183" s="8">
        <v>7.841350375825229E-2</v>
      </c>
      <c r="AL183" s="8">
        <f t="shared" si="7"/>
        <v>0.34928244762348981</v>
      </c>
      <c r="AM183" s="8">
        <v>0.64480684650476916</v>
      </c>
      <c r="AN183" s="8">
        <v>0.50827994496703133</v>
      </c>
      <c r="AO183" s="17">
        <f t="shared" si="8"/>
        <v>0.21778230986769598</v>
      </c>
    </row>
    <row r="184" spans="1:41">
      <c r="A184" s="31" t="s">
        <v>32</v>
      </c>
      <c r="B184" s="6" t="s">
        <v>41</v>
      </c>
      <c r="C184" s="6" t="s">
        <v>80</v>
      </c>
      <c r="D184" s="14" t="s">
        <v>399</v>
      </c>
      <c r="E184" s="21">
        <v>45.37</v>
      </c>
      <c r="F184" s="8">
        <v>3.9</v>
      </c>
      <c r="G184" s="8">
        <v>7.97</v>
      </c>
      <c r="H184" s="8">
        <v>7.98</v>
      </c>
      <c r="I184" s="8">
        <v>0.15049999999999999</v>
      </c>
      <c r="J184" s="8">
        <v>11.89</v>
      </c>
      <c r="K184" s="8">
        <v>21.62</v>
      </c>
      <c r="L184" s="8">
        <v>0.53220000000000001</v>
      </c>
      <c r="M184" s="8">
        <v>1.9800000000000002E-2</v>
      </c>
      <c r="N184" s="8">
        <v>2.07E-2</v>
      </c>
      <c r="O184" s="17">
        <f t="shared" si="6"/>
        <v>99.45320000000001</v>
      </c>
      <c r="P184" s="21">
        <v>1.7127098271759418</v>
      </c>
      <c r="Q184" s="8">
        <v>0.11074116584869714</v>
      </c>
      <c r="R184" s="8">
        <v>0.28729017282405822</v>
      </c>
      <c r="S184" s="8">
        <v>6.7302899919951864E-2</v>
      </c>
      <c r="T184" s="8">
        <v>0.35459307274401008</v>
      </c>
      <c r="U184" s="8">
        <v>0.25192652473420285</v>
      </c>
      <c r="V184" s="8">
        <v>4.8121220883624851E-3</v>
      </c>
      <c r="W184" s="8">
        <v>0.66912215606474135</v>
      </c>
      <c r="X184" s="8">
        <v>0.87446782803960588</v>
      </c>
      <c r="Y184" s="8">
        <v>3.8952650839032113E-2</v>
      </c>
      <c r="Z184" s="8">
        <v>9.5353961616410964E-4</v>
      </c>
      <c r="AA184" s="8">
        <v>6.1778578679833431E-4</v>
      </c>
      <c r="AB184" s="17">
        <v>4.0188966729375561</v>
      </c>
      <c r="AC184" s="21">
        <v>3.8952650839032113E-2</v>
      </c>
      <c r="AD184" s="8">
        <v>2.8350249080919751E-2</v>
      </c>
      <c r="AE184" s="8">
        <v>0.12946996187156923</v>
      </c>
      <c r="AF184" s="8">
        <v>3.0889289339916716E-4</v>
      </c>
      <c r="AG184" s="8">
        <v>0.71633872419371769</v>
      </c>
      <c r="AH184" s="8">
        <v>0.10235497830261325</v>
      </c>
      <c r="AI184" s="17">
        <v>1.0157754571812512</v>
      </c>
      <c r="AJ184" s="21">
        <v>72.641165542182264</v>
      </c>
      <c r="AK184" s="8">
        <v>5.6423464872244367E-2</v>
      </c>
      <c r="AL184" s="8">
        <f t="shared" si="7"/>
        <v>0.23426801988514029</v>
      </c>
      <c r="AM184" s="8">
        <v>0.61940490195097131</v>
      </c>
      <c r="AN184" s="8">
        <v>0.28860655639908683</v>
      </c>
      <c r="AO184" s="17">
        <f t="shared" si="8"/>
        <v>0.31230493306518725</v>
      </c>
    </row>
    <row r="185" spans="1:41">
      <c r="A185" s="31" t="s">
        <v>32</v>
      </c>
      <c r="B185" s="6" t="s">
        <v>41</v>
      </c>
      <c r="C185" s="6" t="s">
        <v>72</v>
      </c>
      <c r="D185" s="14" t="s">
        <v>399</v>
      </c>
      <c r="E185" s="21">
        <v>48.1</v>
      </c>
      <c r="F185" s="8">
        <v>2.19</v>
      </c>
      <c r="G185" s="8">
        <v>6.4</v>
      </c>
      <c r="H185" s="8">
        <v>6.93</v>
      </c>
      <c r="I185" s="8">
        <v>0.14080000000000001</v>
      </c>
      <c r="J185" s="8">
        <v>13.33</v>
      </c>
      <c r="K185" s="8">
        <v>21.48</v>
      </c>
      <c r="L185" s="8">
        <v>0.46910000000000002</v>
      </c>
      <c r="M185" s="8">
        <v>6.9000000000000008E-3</v>
      </c>
      <c r="N185" s="8">
        <v>3.8E-3</v>
      </c>
      <c r="O185" s="17">
        <f t="shared" si="6"/>
        <v>99.050600000000003</v>
      </c>
      <c r="P185" s="21">
        <v>1.8029161356144467</v>
      </c>
      <c r="Q185" s="8">
        <v>6.174531889511857E-2</v>
      </c>
      <c r="R185" s="8">
        <v>0.19708386438555325</v>
      </c>
      <c r="S185" s="8">
        <v>8.5643170473107211E-2</v>
      </c>
      <c r="T185" s="8">
        <v>0.28272703485866046</v>
      </c>
      <c r="U185" s="8">
        <v>0.21722993778272276</v>
      </c>
      <c r="V185" s="8">
        <v>4.4701102127007956E-3</v>
      </c>
      <c r="W185" s="8">
        <v>0.7448505523596568</v>
      </c>
      <c r="X185" s="8">
        <v>0.86265642749224847</v>
      </c>
      <c r="Y185" s="8">
        <v>3.4091257383798458E-2</v>
      </c>
      <c r="Z185" s="8">
        <v>3.2994236301243679E-4</v>
      </c>
      <c r="AA185" s="8">
        <v>1.1260731476245558E-4</v>
      </c>
      <c r="AB185" s="17">
        <v>4.0111293242771282</v>
      </c>
      <c r="AC185" s="21">
        <v>3.4091257383798458E-2</v>
      </c>
      <c r="AD185" s="8">
        <v>5.1551913089308753E-2</v>
      </c>
      <c r="AE185" s="8">
        <v>7.2765975648122247E-2</v>
      </c>
      <c r="AF185" s="8">
        <v>5.6303657381227788E-5</v>
      </c>
      <c r="AG185" s="8">
        <v>0.73828223509743629</v>
      </c>
      <c r="AH185" s="8">
        <v>0.11189912752247166</v>
      </c>
      <c r="AI185" s="17">
        <v>1.0086468123985186</v>
      </c>
      <c r="AJ185" s="21">
        <v>77.414925142952342</v>
      </c>
      <c r="AK185" s="8">
        <v>3.3295334188609971E-2</v>
      </c>
      <c r="AL185" s="8">
        <f t="shared" si="7"/>
        <v>0.43455191392819609</v>
      </c>
      <c r="AM185" s="8">
        <v>0.68082896249111846</v>
      </c>
      <c r="AN185" s="8">
        <v>0.18101723948628259</v>
      </c>
      <c r="AO185" s="17">
        <f t="shared" si="8"/>
        <v>0.21839198690703912</v>
      </c>
    </row>
    <row r="186" spans="1:41">
      <c r="A186" s="31" t="s">
        <v>32</v>
      </c>
      <c r="B186" s="6" t="s">
        <v>41</v>
      </c>
      <c r="C186" s="6" t="s">
        <v>71</v>
      </c>
      <c r="D186" s="14" t="s">
        <v>399</v>
      </c>
      <c r="E186" s="21">
        <v>47.24</v>
      </c>
      <c r="F186" s="8">
        <v>2.2999999999999998</v>
      </c>
      <c r="G186" s="8">
        <v>6.89</v>
      </c>
      <c r="H186" s="8">
        <v>7.07</v>
      </c>
      <c r="I186" s="8">
        <v>0.11670000000000001</v>
      </c>
      <c r="J186" s="8">
        <v>13.29</v>
      </c>
      <c r="K186" s="8">
        <v>22.02</v>
      </c>
      <c r="L186" s="8">
        <v>0.3619</v>
      </c>
      <c r="M186" s="8">
        <v>7.8000000000000005E-3</v>
      </c>
      <c r="N186" s="8">
        <v>7.9500000000000001E-2</v>
      </c>
      <c r="O186" s="17">
        <f t="shared" si="6"/>
        <v>99.375900000000001</v>
      </c>
      <c r="P186" s="21">
        <v>1.7716353042634427</v>
      </c>
      <c r="Q186" s="8">
        <v>6.4881629272682026E-2</v>
      </c>
      <c r="R186" s="8">
        <v>0.22836469573655727</v>
      </c>
      <c r="S186" s="8">
        <v>7.6172661323741175E-2</v>
      </c>
      <c r="T186" s="8">
        <v>0.30453735706029844</v>
      </c>
      <c r="U186" s="8">
        <v>0.22173785650094149</v>
      </c>
      <c r="V186" s="8">
        <v>3.7069815133043416E-3</v>
      </c>
      <c r="W186" s="8">
        <v>0.74301565400484715</v>
      </c>
      <c r="X186" s="8">
        <v>0.88481991332627541</v>
      </c>
      <c r="Y186" s="8">
        <v>2.6314805094786817E-2</v>
      </c>
      <c r="Z186" s="8">
        <v>3.7317932977034348E-4</v>
      </c>
      <c r="AA186" s="8">
        <v>2.3571331864374119E-3</v>
      </c>
      <c r="AB186" s="17">
        <v>4.0233798135527854</v>
      </c>
      <c r="AC186" s="21">
        <v>2.6314805094786817E-2</v>
      </c>
      <c r="AD186" s="8">
        <v>4.9857856228954361E-2</v>
      </c>
      <c r="AE186" s="8">
        <v>8.9253419753801452E-2</v>
      </c>
      <c r="AF186" s="8">
        <v>1.178566593218706E-3</v>
      </c>
      <c r="AG186" s="8">
        <v>0.74453007075030098</v>
      </c>
      <c r="AH186" s="8">
        <v>0.11011171987774382</v>
      </c>
      <c r="AI186" s="17">
        <v>1.0212464382988062</v>
      </c>
      <c r="AJ186" s="21">
        <v>77.010149369865161</v>
      </c>
      <c r="AK186" s="8">
        <v>6.9731861180086341E-2</v>
      </c>
      <c r="AL186" s="8">
        <f t="shared" si="7"/>
        <v>0.33355708104554987</v>
      </c>
      <c r="AM186" s="8">
        <v>0.68731584987513039</v>
      </c>
      <c r="AN186" s="8">
        <v>0.45874415040601468</v>
      </c>
      <c r="AO186" s="17">
        <f t="shared" si="8"/>
        <v>0.21304982055070326</v>
      </c>
    </row>
    <row r="187" spans="1:41">
      <c r="A187" s="31" t="s">
        <v>32</v>
      </c>
      <c r="B187" s="6" t="s">
        <v>41</v>
      </c>
      <c r="C187" s="6" t="s">
        <v>168</v>
      </c>
      <c r="D187" s="14" t="s">
        <v>399</v>
      </c>
      <c r="E187" s="21">
        <v>43.99</v>
      </c>
      <c r="F187" s="8">
        <v>3.58</v>
      </c>
      <c r="G187" s="8">
        <v>8.7200000000000006</v>
      </c>
      <c r="H187" s="8">
        <v>8.16</v>
      </c>
      <c r="I187" s="8">
        <v>0.1656</v>
      </c>
      <c r="J187" s="8">
        <v>11.29</v>
      </c>
      <c r="K187" s="8">
        <v>22.13</v>
      </c>
      <c r="L187" s="8">
        <v>0.49320000000000003</v>
      </c>
      <c r="M187" s="8">
        <v>2.07E-2</v>
      </c>
      <c r="N187" s="8">
        <v>1.3300000000000001E-2</v>
      </c>
      <c r="O187" s="17">
        <f t="shared" si="6"/>
        <v>98.562799999999996</v>
      </c>
      <c r="P187" s="21">
        <v>1.6833455972673346</v>
      </c>
      <c r="Q187" s="8">
        <v>0.10304616321363977</v>
      </c>
      <c r="R187" s="8">
        <v>0.31665440273266543</v>
      </c>
      <c r="S187" s="8">
        <v>7.6617324602649306E-2</v>
      </c>
      <c r="T187" s="8">
        <v>0.39327172733531474</v>
      </c>
      <c r="U187" s="8">
        <v>0.26113523684020268</v>
      </c>
      <c r="V187" s="8">
        <v>5.367410172285046E-3</v>
      </c>
      <c r="W187" s="8">
        <v>0.64405330465339183</v>
      </c>
      <c r="X187" s="8">
        <v>0.90734797786614374</v>
      </c>
      <c r="Y187" s="8">
        <v>3.659228508567218E-2</v>
      </c>
      <c r="Z187" s="8">
        <v>1.0105276739364477E-3</v>
      </c>
      <c r="AA187" s="8">
        <v>4.0236808216708174E-4</v>
      </c>
      <c r="AB187" s="17">
        <v>4.0355725981900878</v>
      </c>
      <c r="AC187" s="21">
        <v>3.659228508567218E-2</v>
      </c>
      <c r="AD187" s="8">
        <v>4.0025039516977126E-2</v>
      </c>
      <c r="AE187" s="8">
        <v>0.13831468160784416</v>
      </c>
      <c r="AF187" s="8">
        <v>2.0118404108354087E-4</v>
      </c>
      <c r="AG187" s="8">
        <v>0.72880707270023892</v>
      </c>
      <c r="AH187" s="8">
        <v>8.8190734396677795E-2</v>
      </c>
      <c r="AI187" s="17">
        <v>1.0321309973484936</v>
      </c>
      <c r="AJ187" s="21">
        <v>71.144372594331657</v>
      </c>
      <c r="AK187" s="8">
        <v>0.10577710297480536</v>
      </c>
      <c r="AL187" s="8">
        <f t="shared" si="7"/>
        <v>0.24195881674613337</v>
      </c>
      <c r="AM187" s="8">
        <v>0.61424573785760084</v>
      </c>
      <c r="AN187" s="8">
        <v>0.68085976796329772</v>
      </c>
      <c r="AO187" s="17">
        <f t="shared" si="8"/>
        <v>0.26202281031450719</v>
      </c>
    </row>
    <row r="188" spans="1:41">
      <c r="A188" s="31" t="s">
        <v>32</v>
      </c>
      <c r="B188" s="6" t="s">
        <v>41</v>
      </c>
      <c r="C188" s="6" t="s">
        <v>169</v>
      </c>
      <c r="D188" s="14" t="s">
        <v>399</v>
      </c>
      <c r="E188" s="21">
        <v>46.26</v>
      </c>
      <c r="F188" s="8">
        <v>2.76</v>
      </c>
      <c r="G188" s="8">
        <v>8.76</v>
      </c>
      <c r="H188" s="8">
        <v>7.46</v>
      </c>
      <c r="I188" s="8">
        <v>0.12200000000000001</v>
      </c>
      <c r="J188" s="8">
        <v>12.26</v>
      </c>
      <c r="K188" s="8">
        <v>21.56</v>
      </c>
      <c r="L188" s="8">
        <v>0.4879</v>
      </c>
      <c r="M188" s="8">
        <v>0</v>
      </c>
      <c r="N188" s="8">
        <v>9.4999999999999998E-3</v>
      </c>
      <c r="O188" s="17">
        <f t="shared" si="6"/>
        <v>99.679400000000001</v>
      </c>
      <c r="P188" s="21">
        <v>1.7308324006437996</v>
      </c>
      <c r="Q188" s="8">
        <v>7.7676195124006239E-2</v>
      </c>
      <c r="R188" s="8">
        <v>0.26916759935620038</v>
      </c>
      <c r="S188" s="8">
        <v>0.11711968237105624</v>
      </c>
      <c r="T188" s="8">
        <v>0.38628728172725663</v>
      </c>
      <c r="U188" s="8">
        <v>0.23342330265734962</v>
      </c>
      <c r="V188" s="8">
        <v>3.8662892836300554E-3</v>
      </c>
      <c r="W188" s="8">
        <v>0.68383040017618302</v>
      </c>
      <c r="X188" s="8">
        <v>0.86431346893667693</v>
      </c>
      <c r="Y188" s="8">
        <v>3.539381231155047E-2</v>
      </c>
      <c r="Z188" s="8">
        <v>0</v>
      </c>
      <c r="AA188" s="8">
        <v>2.8101244259194489E-4</v>
      </c>
      <c r="AB188" s="17">
        <v>4.0159041633030448</v>
      </c>
      <c r="AC188" s="21">
        <v>3.539381231155047E-2</v>
      </c>
      <c r="AD188" s="8">
        <v>8.1725870059505767E-2</v>
      </c>
      <c r="AE188" s="8">
        <v>9.3720864648347307E-2</v>
      </c>
      <c r="AF188" s="8">
        <v>1.4050622129597245E-4</v>
      </c>
      <c r="AG188" s="8">
        <v>0.68872622800752792</v>
      </c>
      <c r="AH188" s="8">
        <v>0.11426373741300233</v>
      </c>
      <c r="AI188" s="17">
        <v>1.0139710186612296</v>
      </c>
      <c r="AJ188" s="21">
        <v>74.545545018474726</v>
      </c>
      <c r="AK188" s="8">
        <v>4.752353439619128E-2</v>
      </c>
      <c r="AL188" s="8">
        <f t="shared" si="7"/>
        <v>0.43511805526068176</v>
      </c>
      <c r="AM188" s="8">
        <v>0.62246335914486717</v>
      </c>
      <c r="AN188" s="8">
        <v>0.25564063280288007</v>
      </c>
      <c r="AO188" s="17">
        <f t="shared" si="8"/>
        <v>0.20108400871155413</v>
      </c>
    </row>
    <row r="189" spans="1:41">
      <c r="A189" s="31" t="s">
        <v>32</v>
      </c>
      <c r="B189" s="6" t="s">
        <v>41</v>
      </c>
      <c r="C189" s="6" t="s">
        <v>170</v>
      </c>
      <c r="D189" s="14" t="s">
        <v>399</v>
      </c>
      <c r="E189" s="21">
        <v>45.42</v>
      </c>
      <c r="F189" s="8">
        <v>2.81</v>
      </c>
      <c r="G189" s="8">
        <v>8.4499999999999993</v>
      </c>
      <c r="H189" s="8">
        <v>7.55</v>
      </c>
      <c r="I189" s="8">
        <v>0.13350000000000001</v>
      </c>
      <c r="J189" s="8">
        <v>12.44</v>
      </c>
      <c r="K189" s="8">
        <v>21.81</v>
      </c>
      <c r="L189" s="8">
        <v>0.3987</v>
      </c>
      <c r="M189" s="8">
        <v>1.9700000000000002E-2</v>
      </c>
      <c r="N189" s="8">
        <v>9.3200000000000005E-2</v>
      </c>
      <c r="O189" s="17">
        <f t="shared" si="6"/>
        <v>99.125100000000003</v>
      </c>
      <c r="P189" s="21">
        <v>1.7155171488427932</v>
      </c>
      <c r="Q189" s="8">
        <v>7.9833234928984406E-2</v>
      </c>
      <c r="R189" s="8">
        <v>0.28448285115720684</v>
      </c>
      <c r="S189" s="8">
        <v>9.1667574949637121E-2</v>
      </c>
      <c r="T189" s="8">
        <v>0.37615042610684396</v>
      </c>
      <c r="U189" s="8">
        <v>0.23847940502189796</v>
      </c>
      <c r="V189" s="8">
        <v>4.2708500795899124E-3</v>
      </c>
      <c r="W189" s="8">
        <v>0.70044954866501752</v>
      </c>
      <c r="X189" s="8">
        <v>0.88262603900917025</v>
      </c>
      <c r="Y189" s="8">
        <v>2.919720686931775E-2</v>
      </c>
      <c r="Z189" s="8">
        <v>9.4923272140692481E-4</v>
      </c>
      <c r="AA189" s="8">
        <v>2.7830204834279368E-3</v>
      </c>
      <c r="AB189" s="17">
        <v>4.0302561127284502</v>
      </c>
      <c r="AC189" s="21">
        <v>2.919720686931775E-2</v>
      </c>
      <c r="AD189" s="8">
        <v>6.2470368080319374E-2</v>
      </c>
      <c r="AE189" s="8">
        <v>0.11100624153844374</v>
      </c>
      <c r="AF189" s="8">
        <v>1.3915102417139684E-3</v>
      </c>
      <c r="AG189" s="8">
        <v>0.70775791914869313</v>
      </c>
      <c r="AH189" s="8">
        <v>0.11558551726911115</v>
      </c>
      <c r="AI189" s="17">
        <v>1.0274087631475992</v>
      </c>
      <c r="AJ189" s="21">
        <v>74.594526927217643</v>
      </c>
      <c r="AK189" s="8">
        <v>9.0086918197266996E-2</v>
      </c>
      <c r="AL189" s="8">
        <f t="shared" si="7"/>
        <v>0.32222531016107225</v>
      </c>
      <c r="AM189" s="8">
        <v>0.64621344146452908</v>
      </c>
      <c r="AN189" s="8">
        <v>0.60708544027387978</v>
      </c>
      <c r="AO189" s="17">
        <f t="shared" si="8"/>
        <v>0.21223752357602835</v>
      </c>
    </row>
    <row r="190" spans="1:41">
      <c r="A190" s="31" t="s">
        <v>32</v>
      </c>
      <c r="B190" s="6" t="s">
        <v>41</v>
      </c>
      <c r="C190" s="6" t="s">
        <v>171</v>
      </c>
      <c r="D190" s="14" t="s">
        <v>399</v>
      </c>
      <c r="E190" s="21">
        <v>46.07</v>
      </c>
      <c r="F190" s="8">
        <v>2.88</v>
      </c>
      <c r="G190" s="8">
        <v>8.32</v>
      </c>
      <c r="H190" s="8">
        <v>7.52</v>
      </c>
      <c r="I190" s="8">
        <v>0.1336</v>
      </c>
      <c r="J190" s="8">
        <v>12.5</v>
      </c>
      <c r="K190" s="8">
        <v>21.95</v>
      </c>
      <c r="L190" s="8">
        <v>0.41810000000000003</v>
      </c>
      <c r="M190" s="8">
        <v>5.0000000000000001E-4</v>
      </c>
      <c r="N190" s="8">
        <v>0</v>
      </c>
      <c r="O190" s="17">
        <f t="shared" si="6"/>
        <v>99.792200000000008</v>
      </c>
      <c r="P190" s="21">
        <v>1.7260946715774879</v>
      </c>
      <c r="Q190" s="8">
        <v>8.1164919328943042E-2</v>
      </c>
      <c r="R190" s="8">
        <v>0.27390532842251214</v>
      </c>
      <c r="S190" s="8">
        <v>9.3484088032825707E-2</v>
      </c>
      <c r="T190" s="8">
        <v>0.36738941645533785</v>
      </c>
      <c r="U190" s="8">
        <v>0.23562438513145978</v>
      </c>
      <c r="V190" s="8">
        <v>4.2397278974116237E-3</v>
      </c>
      <c r="W190" s="8">
        <v>0.69817606828148637</v>
      </c>
      <c r="X190" s="8">
        <v>0.88115855186646064</v>
      </c>
      <c r="Y190" s="8">
        <v>3.0372021917927237E-2</v>
      </c>
      <c r="Z190" s="8">
        <v>2.3898736699175622E-5</v>
      </c>
      <c r="AA190" s="8">
        <v>0</v>
      </c>
      <c r="AB190" s="17">
        <v>4.0242436611932133</v>
      </c>
      <c r="AC190" s="21">
        <v>3.0372021917927237E-2</v>
      </c>
      <c r="AD190" s="8">
        <v>6.3112066114898474E-2</v>
      </c>
      <c r="AE190" s="8">
        <v>0.10539663115380683</v>
      </c>
      <c r="AF190" s="8">
        <v>0</v>
      </c>
      <c r="AG190" s="8">
        <v>0.71264985459775532</v>
      </c>
      <c r="AH190" s="8">
        <v>0.11057529940759542</v>
      </c>
      <c r="AI190" s="17">
        <v>1.0221058731919832</v>
      </c>
      <c r="AJ190" s="21">
        <v>74.760802889194437</v>
      </c>
      <c r="AK190" s="8">
        <v>7.2292822903348153E-2</v>
      </c>
      <c r="AL190" s="8">
        <f t="shared" si="7"/>
        <v>0.34130072814290785</v>
      </c>
      <c r="AM190" s="8">
        <v>0.64441351008950376</v>
      </c>
      <c r="AN190" s="8">
        <v>0.44261391930105198</v>
      </c>
      <c r="AO190" s="17">
        <f t="shared" si="8"/>
        <v>0.22092340087540316</v>
      </c>
    </row>
    <row r="191" spans="1:41">
      <c r="A191" s="31" t="s">
        <v>32</v>
      </c>
      <c r="B191" s="6" t="s">
        <v>41</v>
      </c>
      <c r="C191" s="6" t="s">
        <v>167</v>
      </c>
      <c r="D191" s="14" t="s">
        <v>399</v>
      </c>
      <c r="E191" s="21">
        <v>45.77</v>
      </c>
      <c r="F191" s="8">
        <v>3.01</v>
      </c>
      <c r="G191" s="8">
        <v>8.59</v>
      </c>
      <c r="H191" s="8">
        <v>7.24</v>
      </c>
      <c r="I191" s="8">
        <v>0.1221</v>
      </c>
      <c r="J191" s="8">
        <v>12.54</v>
      </c>
      <c r="K191" s="8">
        <v>21.71</v>
      </c>
      <c r="L191" s="8">
        <v>0.42410000000000003</v>
      </c>
      <c r="M191" s="8">
        <v>0</v>
      </c>
      <c r="N191" s="8">
        <v>0.10200000000000001</v>
      </c>
      <c r="O191" s="17">
        <f t="shared" si="6"/>
        <v>99.508200000000002</v>
      </c>
      <c r="P191" s="21">
        <v>1.7174507134988095</v>
      </c>
      <c r="Q191" s="8">
        <v>8.495703357701849E-2</v>
      </c>
      <c r="R191" s="8">
        <v>0.28254928650119049</v>
      </c>
      <c r="S191" s="8">
        <v>9.73368541009621E-2</v>
      </c>
      <c r="T191" s="8">
        <v>0.37988614060215259</v>
      </c>
      <c r="U191" s="8">
        <v>0.22719456116167833</v>
      </c>
      <c r="V191" s="8">
        <v>3.8806471965450212E-3</v>
      </c>
      <c r="W191" s="8">
        <v>0.70147056569684918</v>
      </c>
      <c r="X191" s="8">
        <v>0.87284339543689848</v>
      </c>
      <c r="Y191" s="8">
        <v>3.0854518981805603E-2</v>
      </c>
      <c r="Z191" s="8">
        <v>0</v>
      </c>
      <c r="AA191" s="8">
        <v>3.0259106414954814E-3</v>
      </c>
      <c r="AB191" s="17">
        <v>4.0215634867932524</v>
      </c>
      <c r="AC191" s="21">
        <v>3.0854518981805603E-2</v>
      </c>
      <c r="AD191" s="8">
        <v>6.6482335119156494E-2</v>
      </c>
      <c r="AE191" s="8">
        <v>0.108033475691017</v>
      </c>
      <c r="AF191" s="8">
        <v>1.5129553207477407E-3</v>
      </c>
      <c r="AG191" s="8">
        <v>0.69681462930597737</v>
      </c>
      <c r="AH191" s="8">
        <v>0.11592524877627508</v>
      </c>
      <c r="AI191" s="17">
        <v>1.0196231631949795</v>
      </c>
      <c r="AJ191" s="21">
        <v>75.529136255886613</v>
      </c>
      <c r="AK191" s="8">
        <v>6.4343592328903298E-2</v>
      </c>
      <c r="AL191" s="8">
        <f t="shared" si="7"/>
        <v>0.34449513324307046</v>
      </c>
      <c r="AM191" s="8">
        <v>0.64139528523499745</v>
      </c>
      <c r="AN191" s="8">
        <v>0.39510721238002022</v>
      </c>
      <c r="AO191" s="17">
        <f t="shared" si="8"/>
        <v>0.2236381496896786</v>
      </c>
    </row>
    <row r="192" spans="1:41">
      <c r="A192" s="31" t="s">
        <v>32</v>
      </c>
      <c r="B192" s="6" t="s">
        <v>41</v>
      </c>
      <c r="C192" s="6" t="s">
        <v>76</v>
      </c>
      <c r="D192" s="32" t="s">
        <v>399</v>
      </c>
      <c r="E192" s="21">
        <v>47.68</v>
      </c>
      <c r="F192" s="8">
        <v>2.1800000000000002</v>
      </c>
      <c r="G192" s="8">
        <v>7.08</v>
      </c>
      <c r="H192" s="8">
        <v>7.08</v>
      </c>
      <c r="I192" s="8">
        <v>0.11620000000000001</v>
      </c>
      <c r="J192" s="8">
        <v>13.14</v>
      </c>
      <c r="K192" s="8">
        <v>21.59</v>
      </c>
      <c r="L192" s="8">
        <v>0.45750000000000002</v>
      </c>
      <c r="M192" s="8">
        <v>4.7000000000000002E-3</v>
      </c>
      <c r="N192" s="8">
        <v>0</v>
      </c>
      <c r="O192" s="17">
        <f t="shared" si="6"/>
        <v>99.328400000000002</v>
      </c>
      <c r="P192" s="21">
        <v>1.7841732834943114</v>
      </c>
      <c r="Q192" s="8">
        <v>6.1360198048527381E-2</v>
      </c>
      <c r="R192" s="8">
        <v>0.21582671650568863</v>
      </c>
      <c r="S192" s="8">
        <v>9.641502329049767E-2</v>
      </c>
      <c r="T192" s="8">
        <v>0.3122417397961863</v>
      </c>
      <c r="U192" s="8">
        <v>0.22155932678157117</v>
      </c>
      <c r="V192" s="8">
        <v>3.6829179219432144E-3</v>
      </c>
      <c r="W192" s="8">
        <v>0.73300121739532609</v>
      </c>
      <c r="X192" s="8">
        <v>0.86561856811980109</v>
      </c>
      <c r="Y192" s="8">
        <v>3.3192427931407274E-2</v>
      </c>
      <c r="Z192" s="8">
        <v>2.2436607139894845E-4</v>
      </c>
      <c r="AA192" s="8">
        <v>0</v>
      </c>
      <c r="AB192" s="17">
        <v>4.0150540455604729</v>
      </c>
      <c r="AC192" s="21">
        <v>3.3192427931407274E-2</v>
      </c>
      <c r="AD192" s="8">
        <v>6.3222595359090389E-2</v>
      </c>
      <c r="AE192" s="8">
        <v>7.6302060573299121E-2</v>
      </c>
      <c r="AF192" s="8">
        <v>0</v>
      </c>
      <c r="AG192" s="8">
        <v>0.72609391218741159</v>
      </c>
      <c r="AH192" s="8">
        <v>0.11423331599474285</v>
      </c>
      <c r="AI192" s="17">
        <v>1.0130443120459511</v>
      </c>
      <c r="AJ192" s="21">
        <v>76.783385082938437</v>
      </c>
      <c r="AK192" s="8">
        <v>4.499280574452591E-2</v>
      </c>
      <c r="AL192" s="8">
        <f t="shared" si="7"/>
        <v>0.44672422789676469</v>
      </c>
      <c r="AM192" s="8">
        <v>0.66965652032557266</v>
      </c>
      <c r="AN192" s="8">
        <v>0.25482070712083643</v>
      </c>
      <c r="AO192" s="17">
        <f t="shared" si="8"/>
        <v>0.19651504020115901</v>
      </c>
    </row>
    <row r="193" spans="1:41">
      <c r="A193" s="31" t="s">
        <v>32</v>
      </c>
      <c r="B193" s="6" t="s">
        <v>41</v>
      </c>
      <c r="C193" s="6" t="s">
        <v>53</v>
      </c>
      <c r="D193" s="32" t="s">
        <v>395</v>
      </c>
      <c r="E193" s="21">
        <v>49.32</v>
      </c>
      <c r="F193" s="8">
        <v>1.96</v>
      </c>
      <c r="G193" s="8">
        <v>4.91</v>
      </c>
      <c r="H193" s="8">
        <v>6.58</v>
      </c>
      <c r="I193" s="8">
        <v>0.12150000000000001</v>
      </c>
      <c r="J193" s="8">
        <v>14</v>
      </c>
      <c r="K193" s="8">
        <v>21.91</v>
      </c>
      <c r="L193" s="8">
        <v>0.32669999999999999</v>
      </c>
      <c r="M193" s="8">
        <v>0</v>
      </c>
      <c r="N193" s="8">
        <v>9.6600000000000005E-2</v>
      </c>
      <c r="O193" s="17">
        <f t="shared" si="6"/>
        <v>99.224799999999988</v>
      </c>
      <c r="P193" s="21">
        <v>1.8419942285403217</v>
      </c>
      <c r="Q193" s="8">
        <v>5.5061842834923873E-2</v>
      </c>
      <c r="R193" s="8">
        <v>0.15800577145967831</v>
      </c>
      <c r="S193" s="8">
        <v>5.811853100352618E-2</v>
      </c>
      <c r="T193" s="8">
        <v>0.21612430246320449</v>
      </c>
      <c r="U193" s="8">
        <v>0.20551668438083479</v>
      </c>
      <c r="V193" s="8">
        <v>3.8434974929083274E-3</v>
      </c>
      <c r="W193" s="8">
        <v>0.77947426006701803</v>
      </c>
      <c r="X193" s="8">
        <v>0.87675996578036108</v>
      </c>
      <c r="Y193" s="8">
        <v>2.3657098006497422E-2</v>
      </c>
      <c r="Z193" s="8">
        <v>0</v>
      </c>
      <c r="AA193" s="8">
        <v>2.8522978868877574E-3</v>
      </c>
      <c r="AB193" s="17">
        <v>4.0052841774529577</v>
      </c>
      <c r="AC193" s="21">
        <v>2.3657098006497422E-2</v>
      </c>
      <c r="AD193" s="8">
        <v>3.4461432997028758E-2</v>
      </c>
      <c r="AE193" s="8">
        <v>6.1772169231324781E-2</v>
      </c>
      <c r="AF193" s="8">
        <v>1.4261489434438787E-3</v>
      </c>
      <c r="AG193" s="8">
        <v>0.77910021460856371</v>
      </c>
      <c r="AH193" s="8">
        <v>0.10294536491964457</v>
      </c>
      <c r="AI193" s="17">
        <v>1.0033624287065033</v>
      </c>
      <c r="AJ193" s="21">
        <v>79.129607358557891</v>
      </c>
      <c r="AK193" s="8">
        <v>1.5831618089036326E-2</v>
      </c>
      <c r="AL193" s="8">
        <f t="shared" si="7"/>
        <v>0.36782536781169112</v>
      </c>
      <c r="AM193" s="8">
        <v>0.71749737902381683</v>
      </c>
      <c r="AN193" s="8">
        <v>8.346264889763147E-2</v>
      </c>
      <c r="AO193" s="17">
        <f t="shared" si="8"/>
        <v>0.25476932583413769</v>
      </c>
    </row>
    <row r="194" spans="1:41">
      <c r="A194" s="31" t="s">
        <v>32</v>
      </c>
      <c r="B194" s="6" t="s">
        <v>41</v>
      </c>
      <c r="C194" s="6" t="s">
        <v>69</v>
      </c>
      <c r="D194" s="32" t="s">
        <v>395</v>
      </c>
      <c r="E194" s="21">
        <v>47.97</v>
      </c>
      <c r="F194" s="8">
        <v>2.0099999999999998</v>
      </c>
      <c r="G194" s="8">
        <v>6.54</v>
      </c>
      <c r="H194" s="8">
        <v>6.95</v>
      </c>
      <c r="I194" s="8">
        <v>0.15140000000000001</v>
      </c>
      <c r="J194" s="8">
        <v>13.6</v>
      </c>
      <c r="K194" s="8">
        <v>21.51</v>
      </c>
      <c r="L194" s="8">
        <v>0.43790000000000001</v>
      </c>
      <c r="M194" s="8">
        <v>3.9000000000000003E-3</v>
      </c>
      <c r="N194" s="8">
        <v>2.8400000000000002E-2</v>
      </c>
      <c r="O194" s="17">
        <f t="shared" si="6"/>
        <v>99.201600000000013</v>
      </c>
      <c r="P194" s="21">
        <v>1.796090174411026</v>
      </c>
      <c r="Q194" s="8">
        <v>5.6608800153107618E-2</v>
      </c>
      <c r="R194" s="8">
        <v>0.20390982558897397</v>
      </c>
      <c r="S194" s="8">
        <v>8.4688018332347292E-2</v>
      </c>
      <c r="T194" s="8">
        <v>0.28859784392132126</v>
      </c>
      <c r="U194" s="8">
        <v>0.21762020605544224</v>
      </c>
      <c r="V194" s="8">
        <v>4.8014169440827306E-3</v>
      </c>
      <c r="W194" s="8">
        <v>0.75911202748468143</v>
      </c>
      <c r="X194" s="8">
        <v>0.86292284225215277</v>
      </c>
      <c r="Y194" s="8">
        <v>3.1789266060381315E-2</v>
      </c>
      <c r="Z194" s="8">
        <v>1.8628657848928116E-4</v>
      </c>
      <c r="AA194" s="8">
        <v>8.406772893050921E-4</v>
      </c>
      <c r="AB194" s="17">
        <v>4.01856954114999</v>
      </c>
      <c r="AC194" s="21">
        <v>3.1789266060381315E-2</v>
      </c>
      <c r="AD194" s="8">
        <v>5.2898752271965978E-2</v>
      </c>
      <c r="AE194" s="8">
        <v>7.5505536658503999E-2</v>
      </c>
      <c r="AF194" s="8">
        <v>4.2033864465254605E-4</v>
      </c>
      <c r="AG194" s="8">
        <v>0.73409821467703029</v>
      </c>
      <c r="AH194" s="8">
        <v>0.12131700943154666</v>
      </c>
      <c r="AI194" s="17">
        <v>1.0160291177440808</v>
      </c>
      <c r="AJ194" s="21">
        <v>77.71372945734953</v>
      </c>
      <c r="AK194" s="8">
        <v>5.5451197625936643E-2</v>
      </c>
      <c r="AL194" s="8">
        <f t="shared" si="7"/>
        <v>0.41532092966944617</v>
      </c>
      <c r="AM194" s="8">
        <v>0.6923117638286026</v>
      </c>
      <c r="AN194" s="8">
        <v>0.34193461600920572</v>
      </c>
      <c r="AO194" s="17">
        <f t="shared" si="8"/>
        <v>0.19615115409018974</v>
      </c>
    </row>
    <row r="195" spans="1:41">
      <c r="A195" s="31" t="s">
        <v>32</v>
      </c>
      <c r="B195" s="6" t="s">
        <v>41</v>
      </c>
      <c r="C195" s="6" t="s">
        <v>111</v>
      </c>
      <c r="D195" s="32" t="s">
        <v>395</v>
      </c>
      <c r="E195" s="21">
        <v>46.16</v>
      </c>
      <c r="F195" s="8">
        <v>2.82</v>
      </c>
      <c r="G195" s="8">
        <v>7.5</v>
      </c>
      <c r="H195" s="8">
        <v>7.8</v>
      </c>
      <c r="I195" s="8">
        <v>0.15130000000000002</v>
      </c>
      <c r="J195" s="8">
        <v>12.61</v>
      </c>
      <c r="K195" s="8">
        <v>21.61</v>
      </c>
      <c r="L195" s="8">
        <v>0.3614</v>
      </c>
      <c r="M195" s="8">
        <v>2.2100000000000002E-2</v>
      </c>
      <c r="N195" s="8">
        <v>1.5100000000000001E-2</v>
      </c>
      <c r="O195" s="17">
        <f t="shared" ref="O195:O257" si="9">SUM(E195:N195)</f>
        <v>99.049900000000008</v>
      </c>
      <c r="P195" s="21">
        <v>1.7439981858952507</v>
      </c>
      <c r="Q195" s="8">
        <v>8.0141748036353641E-2</v>
      </c>
      <c r="R195" s="8">
        <v>0.25600181410474931</v>
      </c>
      <c r="S195" s="8">
        <v>7.7961227200274374E-2</v>
      </c>
      <c r="T195" s="8">
        <v>0.33396304130502369</v>
      </c>
      <c r="U195" s="8">
        <v>0.24645113659613829</v>
      </c>
      <c r="V195" s="8">
        <v>4.8417714330935271E-3</v>
      </c>
      <c r="W195" s="8">
        <v>0.71023792820513254</v>
      </c>
      <c r="X195" s="8">
        <v>0.87479870582894115</v>
      </c>
      <c r="Y195" s="8">
        <v>2.6473753107453989E-2</v>
      </c>
      <c r="Z195" s="8">
        <v>1.0651997182675608E-3</v>
      </c>
      <c r="AA195" s="8">
        <v>4.5103446872657969E-4</v>
      </c>
      <c r="AB195" s="17">
        <v>4.022422504594382</v>
      </c>
      <c r="AC195" s="21">
        <v>2.6473753107453989E-2</v>
      </c>
      <c r="AD195" s="8">
        <v>5.1487474092820382E-2</v>
      </c>
      <c r="AE195" s="8">
        <v>0.10225717000596446</v>
      </c>
      <c r="AF195" s="8">
        <v>2.2551723436328985E-4</v>
      </c>
      <c r="AG195" s="8">
        <v>0.72082854449579303</v>
      </c>
      <c r="AH195" s="8">
        <v>0.11793026015273889</v>
      </c>
      <c r="AI195" s="17">
        <v>1.019202719089134</v>
      </c>
      <c r="AJ195" s="21">
        <v>74.232717163809497</v>
      </c>
      <c r="AK195" s="8">
        <v>6.6892539216169666E-2</v>
      </c>
      <c r="AL195" s="8">
        <f t="shared" ref="AL195:AL257" si="10">S195/R195</f>
        <v>0.30453388571838269</v>
      </c>
      <c r="AM195" s="8">
        <v>0.65063596780002486</v>
      </c>
      <c r="AN195" s="8">
        <v>0.37253877114342021</v>
      </c>
      <c r="AO195" s="17">
        <f t="shared" ref="AO195:AO257" si="11">Q195/T195</f>
        <v>0.23997190743977123</v>
      </c>
    </row>
    <row r="196" spans="1:41">
      <c r="A196" s="31" t="s">
        <v>32</v>
      </c>
      <c r="B196" s="6" t="s">
        <v>41</v>
      </c>
      <c r="C196" s="6" t="s">
        <v>112</v>
      </c>
      <c r="D196" s="32" t="s">
        <v>395</v>
      </c>
      <c r="E196" s="21">
        <v>48</v>
      </c>
      <c r="F196" s="8">
        <v>2.2000000000000002</v>
      </c>
      <c r="G196" s="8">
        <v>6.39</v>
      </c>
      <c r="H196" s="8">
        <v>8.0399999999999991</v>
      </c>
      <c r="I196" s="8">
        <v>0.1628</v>
      </c>
      <c r="J196" s="8">
        <v>13.22</v>
      </c>
      <c r="K196" s="8">
        <v>21.19</v>
      </c>
      <c r="L196" s="8">
        <v>0.3987</v>
      </c>
      <c r="M196" s="8">
        <v>0</v>
      </c>
      <c r="N196" s="8">
        <v>1.9E-3</v>
      </c>
      <c r="O196" s="17">
        <f t="shared" si="9"/>
        <v>99.603400000000008</v>
      </c>
      <c r="P196" s="21">
        <v>1.7969824962693712</v>
      </c>
      <c r="Q196" s="8">
        <v>6.1951919105704294E-2</v>
      </c>
      <c r="R196" s="8">
        <v>0.20301750373062877</v>
      </c>
      <c r="S196" s="8">
        <v>7.8924890178897034E-2</v>
      </c>
      <c r="T196" s="8">
        <v>0.2819423939095258</v>
      </c>
      <c r="U196" s="8">
        <v>0.25171822011402278</v>
      </c>
      <c r="V196" s="8">
        <v>5.1622868966864372E-3</v>
      </c>
      <c r="W196" s="8">
        <v>0.73780672622793797</v>
      </c>
      <c r="X196" s="8">
        <v>0.84997607701537936</v>
      </c>
      <c r="Y196" s="8">
        <v>2.8939830459921531E-2</v>
      </c>
      <c r="Z196" s="8">
        <v>0</v>
      </c>
      <c r="AA196" s="8">
        <v>5.6235267715104459E-5</v>
      </c>
      <c r="AB196" s="17">
        <v>4.0145361852662642</v>
      </c>
      <c r="AC196" s="21">
        <v>2.8939830459921531E-2</v>
      </c>
      <c r="AD196" s="8">
        <v>4.9985059718975502E-2</v>
      </c>
      <c r="AE196" s="8">
        <v>7.651622200582664E-2</v>
      </c>
      <c r="AF196" s="8">
        <v>2.8117633857552229E-5</v>
      </c>
      <c r="AG196" s="8">
        <v>0.72344667765671966</v>
      </c>
      <c r="AH196" s="8">
        <v>0.13303913434262055</v>
      </c>
      <c r="AI196" s="17">
        <v>1.0119550418179215</v>
      </c>
      <c r="AJ196" s="21">
        <v>74.555320448548372</v>
      </c>
      <c r="AK196" s="8">
        <v>4.3450654109275177E-2</v>
      </c>
      <c r="AL196" s="8">
        <f t="shared" si="10"/>
        <v>0.38875904160272573</v>
      </c>
      <c r="AM196" s="8">
        <v>0.66358954278799387</v>
      </c>
      <c r="AN196" s="8">
        <v>0.2086290003902225</v>
      </c>
      <c r="AO196" s="17">
        <f t="shared" si="11"/>
        <v>0.21973254268949854</v>
      </c>
    </row>
    <row r="197" spans="1:41">
      <c r="A197" s="33" t="s">
        <v>32</v>
      </c>
      <c r="B197" s="10" t="s">
        <v>41</v>
      </c>
      <c r="C197" s="10" t="s">
        <v>110</v>
      </c>
      <c r="D197" s="37" t="s">
        <v>395</v>
      </c>
      <c r="E197" s="22">
        <v>48.71</v>
      </c>
      <c r="F197" s="9">
        <v>1.84</v>
      </c>
      <c r="G197" s="9">
        <v>4.8499999999999996</v>
      </c>
      <c r="H197" s="9">
        <v>6.76</v>
      </c>
      <c r="I197" s="9">
        <v>0.1424</v>
      </c>
      <c r="J197" s="9">
        <v>14.39</v>
      </c>
      <c r="K197" s="9">
        <v>22.15</v>
      </c>
      <c r="L197" s="9">
        <v>0.35139999999999999</v>
      </c>
      <c r="M197" s="9">
        <v>0</v>
      </c>
      <c r="N197" s="9">
        <v>7.3900000000000007E-2</v>
      </c>
      <c r="O197" s="18">
        <f t="shared" si="9"/>
        <v>99.267699999999991</v>
      </c>
      <c r="P197" s="22">
        <v>1.8249235228145519</v>
      </c>
      <c r="Q197" s="9">
        <v>5.1852993863458569E-2</v>
      </c>
      <c r="R197" s="9">
        <v>0.17507647718544805</v>
      </c>
      <c r="S197" s="9">
        <v>3.9077031127077028E-2</v>
      </c>
      <c r="T197" s="9">
        <v>0.21415350831252508</v>
      </c>
      <c r="U197" s="9">
        <v>0.21180159658577588</v>
      </c>
      <c r="V197" s="9">
        <v>4.5187847653230398E-3</v>
      </c>
      <c r="W197" s="9">
        <v>0.80370353604062272</v>
      </c>
      <c r="X197" s="9">
        <v>0.88914667026000449</v>
      </c>
      <c r="Y197" s="9">
        <v>2.5525569134324959E-2</v>
      </c>
      <c r="Z197" s="9">
        <v>0</v>
      </c>
      <c r="AA197" s="9">
        <v>2.1888879708679195E-3</v>
      </c>
      <c r="AB197" s="18">
        <v>4.0278150697474535</v>
      </c>
      <c r="AC197" s="22">
        <v>2.5525569134324959E-2</v>
      </c>
      <c r="AD197" s="9">
        <v>1.3551461992752069E-2</v>
      </c>
      <c r="AE197" s="9">
        <v>8.0762507596347996E-2</v>
      </c>
      <c r="AF197" s="9">
        <v>1.0944439854339598E-3</v>
      </c>
      <c r="AG197" s="9">
        <v>0.79373825668547049</v>
      </c>
      <c r="AH197" s="9">
        <v>0.11088343797046407</v>
      </c>
      <c r="AI197" s="18">
        <v>1.0255556773647936</v>
      </c>
      <c r="AJ197" s="22">
        <v>79.137666135699874</v>
      </c>
      <c r="AK197" s="9">
        <v>8.2868957782208597E-2</v>
      </c>
      <c r="AL197" s="9">
        <f t="shared" si="10"/>
        <v>0.22319977963507379</v>
      </c>
      <c r="AM197" s="9">
        <v>0.74919322515730413</v>
      </c>
      <c r="AN197" s="9">
        <v>0.64273064253700662</v>
      </c>
      <c r="AO197" s="18">
        <f t="shared" si="11"/>
        <v>0.24213002286092303</v>
      </c>
    </row>
    <row r="198" spans="1:41">
      <c r="A198" s="34" t="s">
        <v>33</v>
      </c>
      <c r="B198" s="5" t="s">
        <v>42</v>
      </c>
      <c r="C198" s="5" t="s">
        <v>221</v>
      </c>
      <c r="D198" s="13" t="s">
        <v>394</v>
      </c>
      <c r="E198" s="36">
        <v>51.1357</v>
      </c>
      <c r="F198" s="7">
        <v>1.0063</v>
      </c>
      <c r="G198" s="7">
        <v>3.2282000000000002</v>
      </c>
      <c r="H198" s="7">
        <v>4.9048999999999996</v>
      </c>
      <c r="I198" s="7">
        <v>9.8000000000000004E-2</v>
      </c>
      <c r="J198" s="7">
        <v>15.5787</v>
      </c>
      <c r="K198" s="7">
        <v>23.1601</v>
      </c>
      <c r="L198" s="7">
        <v>0.40230000000000005</v>
      </c>
      <c r="M198" s="7">
        <v>2.4000000000000002E-3</v>
      </c>
      <c r="N198" s="7">
        <v>0.22210000000000002</v>
      </c>
      <c r="O198" s="16">
        <f t="shared" si="9"/>
        <v>99.738699999999994</v>
      </c>
      <c r="P198" s="36">
        <v>1.8895849230515027</v>
      </c>
      <c r="Q198" s="7">
        <v>2.7970430854831984E-2</v>
      </c>
      <c r="R198" s="7">
        <v>0.11041507694849728</v>
      </c>
      <c r="S198" s="7">
        <v>3.0176582840647809E-2</v>
      </c>
      <c r="T198" s="7">
        <v>0.14059165978914509</v>
      </c>
      <c r="U198" s="7">
        <v>0.15157527371776705</v>
      </c>
      <c r="V198" s="7">
        <v>3.0672799258922379E-3</v>
      </c>
      <c r="W198" s="7">
        <v>0.85818707489954815</v>
      </c>
      <c r="X198" s="7">
        <v>0.91697136999430107</v>
      </c>
      <c r="Y198" s="7">
        <v>2.8823013133930309E-2</v>
      </c>
      <c r="Z198" s="7">
        <v>1.1313891039680906E-4</v>
      </c>
      <c r="AA198" s="7">
        <v>6.4884852959612108E-3</v>
      </c>
      <c r="AB198" s="16">
        <v>4.0233726495732762</v>
      </c>
      <c r="AC198" s="36">
        <v>2.8823013133930309E-2</v>
      </c>
      <c r="AD198" s="7">
        <v>1.3535697067174994E-3</v>
      </c>
      <c r="AE198" s="7">
        <v>5.4530753620889889E-2</v>
      </c>
      <c r="AF198" s="7">
        <v>3.2442426479806054E-3</v>
      </c>
      <c r="AG198" s="7">
        <v>0.85784280401871305</v>
      </c>
      <c r="AH198" s="7">
        <v>7.595977229930112E-2</v>
      </c>
      <c r="AI198" s="16">
        <v>1.0217541554275325</v>
      </c>
      <c r="AJ198" s="36">
        <v>84.984716856028726</v>
      </c>
      <c r="AK198" s="7">
        <v>6.9710618256815238E-2</v>
      </c>
      <c r="AL198" s="7">
        <f t="shared" si="10"/>
        <v>0.27330128886948624</v>
      </c>
      <c r="AM198" s="7">
        <v>0.82158132249388915</v>
      </c>
      <c r="AN198" s="7">
        <v>0.85153498618297041</v>
      </c>
      <c r="AO198" s="16">
        <f t="shared" si="11"/>
        <v>0.19894800941095048</v>
      </c>
    </row>
    <row r="199" spans="1:41">
      <c r="A199" s="31" t="s">
        <v>33</v>
      </c>
      <c r="B199" s="6" t="s">
        <v>42</v>
      </c>
      <c r="C199" s="6" t="s">
        <v>224</v>
      </c>
      <c r="D199" s="14" t="s">
        <v>394</v>
      </c>
      <c r="E199" s="21">
        <v>49.978700000000003</v>
      </c>
      <c r="F199" s="8">
        <v>1.3694999999999999</v>
      </c>
      <c r="G199" s="8">
        <v>3.9538000000000002</v>
      </c>
      <c r="H199" s="8">
        <v>4.9626000000000001</v>
      </c>
      <c r="I199" s="8">
        <v>8.950000000000001E-2</v>
      </c>
      <c r="J199" s="8">
        <v>15.095700000000001</v>
      </c>
      <c r="K199" s="8">
        <v>23.964200000000002</v>
      </c>
      <c r="L199" s="8">
        <v>0.2944</v>
      </c>
      <c r="M199" s="8">
        <v>0</v>
      </c>
      <c r="N199" s="8">
        <v>0.45450000000000002</v>
      </c>
      <c r="O199" s="17">
        <f t="shared" si="9"/>
        <v>100.16290000000001</v>
      </c>
      <c r="P199" s="21">
        <v>1.8483995301107348</v>
      </c>
      <c r="Q199" s="8">
        <v>3.8098019915898403E-2</v>
      </c>
      <c r="R199" s="8">
        <v>0.15160046988926523</v>
      </c>
      <c r="S199" s="8">
        <v>2.0738108578937431E-2</v>
      </c>
      <c r="T199" s="8">
        <v>0.17233857846820266</v>
      </c>
      <c r="U199" s="8">
        <v>0.15348861214717879</v>
      </c>
      <c r="V199" s="8">
        <v>2.8036193988194998E-3</v>
      </c>
      <c r="W199" s="8">
        <v>0.83228620425849875</v>
      </c>
      <c r="X199" s="8">
        <v>0.94961368733129159</v>
      </c>
      <c r="Y199" s="8">
        <v>2.1110369603058159E-2</v>
      </c>
      <c r="Z199" s="8">
        <v>-3.6801374303320337E-4</v>
      </c>
      <c r="AA199" s="8">
        <v>1.3289154119085917E-2</v>
      </c>
      <c r="AB199" s="17">
        <v>4.0310597616097361</v>
      </c>
      <c r="AC199" s="21">
        <v>2.0738108578937431E-2</v>
      </c>
      <c r="AD199" s="8">
        <v>0</v>
      </c>
      <c r="AE199" s="8">
        <v>7.5800234944632616E-2</v>
      </c>
      <c r="AF199" s="8">
        <v>6.6445770595429587E-3</v>
      </c>
      <c r="AG199" s="8">
        <v>0.86716887532711606</v>
      </c>
      <c r="AH199" s="8">
        <v>5.9302970539280742E-2</v>
      </c>
      <c r="AI199" s="17">
        <v>1.0296547664495097</v>
      </c>
      <c r="AJ199" s="21">
        <v>84.425218607708587</v>
      </c>
      <c r="AK199" s="8">
        <v>9.2461328126773878E-2</v>
      </c>
      <c r="AL199" s="8">
        <f t="shared" si="10"/>
        <v>0.13679448747147907</v>
      </c>
      <c r="AM199" s="8">
        <v>0.81357017052919256</v>
      </c>
      <c r="AN199" s="8">
        <v>1.5150818131748869</v>
      </c>
      <c r="AO199" s="17">
        <f t="shared" si="11"/>
        <v>0.22106495396750461</v>
      </c>
    </row>
    <row r="200" spans="1:41">
      <c r="A200" s="31" t="s">
        <v>33</v>
      </c>
      <c r="B200" s="6" t="s">
        <v>42</v>
      </c>
      <c r="C200" s="6" t="s">
        <v>225</v>
      </c>
      <c r="D200" s="14" t="s">
        <v>394</v>
      </c>
      <c r="E200" s="21">
        <v>48.982100000000003</v>
      </c>
      <c r="F200" s="8">
        <v>1.7848000000000002</v>
      </c>
      <c r="G200" s="8">
        <v>4.3841000000000001</v>
      </c>
      <c r="H200" s="8">
        <v>5.3681999999999999</v>
      </c>
      <c r="I200" s="8">
        <v>8.7000000000000008E-2</v>
      </c>
      <c r="J200" s="8">
        <v>14.6656</v>
      </c>
      <c r="K200" s="8">
        <v>23.9863</v>
      </c>
      <c r="L200" s="8">
        <v>0.26960000000000001</v>
      </c>
      <c r="M200" s="8">
        <v>0</v>
      </c>
      <c r="N200" s="8">
        <v>0.24540000000000001</v>
      </c>
      <c r="O200" s="17">
        <f t="shared" si="9"/>
        <v>99.773099999999999</v>
      </c>
      <c r="P200" s="21">
        <v>1.8245770459063388</v>
      </c>
      <c r="Q200" s="8">
        <v>5.0008501081696521E-2</v>
      </c>
      <c r="R200" s="8">
        <v>0.17542295409366115</v>
      </c>
      <c r="S200" s="8">
        <v>1.7046659019837929E-2</v>
      </c>
      <c r="T200" s="8">
        <v>0.19246961311349908</v>
      </c>
      <c r="U200" s="8">
        <v>0.16722818956036589</v>
      </c>
      <c r="V200" s="8">
        <v>2.7449168041813843E-3</v>
      </c>
      <c r="W200" s="8">
        <v>0.81439141608761501</v>
      </c>
      <c r="X200" s="8">
        <v>0.9573289751694164</v>
      </c>
      <c r="Y200" s="8">
        <v>1.9471160272608135E-2</v>
      </c>
      <c r="Z200" s="8">
        <v>-2.8987661539166889E-4</v>
      </c>
      <c r="AA200" s="8">
        <v>7.2268979356621531E-3</v>
      </c>
      <c r="AB200" s="17">
        <v>4.0351568393159916</v>
      </c>
      <c r="AC200" s="21">
        <v>1.7046659019837929E-2</v>
      </c>
      <c r="AD200" s="8">
        <v>0</v>
      </c>
      <c r="AE200" s="8">
        <v>8.7711477046830577E-2</v>
      </c>
      <c r="AF200" s="8">
        <v>3.6134489678310766E-3</v>
      </c>
      <c r="AG200" s="8">
        <v>0.86600404915475471</v>
      </c>
      <c r="AH200" s="8">
        <v>5.7807778246613095E-2</v>
      </c>
      <c r="AI200" s="17">
        <v>1.0321834124358675</v>
      </c>
      <c r="AJ200" s="21">
        <v>82.959291822970258</v>
      </c>
      <c r="AK200" s="8">
        <v>0.10455159206733988</v>
      </c>
      <c r="AL200" s="8">
        <f t="shared" si="10"/>
        <v>9.7174620664160299E-2</v>
      </c>
      <c r="AM200" s="8">
        <v>0.80037581491268783</v>
      </c>
      <c r="AN200" s="8">
        <v>1.6681121223750743</v>
      </c>
      <c r="AO200" s="17">
        <f t="shared" si="11"/>
        <v>0.25982543567646998</v>
      </c>
    </row>
    <row r="201" spans="1:41">
      <c r="A201" s="31" t="s">
        <v>33</v>
      </c>
      <c r="B201" s="6" t="s">
        <v>42</v>
      </c>
      <c r="C201" s="6" t="s">
        <v>222</v>
      </c>
      <c r="D201" s="14" t="s">
        <v>394</v>
      </c>
      <c r="E201" s="21">
        <v>49.770699999999998</v>
      </c>
      <c r="F201" s="8">
        <v>1.4751000000000001</v>
      </c>
      <c r="G201" s="8">
        <v>3.5996000000000001</v>
      </c>
      <c r="H201" s="8">
        <v>4.8837000000000002</v>
      </c>
      <c r="I201" s="8">
        <v>0.109</v>
      </c>
      <c r="J201" s="8">
        <v>15.213100000000001</v>
      </c>
      <c r="K201" s="8">
        <v>23.689800000000002</v>
      </c>
      <c r="L201" s="8">
        <v>0.2828</v>
      </c>
      <c r="M201" s="8">
        <v>5.8000000000000005E-3</v>
      </c>
      <c r="N201" s="8">
        <v>0.56169999999999998</v>
      </c>
      <c r="O201" s="17">
        <f t="shared" si="9"/>
        <v>99.59129999999999</v>
      </c>
      <c r="P201" s="21">
        <v>1.8512875913413547</v>
      </c>
      <c r="Q201" s="8">
        <v>4.1271578376651102E-2</v>
      </c>
      <c r="R201" s="8">
        <v>0.14871240865864532</v>
      </c>
      <c r="S201" s="8">
        <v>9.0891540522483605E-3</v>
      </c>
      <c r="T201" s="8">
        <v>0.15780156271089368</v>
      </c>
      <c r="U201" s="8">
        <v>0.15191655842421281</v>
      </c>
      <c r="V201" s="8">
        <v>3.4340907379853403E-3</v>
      </c>
      <c r="W201" s="8">
        <v>0.84358025662467817</v>
      </c>
      <c r="X201" s="8">
        <v>0.94413624815718955</v>
      </c>
      <c r="Y201" s="8">
        <v>2.0395139670591991E-2</v>
      </c>
      <c r="Z201" s="8">
        <v>2.7522423632976166E-4</v>
      </c>
      <c r="AA201" s="8">
        <v>1.6517987066747078E-2</v>
      </c>
      <c r="AB201" s="17">
        <v>4.0306162373466341</v>
      </c>
      <c r="AC201" s="21">
        <v>9.0891540522483605E-3</v>
      </c>
      <c r="AD201" s="8">
        <v>0</v>
      </c>
      <c r="AE201" s="8">
        <v>7.4356204329322662E-2</v>
      </c>
      <c r="AF201" s="8">
        <v>8.258993533373539E-3</v>
      </c>
      <c r="AG201" s="8">
        <v>0.86152105029449333</v>
      </c>
      <c r="AH201" s="8">
        <v>6.6987882377198826E-2</v>
      </c>
      <c r="AI201" s="17">
        <v>1.0202132845866367</v>
      </c>
      <c r="AJ201" s="21">
        <v>84.735267036827096</v>
      </c>
      <c r="AK201" s="8">
        <v>9.1151036597189261E-2</v>
      </c>
      <c r="AL201" s="8">
        <f t="shared" si="10"/>
        <v>6.1119002336325667E-2</v>
      </c>
      <c r="AM201" s="8">
        <v>0.82064521937964308</v>
      </c>
      <c r="AN201" s="8">
        <v>1.5000453193944714</v>
      </c>
      <c r="AO201" s="17">
        <f t="shared" si="11"/>
        <v>0.26154099913613821</v>
      </c>
    </row>
    <row r="202" spans="1:41">
      <c r="A202" s="31" t="s">
        <v>33</v>
      </c>
      <c r="B202" s="6" t="s">
        <v>42</v>
      </c>
      <c r="C202" s="6" t="s">
        <v>223</v>
      </c>
      <c r="D202" s="14" t="s">
        <v>394</v>
      </c>
      <c r="E202" s="21">
        <v>50.105600000000003</v>
      </c>
      <c r="F202" s="8">
        <v>1.4645999999999999</v>
      </c>
      <c r="G202" s="8">
        <v>3.6156000000000001</v>
      </c>
      <c r="H202" s="8">
        <v>4.7614000000000001</v>
      </c>
      <c r="I202" s="8">
        <v>9.6500000000000002E-2</v>
      </c>
      <c r="J202" s="8">
        <v>15.232699999999999</v>
      </c>
      <c r="K202" s="8">
        <v>23.7959</v>
      </c>
      <c r="L202" s="8">
        <v>0.23480000000000001</v>
      </c>
      <c r="M202" s="8">
        <v>1.7000000000000001E-3</v>
      </c>
      <c r="N202" s="8">
        <v>0.54330000000000001</v>
      </c>
      <c r="O202" s="17">
        <f t="shared" si="9"/>
        <v>99.852100000000007</v>
      </c>
      <c r="P202" s="21">
        <v>1.8563637137600972</v>
      </c>
      <c r="Q202" s="8">
        <v>4.081551750870871E-2</v>
      </c>
      <c r="R202" s="8">
        <v>0.14363628623990277</v>
      </c>
      <c r="S202" s="8">
        <v>1.4238980262535755E-2</v>
      </c>
      <c r="T202" s="8">
        <v>0.15787526650243852</v>
      </c>
      <c r="U202" s="8">
        <v>0.14752562569496788</v>
      </c>
      <c r="V202" s="8">
        <v>3.0282326942875932E-3</v>
      </c>
      <c r="W202" s="8">
        <v>0.84132198567640049</v>
      </c>
      <c r="X202" s="8">
        <v>0.94460899132210563</v>
      </c>
      <c r="Y202" s="8">
        <v>1.6866385937156579E-2</v>
      </c>
      <c r="Z202" s="8">
        <v>8.0349701103166543E-5</v>
      </c>
      <c r="AA202" s="8">
        <v>1.591362300122582E-2</v>
      </c>
      <c r="AB202" s="17">
        <v>4.0243996917984912</v>
      </c>
      <c r="AC202" s="21">
        <v>1.4238980262535755E-2</v>
      </c>
      <c r="AD202" s="8">
        <v>0</v>
      </c>
      <c r="AE202" s="8">
        <v>7.1818143119951383E-2</v>
      </c>
      <c r="AF202" s="8">
        <v>7.9568115006129099E-3</v>
      </c>
      <c r="AG202" s="8">
        <v>0.86483403670154135</v>
      </c>
      <c r="AH202" s="8">
        <v>6.2006787334913493E-2</v>
      </c>
      <c r="AI202" s="17">
        <v>1.0208547589195549</v>
      </c>
      <c r="AJ202" s="21">
        <v>85.076779051498036</v>
      </c>
      <c r="AK202" s="8">
        <v>7.2755273830926726E-2</v>
      </c>
      <c r="AL202" s="8">
        <f t="shared" si="10"/>
        <v>9.9132194484293945E-2</v>
      </c>
      <c r="AM202" s="8">
        <v>0.81627679992580415</v>
      </c>
      <c r="AN202" s="8">
        <v>0.97304977196337727</v>
      </c>
      <c r="AO202" s="17">
        <f t="shared" si="11"/>
        <v>0.25853015746502811</v>
      </c>
    </row>
    <row r="203" spans="1:41">
      <c r="A203" s="31" t="s">
        <v>33</v>
      </c>
      <c r="B203" s="6" t="s">
        <v>42</v>
      </c>
      <c r="C203" s="6" t="s">
        <v>48</v>
      </c>
      <c r="D203" s="14" t="s">
        <v>394</v>
      </c>
      <c r="E203" s="21">
        <v>51.01</v>
      </c>
      <c r="F203" s="8">
        <v>1.2313000000000001</v>
      </c>
      <c r="G203" s="8">
        <v>3.11</v>
      </c>
      <c r="H203" s="8">
        <v>4.57</v>
      </c>
      <c r="I203" s="8">
        <v>3.9600000000000003E-2</v>
      </c>
      <c r="J203" s="8">
        <v>15.71</v>
      </c>
      <c r="K203" s="8">
        <v>23.59</v>
      </c>
      <c r="L203" s="8">
        <v>0.28129999999999999</v>
      </c>
      <c r="M203" s="8">
        <v>3.7000000000000002E-3</v>
      </c>
      <c r="N203" s="8">
        <v>0.69440000000000002</v>
      </c>
      <c r="O203" s="17">
        <f t="shared" si="9"/>
        <v>100.24029999999999</v>
      </c>
      <c r="P203" s="21">
        <v>1.8774408746880238</v>
      </c>
      <c r="Q203" s="8">
        <v>3.4088218012129884E-2</v>
      </c>
      <c r="R203" s="8">
        <v>0.12255912531197621</v>
      </c>
      <c r="S203" s="8">
        <v>1.2345937868655538E-2</v>
      </c>
      <c r="T203" s="8">
        <v>0.13490506318063175</v>
      </c>
      <c r="U203" s="8">
        <v>0.14066405711070945</v>
      </c>
      <c r="V203" s="8">
        <v>1.2345004661832807E-3</v>
      </c>
      <c r="W203" s="8">
        <v>0.8619769963709123</v>
      </c>
      <c r="X203" s="8">
        <v>0.93027644060217463</v>
      </c>
      <c r="Y203" s="8">
        <v>2.0073717821165342E-2</v>
      </c>
      <c r="Z203" s="8">
        <v>1.7372855601405736E-4</v>
      </c>
      <c r="AA203" s="8">
        <v>2.020566806011825E-2</v>
      </c>
      <c r="AB203" s="17">
        <v>4.0210392648680626</v>
      </c>
      <c r="AC203" s="21">
        <v>1.2345937868655538E-2</v>
      </c>
      <c r="AD203" s="8">
        <v>0</v>
      </c>
      <c r="AE203" s="8">
        <v>6.1279562655988107E-2</v>
      </c>
      <c r="AF203" s="8">
        <v>1.0102834030059125E-2</v>
      </c>
      <c r="AG203" s="8">
        <v>0.85889404391612745</v>
      </c>
      <c r="AH203" s="8">
        <v>7.1873504782747122E-2</v>
      </c>
      <c r="AI203" s="17">
        <v>1.0144958832535773</v>
      </c>
      <c r="AJ203" s="21">
        <v>85.966582989718631</v>
      </c>
      <c r="AK203" s="8">
        <v>6.2787543663798573E-2</v>
      </c>
      <c r="AL203" s="8">
        <f t="shared" si="10"/>
        <v>0.10073454618110855</v>
      </c>
      <c r="AM203" s="8">
        <v>0.82695827114445808</v>
      </c>
      <c r="AN203" s="8">
        <v>0.80624492397956937</v>
      </c>
      <c r="AO203" s="17">
        <f t="shared" si="11"/>
        <v>0.25268301432457957</v>
      </c>
    </row>
    <row r="204" spans="1:41">
      <c r="A204" s="31" t="s">
        <v>33</v>
      </c>
      <c r="B204" s="6" t="s">
        <v>42</v>
      </c>
      <c r="C204" s="6" t="s">
        <v>50</v>
      </c>
      <c r="D204" s="14" t="s">
        <v>394</v>
      </c>
      <c r="E204" s="21">
        <v>49.12</v>
      </c>
      <c r="F204" s="8">
        <v>1.7</v>
      </c>
      <c r="G204" s="8">
        <v>5.29</v>
      </c>
      <c r="H204" s="8">
        <v>5.4</v>
      </c>
      <c r="I204" s="8">
        <v>1.23E-2</v>
      </c>
      <c r="J204" s="8">
        <v>14.69</v>
      </c>
      <c r="K204" s="8">
        <v>22.87</v>
      </c>
      <c r="L204" s="8">
        <v>0.32419999999999999</v>
      </c>
      <c r="M204" s="8">
        <v>2.0000000000000001E-4</v>
      </c>
      <c r="N204" s="8">
        <v>0.82079999999999997</v>
      </c>
      <c r="O204" s="17">
        <f t="shared" si="9"/>
        <v>100.22750000000002</v>
      </c>
      <c r="P204" s="21">
        <v>1.8151466232351339</v>
      </c>
      <c r="Q204" s="8">
        <v>4.7253257106890587E-2</v>
      </c>
      <c r="R204" s="8">
        <v>0.18485337676486613</v>
      </c>
      <c r="S204" s="8">
        <v>4.5537852134632684E-2</v>
      </c>
      <c r="T204" s="8">
        <v>0.23039122889949881</v>
      </c>
      <c r="U204" s="8">
        <v>0.1668795453050283</v>
      </c>
      <c r="V204" s="8">
        <v>3.8498480831399365E-4</v>
      </c>
      <c r="W204" s="8">
        <v>0.80925183953019741</v>
      </c>
      <c r="X204" s="8">
        <v>0.90550875738737191</v>
      </c>
      <c r="Y204" s="8">
        <v>2.3228090094848844E-2</v>
      </c>
      <c r="Z204" s="8">
        <v>9.4284844711524961E-6</v>
      </c>
      <c r="AA204" s="8">
        <v>2.3979673097419368E-2</v>
      </c>
      <c r="AB204" s="17">
        <v>4.0220334279491743</v>
      </c>
      <c r="AC204" s="21">
        <v>2.3228090094848844E-2</v>
      </c>
      <c r="AD204" s="8">
        <v>2.230976203978384E-2</v>
      </c>
      <c r="AE204" s="8">
        <v>8.1271807362541137E-2</v>
      </c>
      <c r="AF204" s="8">
        <v>1.1989836548709684E-2</v>
      </c>
      <c r="AG204" s="8">
        <v>0.78993735143633725</v>
      </c>
      <c r="AH204" s="8">
        <v>9.3097016699444257E-2</v>
      </c>
      <c r="AI204" s="17">
        <v>1.0218338641816649</v>
      </c>
      <c r="AJ204" s="21">
        <v>82.899212184688324</v>
      </c>
      <c r="AK204" s="8">
        <v>6.5738174514603287E-2</v>
      </c>
      <c r="AL204" s="8">
        <f t="shared" si="10"/>
        <v>0.24634579541685583</v>
      </c>
      <c r="AM204" s="8">
        <v>0.75918302947285699</v>
      </c>
      <c r="AN204" s="8">
        <v>0.64996325441168212</v>
      </c>
      <c r="AO204" s="17">
        <f t="shared" si="11"/>
        <v>0.20510006970579331</v>
      </c>
    </row>
    <row r="205" spans="1:41">
      <c r="A205" s="31" t="s">
        <v>33</v>
      </c>
      <c r="B205" s="6" t="s">
        <v>42</v>
      </c>
      <c r="C205" s="6" t="s">
        <v>51</v>
      </c>
      <c r="D205" s="14" t="s">
        <v>394</v>
      </c>
      <c r="E205" s="21">
        <v>49.32</v>
      </c>
      <c r="F205" s="8">
        <v>1.84</v>
      </c>
      <c r="G205" s="8">
        <v>4.43</v>
      </c>
      <c r="H205" s="8">
        <v>5.69</v>
      </c>
      <c r="I205" s="8">
        <v>8.3299999999999999E-2</v>
      </c>
      <c r="J205" s="8">
        <v>14.88</v>
      </c>
      <c r="K205" s="8">
        <v>23.11</v>
      </c>
      <c r="L205" s="8">
        <v>0.29060000000000002</v>
      </c>
      <c r="M205" s="8">
        <v>9.1999999999999998E-3</v>
      </c>
      <c r="N205" s="8">
        <v>0.21590000000000001</v>
      </c>
      <c r="O205" s="17">
        <f t="shared" si="9"/>
        <v>99.869000000000014</v>
      </c>
      <c r="P205" s="21">
        <v>1.8316847983536457</v>
      </c>
      <c r="Q205" s="8">
        <v>5.1401402633983982E-2</v>
      </c>
      <c r="R205" s="8">
        <v>0.16831520164635427</v>
      </c>
      <c r="S205" s="8">
        <v>2.5589488872434146E-2</v>
      </c>
      <c r="T205" s="8">
        <v>0.19390469051878842</v>
      </c>
      <c r="U205" s="8">
        <v>0.17672416306125346</v>
      </c>
      <c r="V205" s="8">
        <v>2.6203409358202079E-3</v>
      </c>
      <c r="W205" s="8">
        <v>0.82383293472955932</v>
      </c>
      <c r="X205" s="8">
        <v>0.9196037952457633</v>
      </c>
      <c r="Y205" s="8">
        <v>2.0925238687911824E-2</v>
      </c>
      <c r="Z205" s="8">
        <v>4.3588712479505275E-4</v>
      </c>
      <c r="AA205" s="8">
        <v>6.3391769118728673E-3</v>
      </c>
      <c r="AB205" s="17">
        <v>4.0274724282033949</v>
      </c>
      <c r="AC205" s="21">
        <v>2.0925238687911824E-2</v>
      </c>
      <c r="AD205" s="8">
        <v>4.6642501845223228E-3</v>
      </c>
      <c r="AE205" s="8">
        <v>8.1825475730915975E-2</v>
      </c>
      <c r="AF205" s="8">
        <v>3.1695884559364337E-3</v>
      </c>
      <c r="AG205" s="8">
        <v>0.82994448087438866</v>
      </c>
      <c r="AH205" s="8">
        <v>8.5306308458212021E-2</v>
      </c>
      <c r="AI205" s="17">
        <v>1.0258353423918871</v>
      </c>
      <c r="AJ205" s="21">
        <v>82.332523814276371</v>
      </c>
      <c r="AK205" s="8">
        <v>8.1855095054692129E-2</v>
      </c>
      <c r="AL205" s="8">
        <f t="shared" si="10"/>
        <v>0.15203314152336647</v>
      </c>
      <c r="AM205" s="8">
        <v>0.7844217452118315</v>
      </c>
      <c r="AN205" s="8">
        <v>0.86282174764308706</v>
      </c>
      <c r="AO205" s="17">
        <f t="shared" si="11"/>
        <v>0.26508591667617981</v>
      </c>
    </row>
    <row r="206" spans="1:41">
      <c r="A206" s="31" t="s">
        <v>33</v>
      </c>
      <c r="B206" s="6" t="s">
        <v>42</v>
      </c>
      <c r="C206" s="6" t="s">
        <v>218</v>
      </c>
      <c r="D206" s="14" t="s">
        <v>394</v>
      </c>
      <c r="E206" s="21">
        <v>50.46</v>
      </c>
      <c r="F206" s="8">
        <v>1.3737999999999999</v>
      </c>
      <c r="G206" s="8">
        <v>3.71</v>
      </c>
      <c r="H206" s="8">
        <v>4.79</v>
      </c>
      <c r="I206" s="8">
        <v>6.9000000000000006E-2</v>
      </c>
      <c r="J206" s="8">
        <v>15.44</v>
      </c>
      <c r="K206" s="8">
        <v>23.14</v>
      </c>
      <c r="L206" s="8">
        <v>0.28089999999999998</v>
      </c>
      <c r="M206" s="8">
        <v>0</v>
      </c>
      <c r="N206" s="8">
        <v>0.51629999999999998</v>
      </c>
      <c r="O206" s="17">
        <f t="shared" si="9"/>
        <v>99.780000000000015</v>
      </c>
      <c r="P206" s="21">
        <v>1.865375263198582</v>
      </c>
      <c r="Q206" s="8">
        <v>3.8200755586391598E-2</v>
      </c>
      <c r="R206" s="8">
        <v>0.13462473680141795</v>
      </c>
      <c r="S206" s="8">
        <v>2.7015616868931114E-2</v>
      </c>
      <c r="T206" s="8">
        <v>0.16164035367034907</v>
      </c>
      <c r="U206" s="8">
        <v>0.14808479706128011</v>
      </c>
      <c r="V206" s="8">
        <v>2.1604945983641115E-3</v>
      </c>
      <c r="W206" s="8">
        <v>0.85089272132666494</v>
      </c>
      <c r="X206" s="8">
        <v>0.91654851478400456</v>
      </c>
      <c r="Y206" s="8">
        <v>2.0133433459517684E-2</v>
      </c>
      <c r="Z206" s="8">
        <v>0</v>
      </c>
      <c r="AA206" s="8">
        <v>1.5089458282971233E-2</v>
      </c>
      <c r="AB206" s="17">
        <v>4.0181257919681252</v>
      </c>
      <c r="AC206" s="21">
        <v>2.0133433459517684E-2</v>
      </c>
      <c r="AD206" s="8">
        <v>6.8821834094134303E-3</v>
      </c>
      <c r="AE206" s="8">
        <v>6.387127669600226E-2</v>
      </c>
      <c r="AF206" s="8">
        <v>7.5447291414856166E-3</v>
      </c>
      <c r="AG206" s="8">
        <v>0.83825032553710332</v>
      </c>
      <c r="AH206" s="8">
        <v>8.0363596425420847E-2</v>
      </c>
      <c r="AI206" s="17">
        <v>1.0170455446689433</v>
      </c>
      <c r="AJ206" s="21">
        <v>85.172109443954099</v>
      </c>
      <c r="AK206" s="8">
        <v>5.4132079202767969E-2</v>
      </c>
      <c r="AL206" s="8">
        <f t="shared" si="10"/>
        <v>0.20067349813118868</v>
      </c>
      <c r="AM206" s="8">
        <v>0.80715379650183849</v>
      </c>
      <c r="AN206" s="8">
        <v>0.57616299386131686</v>
      </c>
      <c r="AO206" s="17">
        <f t="shared" si="11"/>
        <v>0.23633179907721927</v>
      </c>
    </row>
    <row r="207" spans="1:41">
      <c r="A207" s="31" t="s">
        <v>33</v>
      </c>
      <c r="B207" s="6" t="s">
        <v>42</v>
      </c>
      <c r="C207" s="6" t="s">
        <v>219</v>
      </c>
      <c r="D207" s="14" t="s">
        <v>394</v>
      </c>
      <c r="E207" s="21">
        <v>50.47</v>
      </c>
      <c r="F207" s="8">
        <v>1.2997000000000001</v>
      </c>
      <c r="G207" s="8">
        <v>3.46</v>
      </c>
      <c r="H207" s="8">
        <v>4.57</v>
      </c>
      <c r="I207" s="8">
        <v>3.7900000000000003E-2</v>
      </c>
      <c r="J207" s="8">
        <v>15.6</v>
      </c>
      <c r="K207" s="8">
        <v>23.34</v>
      </c>
      <c r="L207" s="8">
        <v>0.2873</v>
      </c>
      <c r="M207" s="8">
        <v>0</v>
      </c>
      <c r="N207" s="8">
        <v>0.39539999999999997</v>
      </c>
      <c r="O207" s="17">
        <f t="shared" si="9"/>
        <v>99.460300000000004</v>
      </c>
      <c r="P207" s="21">
        <v>1.8706793456462776</v>
      </c>
      <c r="Q207" s="8">
        <v>3.623586552831938E-2</v>
      </c>
      <c r="R207" s="8">
        <v>0.12932065435372242</v>
      </c>
      <c r="S207" s="8">
        <v>2.1826181698076791E-2</v>
      </c>
      <c r="T207" s="8">
        <v>0.15114683605179921</v>
      </c>
      <c r="U207" s="8">
        <v>0.14165706537264278</v>
      </c>
      <c r="V207" s="8">
        <v>1.1898449821408717E-3</v>
      </c>
      <c r="W207" s="8">
        <v>0.8619839717386848</v>
      </c>
      <c r="X207" s="8">
        <v>0.92691526502256549</v>
      </c>
      <c r="Y207" s="8">
        <v>2.064661263943688E-2</v>
      </c>
      <c r="Z207" s="8">
        <v>0</v>
      </c>
      <c r="AA207" s="8">
        <v>1.1586580091570377E-2</v>
      </c>
      <c r="AB207" s="17">
        <v>4.0220413870734371</v>
      </c>
      <c r="AC207" s="21">
        <v>2.064661263943688E-2</v>
      </c>
      <c r="AD207" s="8">
        <v>1.1795690586399107E-3</v>
      </c>
      <c r="AE207" s="8">
        <v>6.4070542647541251E-2</v>
      </c>
      <c r="AF207" s="8">
        <v>5.7932900457851886E-3</v>
      </c>
      <c r="AG207" s="8">
        <v>0.85587186327059905</v>
      </c>
      <c r="AH207" s="8">
        <v>7.3884586920364259E-2</v>
      </c>
      <c r="AI207" s="17">
        <v>1.0214464645823664</v>
      </c>
      <c r="AJ207" s="21">
        <v>85.881600070614056</v>
      </c>
      <c r="AK207" s="8">
        <v>6.5761790948078769E-2</v>
      </c>
      <c r="AL207" s="8">
        <f t="shared" si="10"/>
        <v>0.1687756824859318</v>
      </c>
      <c r="AM207" s="8">
        <v>0.82464549937658871</v>
      </c>
      <c r="AN207" s="8">
        <v>0.86648070577098446</v>
      </c>
      <c r="AO207" s="17">
        <f t="shared" si="11"/>
        <v>0.23973949091399482</v>
      </c>
    </row>
    <row r="208" spans="1:41">
      <c r="A208" s="31" t="s">
        <v>33</v>
      </c>
      <c r="B208" s="6" t="s">
        <v>42</v>
      </c>
      <c r="C208" s="6" t="s">
        <v>226</v>
      </c>
      <c r="D208" s="14" t="s">
        <v>394</v>
      </c>
      <c r="E208" s="21">
        <v>48.75</v>
      </c>
      <c r="F208" s="8">
        <v>1.83</v>
      </c>
      <c r="G208" s="8">
        <v>5.65</v>
      </c>
      <c r="H208" s="8">
        <v>5.2</v>
      </c>
      <c r="I208" s="8">
        <v>3.4200000000000001E-2</v>
      </c>
      <c r="J208" s="8">
        <v>14.18</v>
      </c>
      <c r="K208" s="8">
        <v>22.8</v>
      </c>
      <c r="L208" s="8">
        <v>0.31569999999999998</v>
      </c>
      <c r="M208" s="8">
        <v>1.5E-3</v>
      </c>
      <c r="N208" s="8">
        <v>0.76019999999999999</v>
      </c>
      <c r="O208" s="17">
        <f t="shared" si="9"/>
        <v>99.521599999999992</v>
      </c>
      <c r="P208" s="21">
        <v>1.8123151091874448</v>
      </c>
      <c r="Q208" s="8">
        <v>5.1172855858256205E-2</v>
      </c>
      <c r="R208" s="8">
        <v>0.18768489081255524</v>
      </c>
      <c r="S208" s="8">
        <v>5.9865977637437534E-2</v>
      </c>
      <c r="T208" s="8">
        <v>0.24755086844999277</v>
      </c>
      <c r="U208" s="8">
        <v>0.16166590164937225</v>
      </c>
      <c r="V208" s="8">
        <v>1.0768874709322722E-3</v>
      </c>
      <c r="W208" s="8">
        <v>0.78585761801816778</v>
      </c>
      <c r="X208" s="8">
        <v>0.90816983870219936</v>
      </c>
      <c r="Y208" s="8">
        <v>2.2755208041320654E-2</v>
      </c>
      <c r="Z208" s="8">
        <v>7.1139185864466692E-5</v>
      </c>
      <c r="AA208" s="8">
        <v>2.2342898519562331E-2</v>
      </c>
      <c r="AB208" s="17">
        <v>4.0129783250831128</v>
      </c>
      <c r="AC208" s="21">
        <v>2.2755208041320654E-2</v>
      </c>
      <c r="AD208" s="8">
        <v>3.711076959611688E-2</v>
      </c>
      <c r="AE208" s="8">
        <v>7.5287060608219186E-2</v>
      </c>
      <c r="AF208" s="8">
        <v>1.1171449259781165E-2</v>
      </c>
      <c r="AG208" s="8">
        <v>0.78460055923808203</v>
      </c>
      <c r="AH208" s="8">
        <v>8.1461480214728987E-2</v>
      </c>
      <c r="AI208" s="17">
        <v>1.0123865269582488</v>
      </c>
      <c r="AJ208" s="21">
        <v>82.933291656389869</v>
      </c>
      <c r="AK208" s="8">
        <v>3.8809056112738105E-2</v>
      </c>
      <c r="AL208" s="8">
        <f t="shared" si="10"/>
        <v>0.31897068207385387</v>
      </c>
      <c r="AM208" s="8">
        <v>0.73936573096660574</v>
      </c>
      <c r="AN208" s="8">
        <v>0.31588843049991711</v>
      </c>
      <c r="AO208" s="17">
        <f t="shared" si="11"/>
        <v>0.20671652730878431</v>
      </c>
    </row>
    <row r="209" spans="1:41">
      <c r="A209" s="31" t="s">
        <v>33</v>
      </c>
      <c r="B209" s="6" t="s">
        <v>42</v>
      </c>
      <c r="C209" s="6" t="s">
        <v>95</v>
      </c>
      <c r="D209" s="14" t="s">
        <v>394</v>
      </c>
      <c r="E209" s="21">
        <v>50.92</v>
      </c>
      <c r="F209" s="8">
        <v>1.1783999999999999</v>
      </c>
      <c r="G209" s="8">
        <v>3.16</v>
      </c>
      <c r="H209" s="8">
        <v>4.54</v>
      </c>
      <c r="I209" s="8">
        <v>3.0599999999999999E-2</v>
      </c>
      <c r="J209" s="8">
        <v>15.71</v>
      </c>
      <c r="K209" s="8">
        <v>23.71</v>
      </c>
      <c r="L209" s="8">
        <v>0.25009999999999999</v>
      </c>
      <c r="M209" s="8">
        <v>3.2000000000000002E-3</v>
      </c>
      <c r="N209" s="8">
        <v>0.63870000000000005</v>
      </c>
      <c r="O209" s="17">
        <f t="shared" si="9"/>
        <v>100.14100000000001</v>
      </c>
      <c r="P209" s="21">
        <v>1.8761072216020149</v>
      </c>
      <c r="Q209" s="8">
        <v>3.2658141616306473E-2</v>
      </c>
      <c r="R209" s="8">
        <v>0.12389277839798507</v>
      </c>
      <c r="S209" s="8">
        <v>1.3325908195732289E-2</v>
      </c>
      <c r="T209" s="8">
        <v>0.13721868659371736</v>
      </c>
      <c r="U209" s="8">
        <v>0.13988820808047839</v>
      </c>
      <c r="V209" s="8">
        <v>9.5493940292361486E-4</v>
      </c>
      <c r="W209" s="8">
        <v>0.86288712853419447</v>
      </c>
      <c r="X209" s="8">
        <v>0.93599590878718919</v>
      </c>
      <c r="Y209" s="8">
        <v>1.7866113527876003E-2</v>
      </c>
      <c r="Z209" s="8">
        <v>1.5041036980023895E-4</v>
      </c>
      <c r="AA209" s="8">
        <v>1.8604531279437651E-2</v>
      </c>
      <c r="AB209" s="17">
        <v>4.0223312897939385</v>
      </c>
      <c r="AC209" s="21">
        <v>1.3325908195732289E-2</v>
      </c>
      <c r="AD209" s="8">
        <v>0</v>
      </c>
      <c r="AE209" s="8">
        <v>6.1946389198992535E-2</v>
      </c>
      <c r="AF209" s="8">
        <v>9.3022656397188253E-3</v>
      </c>
      <c r="AG209" s="8">
        <v>0.86474725394847785</v>
      </c>
      <c r="AH209" s="8">
        <v>6.9014041333097464E-2</v>
      </c>
      <c r="AI209" s="17">
        <v>1.0183358583160189</v>
      </c>
      <c r="AJ209" s="21">
        <v>86.045851084484923</v>
      </c>
      <c r="AK209" s="8">
        <v>6.6621930970034882E-2</v>
      </c>
      <c r="AL209" s="8">
        <f t="shared" si="10"/>
        <v>0.10756000767796983</v>
      </c>
      <c r="AM209" s="8">
        <v>0.83010114820221748</v>
      </c>
      <c r="AN209" s="8">
        <v>0.90931235484515249</v>
      </c>
      <c r="AO209" s="17">
        <f t="shared" si="11"/>
        <v>0.23800068654644699</v>
      </c>
    </row>
    <row r="210" spans="1:41">
      <c r="A210" s="31" t="s">
        <v>33</v>
      </c>
      <c r="B210" s="6" t="s">
        <v>42</v>
      </c>
      <c r="C210" s="6" t="s">
        <v>220</v>
      </c>
      <c r="D210" s="14" t="s">
        <v>394</v>
      </c>
      <c r="E210" s="21">
        <v>48.49</v>
      </c>
      <c r="F210" s="8">
        <v>1.96</v>
      </c>
      <c r="G210" s="8">
        <v>5.56</v>
      </c>
      <c r="H210" s="8">
        <v>6.28</v>
      </c>
      <c r="I210" s="8">
        <v>8.1100000000000005E-2</v>
      </c>
      <c r="J210" s="8">
        <v>14</v>
      </c>
      <c r="K210" s="8">
        <v>23.16</v>
      </c>
      <c r="L210" s="8">
        <v>0.2863</v>
      </c>
      <c r="M210" s="8">
        <v>9.1999999999999998E-3</v>
      </c>
      <c r="N210" s="8">
        <v>0.26650000000000001</v>
      </c>
      <c r="O210" s="17">
        <f t="shared" si="9"/>
        <v>100.09310000000001</v>
      </c>
      <c r="P210" s="21">
        <v>1.8030102470000349</v>
      </c>
      <c r="Q210" s="8">
        <v>5.4819056444935454E-2</v>
      </c>
      <c r="R210" s="8">
        <v>0.19698975299996513</v>
      </c>
      <c r="S210" s="8">
        <v>4.6666587784822994E-2</v>
      </c>
      <c r="T210" s="8">
        <v>0.24365634078478812</v>
      </c>
      <c r="U210" s="8">
        <v>0.19528174561932021</v>
      </c>
      <c r="V210" s="8">
        <v>2.5541828943043848E-3</v>
      </c>
      <c r="W210" s="8">
        <v>0.77603729297788659</v>
      </c>
      <c r="X210" s="8">
        <v>0.92269401198882273</v>
      </c>
      <c r="Y210" s="8">
        <v>2.0640228280397126E-2</v>
      </c>
      <c r="Z210" s="8">
        <v>4.3640767386862186E-4</v>
      </c>
      <c r="AA210" s="8">
        <v>7.8342203169394671E-3</v>
      </c>
      <c r="AB210" s="17">
        <v>4.0269637339812974</v>
      </c>
      <c r="AC210" s="21">
        <v>2.0640228280397126E-2</v>
      </c>
      <c r="AD210" s="8">
        <v>2.6026359504425868E-2</v>
      </c>
      <c r="AE210" s="8">
        <v>8.5481696747769634E-2</v>
      </c>
      <c r="AF210" s="8">
        <v>3.9171101584697336E-3</v>
      </c>
      <c r="AG210" s="8">
        <v>0.80726884557815748</v>
      </c>
      <c r="AH210" s="8">
        <v>8.2025096509524664E-2</v>
      </c>
      <c r="AI210" s="17">
        <v>1.0253593367787446</v>
      </c>
      <c r="AJ210" s="21">
        <v>79.889788784074085</v>
      </c>
      <c r="AK210" s="8">
        <v>8.0349570830545503E-2</v>
      </c>
      <c r="AL210" s="8">
        <f t="shared" si="10"/>
        <v>0.23689855474274976</v>
      </c>
      <c r="AM210" s="8">
        <v>0.74036364982203517</v>
      </c>
      <c r="AN210" s="8">
        <v>0.69910424107273705</v>
      </c>
      <c r="AO210" s="17">
        <f t="shared" si="11"/>
        <v>0.22498514205856407</v>
      </c>
    </row>
    <row r="211" spans="1:41">
      <c r="A211" s="31" t="s">
        <v>33</v>
      </c>
      <c r="B211" s="6" t="s">
        <v>42</v>
      </c>
      <c r="C211" s="6" t="s">
        <v>100</v>
      </c>
      <c r="D211" s="14" t="s">
        <v>394</v>
      </c>
      <c r="E211" s="21">
        <v>48.18</v>
      </c>
      <c r="F211" s="8">
        <v>1.5824</v>
      </c>
      <c r="G211" s="8">
        <v>6.69</v>
      </c>
      <c r="H211" s="8">
        <v>5.55</v>
      </c>
      <c r="I211" s="8">
        <v>1.3100000000000001E-2</v>
      </c>
      <c r="J211" s="8">
        <v>14.26</v>
      </c>
      <c r="K211" s="8">
        <v>21.32</v>
      </c>
      <c r="L211" s="8">
        <v>0.65910000000000002</v>
      </c>
      <c r="M211" s="8">
        <v>0.22950000000000001</v>
      </c>
      <c r="N211" s="8">
        <v>1.0551999999999999</v>
      </c>
      <c r="O211" s="17">
        <f t="shared" si="9"/>
        <v>99.539299999999983</v>
      </c>
      <c r="P211" s="21">
        <v>1.7915400895201647</v>
      </c>
      <c r="Q211" s="8">
        <v>4.4259396051247665E-2</v>
      </c>
      <c r="R211" s="8">
        <v>0.20845991047983525</v>
      </c>
      <c r="S211" s="8">
        <v>8.47257789324668E-2</v>
      </c>
      <c r="T211" s="8">
        <v>0.29318568941230205</v>
      </c>
      <c r="U211" s="8">
        <v>0.17258725142227399</v>
      </c>
      <c r="V211" s="8">
        <v>4.1258758710047583E-4</v>
      </c>
      <c r="W211" s="8">
        <v>0.79047439396260188</v>
      </c>
      <c r="X211" s="8">
        <v>0.84941528523937471</v>
      </c>
      <c r="Y211" s="8">
        <v>4.7518003399301297E-2</v>
      </c>
      <c r="Z211" s="8">
        <v>1.0886818073353354E-2</v>
      </c>
      <c r="AA211" s="8">
        <v>3.1020377194029534E-2</v>
      </c>
      <c r="AB211" s="17">
        <v>4.0312998918617504</v>
      </c>
      <c r="AC211" s="21">
        <v>4.7518003399301297E-2</v>
      </c>
      <c r="AD211" s="8">
        <v>3.7207775533165503E-2</v>
      </c>
      <c r="AE211" s="8">
        <v>8.5626067473334871E-2</v>
      </c>
      <c r="AF211" s="8">
        <v>1.5510188597014767E-2</v>
      </c>
      <c r="AG211" s="8">
        <v>0.71107125363585955</v>
      </c>
      <c r="AH211" s="8">
        <v>0.12599519587450819</v>
      </c>
      <c r="AI211" s="17">
        <v>1.0229284845131843</v>
      </c>
      <c r="AJ211" s="21">
        <v>82.074358536860842</v>
      </c>
      <c r="AK211" s="8">
        <v>9.3170618018087126E-2</v>
      </c>
      <c r="AL211" s="8">
        <f t="shared" si="10"/>
        <v>0.40643679994606202</v>
      </c>
      <c r="AM211" s="8">
        <v>0.71483328535432289</v>
      </c>
      <c r="AN211" s="8">
        <v>1.1731877067100045</v>
      </c>
      <c r="AO211" s="17">
        <f t="shared" si="11"/>
        <v>0.15096028779565168</v>
      </c>
    </row>
    <row r="212" spans="1:41">
      <c r="A212" s="31" t="s">
        <v>33</v>
      </c>
      <c r="B212" s="6" t="s">
        <v>42</v>
      </c>
      <c r="C212" s="6" t="s">
        <v>233</v>
      </c>
      <c r="D212" s="14" t="s">
        <v>403</v>
      </c>
      <c r="E212" s="21">
        <v>48.103900000000003</v>
      </c>
      <c r="F212" s="8">
        <v>1.7789000000000001</v>
      </c>
      <c r="G212" s="8">
        <v>5.3498999999999999</v>
      </c>
      <c r="H212" s="8">
        <v>4.8563000000000001</v>
      </c>
      <c r="I212" s="8">
        <v>8.3500000000000005E-2</v>
      </c>
      <c r="J212" s="8">
        <v>14.334099999999999</v>
      </c>
      <c r="K212" s="8">
        <v>24.0108</v>
      </c>
      <c r="L212" s="8">
        <v>0.28770000000000001</v>
      </c>
      <c r="M212" s="8">
        <v>1.6300000000000002E-2</v>
      </c>
      <c r="N212" s="8">
        <v>0.85050000000000003</v>
      </c>
      <c r="O212" s="17">
        <f t="shared" si="9"/>
        <v>99.671899999999994</v>
      </c>
      <c r="P212" s="21">
        <v>1.7941750316948959</v>
      </c>
      <c r="Q212" s="8">
        <v>4.9907467156761975E-2</v>
      </c>
      <c r="R212" s="8">
        <v>0.20582496830510411</v>
      </c>
      <c r="S212" s="8">
        <v>2.9347837229104556E-2</v>
      </c>
      <c r="T212" s="8">
        <v>0.23517280553420866</v>
      </c>
      <c r="U212" s="8">
        <v>0.15147676522549403</v>
      </c>
      <c r="V212" s="8">
        <v>2.6378866081072233E-3</v>
      </c>
      <c r="W212" s="8">
        <v>0.79700949645245267</v>
      </c>
      <c r="X212" s="8">
        <v>0.95954265888154355</v>
      </c>
      <c r="Y212" s="8">
        <v>2.0805182029836361E-2</v>
      </c>
      <c r="Z212" s="8">
        <v>7.7558725800693331E-4</v>
      </c>
      <c r="AA212" s="8">
        <v>2.5079068122567907E-2</v>
      </c>
      <c r="AB212" s="17">
        <v>4.0365819489638755</v>
      </c>
      <c r="AC212" s="21">
        <v>2.0805182029836361E-2</v>
      </c>
      <c r="AD212" s="8">
        <v>8.5426551992681954E-3</v>
      </c>
      <c r="AE212" s="8">
        <v>9.8641156552917955E-2</v>
      </c>
      <c r="AF212" s="8">
        <v>1.2539534061283953E-2</v>
      </c>
      <c r="AG212" s="8">
        <v>0.83981931306807345</v>
      </c>
      <c r="AH212" s="8">
        <v>5.4333474304936624E-2</v>
      </c>
      <c r="AI212" s="17">
        <v>1.0346813152163166</v>
      </c>
      <c r="AJ212" s="21">
        <v>84.025108703000967</v>
      </c>
      <c r="AK212" s="8">
        <v>0.10875126359795217</v>
      </c>
      <c r="AL212" s="8">
        <f t="shared" si="10"/>
        <v>0.14258638041231647</v>
      </c>
      <c r="AM212" s="8">
        <v>0.78486982765180779</v>
      </c>
      <c r="AN212" s="8">
        <v>2.5453478474281641</v>
      </c>
      <c r="AO212" s="17">
        <f t="shared" si="11"/>
        <v>0.21221614907129363</v>
      </c>
    </row>
    <row r="213" spans="1:41">
      <c r="A213" s="31" t="s">
        <v>33</v>
      </c>
      <c r="B213" s="6" t="s">
        <v>42</v>
      </c>
      <c r="C213" s="6" t="s">
        <v>234</v>
      </c>
      <c r="D213" s="14" t="s">
        <v>403</v>
      </c>
      <c r="E213" s="21">
        <v>49.891800000000003</v>
      </c>
      <c r="F213" s="8">
        <v>1.1969000000000001</v>
      </c>
      <c r="G213" s="8">
        <v>4.6436000000000002</v>
      </c>
      <c r="H213" s="8">
        <v>4.2518000000000002</v>
      </c>
      <c r="I213" s="8">
        <v>6.6100000000000006E-2</v>
      </c>
      <c r="J213" s="8">
        <v>15.0831</v>
      </c>
      <c r="K213" s="8">
        <v>23.363</v>
      </c>
      <c r="L213" s="8">
        <v>0.42420000000000002</v>
      </c>
      <c r="M213" s="8">
        <v>7.8000000000000005E-3</v>
      </c>
      <c r="N213" s="8">
        <v>0.97740000000000005</v>
      </c>
      <c r="O213" s="17">
        <f t="shared" si="9"/>
        <v>99.90570000000001</v>
      </c>
      <c r="P213" s="21">
        <v>1.842179911403665</v>
      </c>
      <c r="Q213" s="8">
        <v>3.3242234612930514E-2</v>
      </c>
      <c r="R213" s="8">
        <v>0.15782008859633501</v>
      </c>
      <c r="S213" s="8">
        <v>4.4255841869863338E-2</v>
      </c>
      <c r="T213" s="8">
        <v>0.20207593046619834</v>
      </c>
      <c r="U213" s="8">
        <v>0.13129001289360506</v>
      </c>
      <c r="V213" s="8">
        <v>2.0672331270369429E-3</v>
      </c>
      <c r="W213" s="8">
        <v>0.83023688772260207</v>
      </c>
      <c r="X213" s="8">
        <v>0.92428225374246376</v>
      </c>
      <c r="Y213" s="8">
        <v>3.0368313280733677E-2</v>
      </c>
      <c r="Z213" s="8">
        <v>3.6741426384436784E-4</v>
      </c>
      <c r="AA213" s="8">
        <v>2.8531707339676974E-2</v>
      </c>
      <c r="AB213" s="17">
        <v>4.0246418988527566</v>
      </c>
      <c r="AC213" s="21">
        <v>3.0368313280733677E-2</v>
      </c>
      <c r="AD213" s="8">
        <v>1.3887528589129661E-2</v>
      </c>
      <c r="AE213" s="8">
        <v>7.1966280003602667E-2</v>
      </c>
      <c r="AF213" s="8">
        <v>1.4265853669838487E-2</v>
      </c>
      <c r="AG213" s="8">
        <v>0.8241625914798929</v>
      </c>
      <c r="AH213" s="8">
        <v>6.8682154568157128E-2</v>
      </c>
      <c r="AI213" s="17">
        <v>1.0233327215913546</v>
      </c>
      <c r="AJ213" s="21">
        <v>86.341702284686079</v>
      </c>
      <c r="AK213" s="8">
        <v>7.3473067583321949E-2</v>
      </c>
      <c r="AL213" s="8">
        <f t="shared" si="10"/>
        <v>0.28041957309413823</v>
      </c>
      <c r="AM213" s="8">
        <v>0.79798739402885521</v>
      </c>
      <c r="AN213" s="8">
        <v>1.2707877801052609</v>
      </c>
      <c r="AO213" s="17">
        <f t="shared" si="11"/>
        <v>0.16450368203793084</v>
      </c>
    </row>
    <row r="214" spans="1:41">
      <c r="A214" s="31" t="s">
        <v>33</v>
      </c>
      <c r="B214" s="6" t="s">
        <v>42</v>
      </c>
      <c r="C214" s="6" t="s">
        <v>227</v>
      </c>
      <c r="D214" s="14" t="s">
        <v>403</v>
      </c>
      <c r="E214" s="21">
        <v>49.072299999999998</v>
      </c>
      <c r="F214" s="8">
        <v>1.3346</v>
      </c>
      <c r="G214" s="8">
        <v>5.6622000000000003</v>
      </c>
      <c r="H214" s="8">
        <v>4.5620000000000003</v>
      </c>
      <c r="I214" s="8">
        <v>6.8000000000000005E-2</v>
      </c>
      <c r="J214" s="8">
        <v>14.430099999999999</v>
      </c>
      <c r="K214" s="8">
        <v>23.2256</v>
      </c>
      <c r="L214" s="8">
        <v>0.51539999999999997</v>
      </c>
      <c r="M214" s="8">
        <v>6.1000000000000004E-3</v>
      </c>
      <c r="N214" s="8">
        <v>1.1344000000000001</v>
      </c>
      <c r="O214" s="17">
        <f t="shared" si="9"/>
        <v>100.0107</v>
      </c>
      <c r="P214" s="21">
        <v>1.8143467732465228</v>
      </c>
      <c r="Q214" s="8">
        <v>3.7116283002407845E-2</v>
      </c>
      <c r="R214" s="8">
        <v>0.18565322675347717</v>
      </c>
      <c r="S214" s="8">
        <v>6.1079071290447456E-2</v>
      </c>
      <c r="T214" s="8">
        <v>0.24673229804392463</v>
      </c>
      <c r="U214" s="8">
        <v>0.14105716724472625</v>
      </c>
      <c r="V214" s="8">
        <v>2.1295013646298326E-3</v>
      </c>
      <c r="W214" s="8">
        <v>0.79535638030298328</v>
      </c>
      <c r="X214" s="8">
        <v>0.92007654895621027</v>
      </c>
      <c r="Y214" s="8">
        <v>3.6946681320169004E-2</v>
      </c>
      <c r="Z214" s="8">
        <v>2.8772146207841834E-4</v>
      </c>
      <c r="AA214" s="8">
        <v>3.3159094117718578E-2</v>
      </c>
      <c r="AB214" s="17">
        <v>4.0272084490613711</v>
      </c>
      <c r="AC214" s="21">
        <v>3.6946681320169004E-2</v>
      </c>
      <c r="AD214" s="8">
        <v>2.4132389970278452E-2</v>
      </c>
      <c r="AE214" s="8">
        <v>8.0760418391599365E-2</v>
      </c>
      <c r="AF214" s="8">
        <v>1.6579547058859289E-2</v>
      </c>
      <c r="AG214" s="8">
        <v>0.79860419353547307</v>
      </c>
      <c r="AH214" s="8">
        <v>6.8904677006118242E-2</v>
      </c>
      <c r="AI214" s="17">
        <v>1.0259279072824974</v>
      </c>
      <c r="AJ214" s="21">
        <v>84.93213464485477</v>
      </c>
      <c r="AK214" s="8">
        <v>8.1073873594139201E-2</v>
      </c>
      <c r="AL214" s="8">
        <f t="shared" si="10"/>
        <v>0.32899547375792371</v>
      </c>
      <c r="AM214" s="8">
        <v>0.76553271949049251</v>
      </c>
      <c r="AN214" s="8">
        <v>1.3516075670403893</v>
      </c>
      <c r="AO214" s="17">
        <f t="shared" si="11"/>
        <v>0.15043139182289059</v>
      </c>
    </row>
    <row r="215" spans="1:41">
      <c r="A215" s="31" t="s">
        <v>33</v>
      </c>
      <c r="B215" s="6" t="s">
        <v>42</v>
      </c>
      <c r="C215" s="6" t="s">
        <v>228</v>
      </c>
      <c r="D215" s="14" t="s">
        <v>403</v>
      </c>
      <c r="E215" s="21">
        <v>48.296700000000001</v>
      </c>
      <c r="F215" s="8">
        <v>1.7210000000000001</v>
      </c>
      <c r="G215" s="8">
        <v>5.3539000000000003</v>
      </c>
      <c r="H215" s="8">
        <v>4.6782000000000004</v>
      </c>
      <c r="I215" s="8">
        <v>8.5000000000000006E-2</v>
      </c>
      <c r="J215" s="8">
        <v>14.2852</v>
      </c>
      <c r="K215" s="8">
        <v>23.89</v>
      </c>
      <c r="L215" s="8">
        <v>0.31309999999999999</v>
      </c>
      <c r="M215" s="8">
        <v>-4.1000000000000003E-3</v>
      </c>
      <c r="N215" s="8">
        <v>0.99620000000000009</v>
      </c>
      <c r="O215" s="17">
        <f t="shared" si="9"/>
        <v>99.615200000000016</v>
      </c>
      <c r="P215" s="21">
        <v>1.7998001753611534</v>
      </c>
      <c r="Q215" s="8">
        <v>4.8241097170162547E-2</v>
      </c>
      <c r="R215" s="8">
        <v>0.20019982463884656</v>
      </c>
      <c r="S215" s="8">
        <v>3.4944230154018902E-2</v>
      </c>
      <c r="T215" s="8">
        <v>0.23514405479286546</v>
      </c>
      <c r="U215" s="8">
        <v>0.1457946578291229</v>
      </c>
      <c r="V215" s="8">
        <v>2.682939534480738E-3</v>
      </c>
      <c r="W215" s="8">
        <v>0.79360008015635952</v>
      </c>
      <c r="X215" s="8">
        <v>0.95388521723828812</v>
      </c>
      <c r="Y215" s="8">
        <v>2.262231458559754E-2</v>
      </c>
      <c r="Z215" s="8">
        <v>-1.949167805880685E-4</v>
      </c>
      <c r="AA215" s="8">
        <v>2.9349852724875752E-2</v>
      </c>
      <c r="AB215" s="17">
        <v>4.030925472612318</v>
      </c>
      <c r="AC215" s="21">
        <v>2.262231458559754E-2</v>
      </c>
      <c r="AD215" s="8">
        <v>1.2321915568421361E-2</v>
      </c>
      <c r="AE215" s="8">
        <v>9.3938954535212602E-2</v>
      </c>
      <c r="AF215" s="8">
        <v>1.4674926362437876E-2</v>
      </c>
      <c r="AG215" s="8">
        <v>0.83294942077221634</v>
      </c>
      <c r="AH215" s="8">
        <v>5.3222658606633055E-2</v>
      </c>
      <c r="AI215" s="17">
        <v>1.0297301904305187</v>
      </c>
      <c r="AJ215" s="21">
        <v>84.475519332885781</v>
      </c>
      <c r="AK215" s="8">
        <v>9.2064632270989932E-2</v>
      </c>
      <c r="AL215" s="8">
        <f t="shared" si="10"/>
        <v>0.17454675705664111</v>
      </c>
      <c r="AM215" s="8">
        <v>0.77885220066372862</v>
      </c>
      <c r="AN215" s="8">
        <v>1.713467122240264</v>
      </c>
      <c r="AO215" s="17">
        <f t="shared" si="11"/>
        <v>0.20515550441050845</v>
      </c>
    </row>
    <row r="216" spans="1:41">
      <c r="A216" s="31" t="s">
        <v>33</v>
      </c>
      <c r="B216" s="6" t="s">
        <v>42</v>
      </c>
      <c r="C216" s="6" t="s">
        <v>229</v>
      </c>
      <c r="D216" s="14" t="s">
        <v>403</v>
      </c>
      <c r="E216" s="21">
        <v>47.143500000000003</v>
      </c>
      <c r="F216" s="8">
        <v>2.1815000000000002</v>
      </c>
      <c r="G216" s="8">
        <v>6.3466000000000005</v>
      </c>
      <c r="H216" s="8">
        <v>5.1078999999999999</v>
      </c>
      <c r="I216" s="8">
        <v>5.9500000000000004E-2</v>
      </c>
      <c r="J216" s="8">
        <v>13.565300000000001</v>
      </c>
      <c r="K216" s="8">
        <v>23.8567</v>
      </c>
      <c r="L216" s="8">
        <v>0.33169999999999999</v>
      </c>
      <c r="M216" s="8">
        <v>-3.4000000000000002E-3</v>
      </c>
      <c r="N216" s="8">
        <v>1.0450999999999999</v>
      </c>
      <c r="O216" s="17">
        <f t="shared" si="9"/>
        <v>99.634400000000014</v>
      </c>
      <c r="P216" s="21">
        <v>1.7628841049175927</v>
      </c>
      <c r="Q216" s="8">
        <v>6.1360180882776658E-2</v>
      </c>
      <c r="R216" s="8">
        <v>0.23711589508240727</v>
      </c>
      <c r="S216" s="8">
        <v>4.2588945680066548E-2</v>
      </c>
      <c r="T216" s="8">
        <v>0.27970484076247382</v>
      </c>
      <c r="U216" s="8">
        <v>0.15973508611184808</v>
      </c>
      <c r="V216" s="8">
        <v>1.8845342406146931E-3</v>
      </c>
      <c r="W216" s="8">
        <v>0.75620559838288481</v>
      </c>
      <c r="X216" s="8">
        <v>0.95584053837054717</v>
      </c>
      <c r="Y216" s="8">
        <v>2.4048863031995368E-2</v>
      </c>
      <c r="Z216" s="8">
        <v>-1.6219572283154856E-4</v>
      </c>
      <c r="AA216" s="8">
        <v>3.0896717663382846E-2</v>
      </c>
      <c r="AB216" s="17">
        <v>4.0323982686412849</v>
      </c>
      <c r="AC216" s="21">
        <v>2.4048863031995368E-2</v>
      </c>
      <c r="AD216" s="8">
        <v>1.8540082648071179E-2</v>
      </c>
      <c r="AE216" s="8">
        <v>0.10928790621716805</v>
      </c>
      <c r="AF216" s="8">
        <v>1.5448358831691423E-2</v>
      </c>
      <c r="AG216" s="8">
        <v>0.81256419067361663</v>
      </c>
      <c r="AH216" s="8">
        <v>5.1688246910558122E-2</v>
      </c>
      <c r="AI216" s="17">
        <v>1.0315776483131007</v>
      </c>
      <c r="AJ216" s="21">
        <v>82.555691650175021</v>
      </c>
      <c r="AK216" s="8">
        <v>9.6413895105261105E-2</v>
      </c>
      <c r="AL216" s="8">
        <f t="shared" si="10"/>
        <v>0.17961236072033546</v>
      </c>
      <c r="AM216" s="8">
        <v>0.74385949962535791</v>
      </c>
      <c r="AN216" s="8">
        <v>1.5226165770513012</v>
      </c>
      <c r="AO216" s="17">
        <f t="shared" si="11"/>
        <v>0.21937475488629068</v>
      </c>
    </row>
    <row r="217" spans="1:41">
      <c r="A217" s="31" t="s">
        <v>33</v>
      </c>
      <c r="B217" s="6" t="s">
        <v>42</v>
      </c>
      <c r="C217" s="6" t="s">
        <v>230</v>
      </c>
      <c r="D217" s="14" t="s">
        <v>403</v>
      </c>
      <c r="E217" s="21">
        <v>48.89</v>
      </c>
      <c r="F217" s="8">
        <v>1.7058</v>
      </c>
      <c r="G217" s="8">
        <v>5.0465</v>
      </c>
      <c r="H217" s="8">
        <v>4.8677999999999999</v>
      </c>
      <c r="I217" s="8">
        <v>8.3000000000000004E-2</v>
      </c>
      <c r="J217" s="8">
        <v>14.4</v>
      </c>
      <c r="K217" s="8">
        <v>24.297799999999999</v>
      </c>
      <c r="L217" s="8">
        <v>0.22620000000000001</v>
      </c>
      <c r="M217" s="8">
        <v>5.8000000000000005E-3</v>
      </c>
      <c r="N217" s="8">
        <v>0.30180000000000001</v>
      </c>
      <c r="O217" s="17">
        <f t="shared" si="9"/>
        <v>99.824699999999993</v>
      </c>
      <c r="P217" s="21">
        <v>1.8164513333162475</v>
      </c>
      <c r="Q217" s="8">
        <v>4.7671773984913735E-2</v>
      </c>
      <c r="R217" s="8">
        <v>0.18354866668375247</v>
      </c>
      <c r="S217" s="8">
        <v>3.7430291780495062E-2</v>
      </c>
      <c r="T217" s="8">
        <v>0.22097895846424753</v>
      </c>
      <c r="U217" s="8">
        <v>0.15124897834556555</v>
      </c>
      <c r="V217" s="8">
        <v>2.611962567987001E-3</v>
      </c>
      <c r="W217" s="8">
        <v>0.79758094012956626</v>
      </c>
      <c r="X217" s="8">
        <v>0.96726131472708832</v>
      </c>
      <c r="Y217" s="8">
        <v>1.6294591127983343E-2</v>
      </c>
      <c r="Z217" s="8">
        <v>2.7490982633651136E-4</v>
      </c>
      <c r="AA217" s="8">
        <v>8.8649343026261287E-3</v>
      </c>
      <c r="AB217" s="17">
        <v>4.0292396967925619</v>
      </c>
      <c r="AC217" s="21">
        <v>1.6294591127983343E-2</v>
      </c>
      <c r="AD217" s="8">
        <v>2.1135700652511719E-2</v>
      </c>
      <c r="AE217" s="8">
        <v>8.1206483015620376E-2</v>
      </c>
      <c r="AF217" s="8">
        <v>4.4324671513130643E-3</v>
      </c>
      <c r="AG217" s="8">
        <v>0.86048666390764317</v>
      </c>
      <c r="AH217" s="8">
        <v>4.4171627283744352E-2</v>
      </c>
      <c r="AI217" s="17">
        <v>1.027727533138816</v>
      </c>
      <c r="AJ217" s="21">
        <v>84.054906981576011</v>
      </c>
      <c r="AK217" s="8">
        <v>8.708252373023484E-2</v>
      </c>
      <c r="AL217" s="8">
        <f t="shared" si="10"/>
        <v>0.20392570786137099</v>
      </c>
      <c r="AM217" s="8">
        <v>0.78819727845484777</v>
      </c>
      <c r="AN217" s="8">
        <v>1.3571347248696048</v>
      </c>
      <c r="AO217" s="17">
        <f t="shared" si="11"/>
        <v>0.2157299243159688</v>
      </c>
    </row>
    <row r="218" spans="1:41">
      <c r="A218" s="31" t="s">
        <v>33</v>
      </c>
      <c r="B218" s="6" t="s">
        <v>42</v>
      </c>
      <c r="C218" s="6" t="s">
        <v>231</v>
      </c>
      <c r="D218" s="14" t="s">
        <v>403</v>
      </c>
      <c r="E218" s="21">
        <v>49.2776</v>
      </c>
      <c r="F218" s="8">
        <v>1.6292</v>
      </c>
      <c r="G218" s="8">
        <v>4.2434000000000003</v>
      </c>
      <c r="H218" s="8">
        <v>5.0580999999999996</v>
      </c>
      <c r="I218" s="8">
        <v>8.4500000000000006E-2</v>
      </c>
      <c r="J218" s="8">
        <v>14.8651</v>
      </c>
      <c r="K218" s="8">
        <v>23.891100000000002</v>
      </c>
      <c r="L218" s="8">
        <v>0.26500000000000001</v>
      </c>
      <c r="M218" s="8">
        <v>3.7000000000000002E-3</v>
      </c>
      <c r="N218" s="8">
        <v>0.36220000000000002</v>
      </c>
      <c r="O218" s="17">
        <f t="shared" si="9"/>
        <v>99.679900000000004</v>
      </c>
      <c r="P218" s="21">
        <v>1.8335077034466158</v>
      </c>
      <c r="Q218" s="8">
        <v>4.5597083643295476E-2</v>
      </c>
      <c r="R218" s="8">
        <v>0.16649229655338416</v>
      </c>
      <c r="S218" s="8">
        <v>1.9589580566364978E-2</v>
      </c>
      <c r="T218" s="8">
        <v>0.18608187711974913</v>
      </c>
      <c r="U218" s="8">
        <v>0.15738980462508645</v>
      </c>
      <c r="V218" s="8">
        <v>2.6630236722220623E-3</v>
      </c>
      <c r="W218" s="8">
        <v>0.82453590437479318</v>
      </c>
      <c r="X218" s="8">
        <v>0.95245063008785136</v>
      </c>
      <c r="Y218" s="8">
        <v>1.9117284460565525E-2</v>
      </c>
      <c r="Z218" s="8">
        <v>1.7562787863667229E-4</v>
      </c>
      <c r="AA218" s="8">
        <v>1.0654527474000539E-2</v>
      </c>
      <c r="AB218" s="17">
        <v>4.0321734667828162</v>
      </c>
      <c r="AC218" s="21">
        <v>1.9117284460565525E-2</v>
      </c>
      <c r="AD218" s="8">
        <v>4.7229610579945305E-4</v>
      </c>
      <c r="AE218" s="8">
        <v>8.3010000223792346E-2</v>
      </c>
      <c r="AF218" s="8">
        <v>5.3272637370002695E-3</v>
      </c>
      <c r="AG218" s="8">
        <v>0.86364107002125923</v>
      </c>
      <c r="AH218" s="8">
        <v>5.9142319489310202E-2</v>
      </c>
      <c r="AI218" s="17">
        <v>1.030710234037727</v>
      </c>
      <c r="AJ218" s="21">
        <v>83.966777698818404</v>
      </c>
      <c r="AK218" s="8">
        <v>9.5750246008597273E-2</v>
      </c>
      <c r="AL218" s="8">
        <f t="shared" si="10"/>
        <v>0.11766058233261122</v>
      </c>
      <c r="AM218" s="8">
        <v>0.8064750056392308</v>
      </c>
      <c r="AN218" s="8">
        <v>1.5533895465465446</v>
      </c>
      <c r="AO218" s="17">
        <f t="shared" si="11"/>
        <v>0.24503774547562426</v>
      </c>
    </row>
    <row r="219" spans="1:41">
      <c r="A219" s="31" t="s">
        <v>33</v>
      </c>
      <c r="B219" s="6" t="s">
        <v>42</v>
      </c>
      <c r="C219" s="6" t="s">
        <v>232</v>
      </c>
      <c r="D219" s="14" t="s">
        <v>403</v>
      </c>
      <c r="E219" s="21">
        <v>46.108699999999999</v>
      </c>
      <c r="F219" s="8">
        <v>2.7256999999999998</v>
      </c>
      <c r="G219" s="8">
        <v>7.1524999999999999</v>
      </c>
      <c r="H219" s="8">
        <v>6.2625999999999999</v>
      </c>
      <c r="I219" s="8">
        <v>9.8799999999999999E-2</v>
      </c>
      <c r="J219" s="8">
        <v>13.066700000000001</v>
      </c>
      <c r="K219" s="8">
        <v>23.736999999999998</v>
      </c>
      <c r="L219" s="8">
        <v>0.33850000000000002</v>
      </c>
      <c r="M219" s="8">
        <v>9.7999999999999997E-3</v>
      </c>
      <c r="N219" s="8">
        <v>6.7299999999999999E-2</v>
      </c>
      <c r="O219" s="17">
        <f t="shared" si="9"/>
        <v>99.567599999999999</v>
      </c>
      <c r="P219" s="21">
        <v>1.7332989824838294</v>
      </c>
      <c r="Q219" s="8">
        <v>7.7072266803822134E-2</v>
      </c>
      <c r="R219" s="8">
        <v>0.26670101751617059</v>
      </c>
      <c r="S219" s="8">
        <v>5.0186685179394952E-2</v>
      </c>
      <c r="T219" s="8">
        <v>0.31688770269556554</v>
      </c>
      <c r="U219" s="8">
        <v>0.1968798509714606</v>
      </c>
      <c r="V219" s="8">
        <v>3.1458113561735369E-3</v>
      </c>
      <c r="W219" s="8">
        <v>0.73225959325033052</v>
      </c>
      <c r="X219" s="8">
        <v>0.95606973462202904</v>
      </c>
      <c r="Y219" s="8">
        <v>2.4671548843971096E-2</v>
      </c>
      <c r="Z219" s="8">
        <v>4.6997550206062948E-4</v>
      </c>
      <c r="AA219" s="8">
        <v>2.0001300055597702E-3</v>
      </c>
      <c r="AB219" s="17">
        <v>4.0427555965348017</v>
      </c>
      <c r="AC219" s="21">
        <v>2.4671548843971096E-2</v>
      </c>
      <c r="AD219" s="8">
        <v>2.5515136335423856E-2</v>
      </c>
      <c r="AE219" s="8">
        <v>0.12059294059037337</v>
      </c>
      <c r="AF219" s="8">
        <v>1.0000650027798851E-3</v>
      </c>
      <c r="AG219" s="8">
        <v>0.8089615926934518</v>
      </c>
      <c r="AH219" s="8">
        <v>6.0088925764169632E-2</v>
      </c>
      <c r="AI219" s="17">
        <v>1.0408302092301696</v>
      </c>
      <c r="AJ219" s="21">
        <v>78.804890124910315</v>
      </c>
      <c r="AK219" s="8">
        <v>0.12691025865065697</v>
      </c>
      <c r="AL219" s="8">
        <f t="shared" si="10"/>
        <v>0.18817582942424296</v>
      </c>
      <c r="AM219" s="8">
        <v>0.72194800985143803</v>
      </c>
      <c r="AN219" s="8">
        <v>1.8137915977670134</v>
      </c>
      <c r="AO219" s="17">
        <f t="shared" si="11"/>
        <v>0.24321633862158915</v>
      </c>
    </row>
    <row r="220" spans="1:41">
      <c r="A220" s="31" t="s">
        <v>33</v>
      </c>
      <c r="B220" s="6" t="s">
        <v>42</v>
      </c>
      <c r="C220" s="6" t="s">
        <v>255</v>
      </c>
      <c r="D220" s="14" t="s">
        <v>404</v>
      </c>
      <c r="E220" s="21">
        <v>50.343899999999998</v>
      </c>
      <c r="F220" s="8">
        <v>1.2523</v>
      </c>
      <c r="G220" s="8">
        <v>4.3850999999999996</v>
      </c>
      <c r="H220" s="8">
        <v>6.2595000000000001</v>
      </c>
      <c r="I220" s="8">
        <v>0.12390000000000001</v>
      </c>
      <c r="J220" s="8">
        <v>13.523400000000001</v>
      </c>
      <c r="K220" s="8">
        <v>22.994499999999999</v>
      </c>
      <c r="L220" s="8">
        <v>1.0531999999999999</v>
      </c>
      <c r="M220" s="8">
        <v>1.7000000000000001E-3</v>
      </c>
      <c r="N220" s="8">
        <v>0.18310000000000001</v>
      </c>
      <c r="O220" s="17">
        <f t="shared" si="9"/>
        <v>100.1206</v>
      </c>
      <c r="P220" s="21">
        <v>1.8680411237242722</v>
      </c>
      <c r="Q220" s="8">
        <v>3.4952434549396574E-2</v>
      </c>
      <c r="R220" s="8">
        <v>0.13195887627572778</v>
      </c>
      <c r="S220" s="8">
        <v>5.9809059573117468E-2</v>
      </c>
      <c r="T220" s="8">
        <v>0.19176793584884524</v>
      </c>
      <c r="U220" s="8">
        <v>0.19423845474797957</v>
      </c>
      <c r="V220" s="8">
        <v>3.89400056330559E-3</v>
      </c>
      <c r="W220" s="8">
        <v>0.74805583715214763</v>
      </c>
      <c r="X220" s="8">
        <v>0.91419045700953261</v>
      </c>
      <c r="Y220" s="8">
        <v>7.577004836762441E-2</v>
      </c>
      <c r="Z220" s="8">
        <v>8.0472415686189732E-5</v>
      </c>
      <c r="AA220" s="8">
        <v>5.3713132098486367E-3</v>
      </c>
      <c r="AB220" s="17">
        <v>4.0363620775886382</v>
      </c>
      <c r="AC220" s="21">
        <v>5.9809059573117468E-2</v>
      </c>
      <c r="AD220" s="8">
        <v>0</v>
      </c>
      <c r="AE220" s="8">
        <v>6.5979438137863888E-2</v>
      </c>
      <c r="AF220" s="8">
        <v>2.6856566049243183E-3</v>
      </c>
      <c r="AG220" s="8">
        <v>0.84552536226674435</v>
      </c>
      <c r="AH220" s="8">
        <v>4.8384464816691397E-2</v>
      </c>
      <c r="AI220" s="17">
        <v>1.0223839813993414</v>
      </c>
      <c r="AJ220" s="21">
        <v>79.381133120943105</v>
      </c>
      <c r="AK220" s="8">
        <v>0.1081035156599075</v>
      </c>
      <c r="AL220" s="8">
        <f t="shared" si="10"/>
        <v>0.45324014011870312</v>
      </c>
      <c r="AM220" s="8">
        <v>0.7443351262851603</v>
      </c>
      <c r="AN220" s="8">
        <v>1.2550483787928706</v>
      </c>
      <c r="AO220" s="17">
        <f t="shared" si="11"/>
        <v>0.18226422678370319</v>
      </c>
    </row>
    <row r="221" spans="1:41">
      <c r="A221" s="31" t="s">
        <v>33</v>
      </c>
      <c r="B221" s="6" t="s">
        <v>42</v>
      </c>
      <c r="C221" s="6" t="s">
        <v>256</v>
      </c>
      <c r="D221" s="14" t="s">
        <v>404</v>
      </c>
      <c r="E221" s="21">
        <v>50.3309</v>
      </c>
      <c r="F221" s="8">
        <v>1.2048000000000001</v>
      </c>
      <c r="G221" s="8">
        <v>4.4710999999999999</v>
      </c>
      <c r="H221" s="8">
        <v>6.1698000000000004</v>
      </c>
      <c r="I221" s="8">
        <v>0.1109</v>
      </c>
      <c r="J221" s="8">
        <v>13.4252</v>
      </c>
      <c r="K221" s="8">
        <v>23.013200000000001</v>
      </c>
      <c r="L221" s="8">
        <v>1.0098</v>
      </c>
      <c r="M221" s="8">
        <v>6.9999999999999999E-4</v>
      </c>
      <c r="N221" s="8">
        <v>0.187</v>
      </c>
      <c r="O221" s="17">
        <f t="shared" si="9"/>
        <v>99.923399999999987</v>
      </c>
      <c r="P221" s="21">
        <v>1.8698239391832476</v>
      </c>
      <c r="Q221" s="8">
        <v>3.3667467699183724E-2</v>
      </c>
      <c r="R221" s="8">
        <v>0.13017606081675237</v>
      </c>
      <c r="S221" s="8">
        <v>6.5589962093308224E-2</v>
      </c>
      <c r="T221" s="8">
        <v>0.19576602291006059</v>
      </c>
      <c r="U221" s="8">
        <v>0.1916871937782369</v>
      </c>
      <c r="V221" s="8">
        <v>3.4896566017915513E-3</v>
      </c>
      <c r="W221" s="8">
        <v>0.74352457798928751</v>
      </c>
      <c r="X221" s="8">
        <v>0.9160436476466044</v>
      </c>
      <c r="Y221" s="8">
        <v>7.2735850786872072E-2</v>
      </c>
      <c r="Z221" s="8">
        <v>3.3175891335973386E-5</v>
      </c>
      <c r="AA221" s="8">
        <v>5.4923750100140875E-3</v>
      </c>
      <c r="AB221" s="17">
        <v>4.0322639074966355</v>
      </c>
      <c r="AC221" s="21">
        <v>6.5589962093308224E-2</v>
      </c>
      <c r="AD221" s="8">
        <v>0</v>
      </c>
      <c r="AE221" s="8">
        <v>6.5088030408376185E-2</v>
      </c>
      <c r="AF221" s="8">
        <v>2.7461875050070438E-3</v>
      </c>
      <c r="AG221" s="8">
        <v>0.84820942973322122</v>
      </c>
      <c r="AH221" s="8">
        <v>4.3501171017151563E-2</v>
      </c>
      <c r="AI221" s="17">
        <v>1.0251347807570643</v>
      </c>
      <c r="AJ221" s="21">
        <v>79.497848134905041</v>
      </c>
      <c r="AK221" s="8">
        <v>9.6017249575311325E-2</v>
      </c>
      <c r="AL221" s="8">
        <f t="shared" si="10"/>
        <v>0.50385579100936695</v>
      </c>
      <c r="AM221" s="8">
        <v>0.73889164120606954</v>
      </c>
      <c r="AN221" s="8">
        <v>1.0036302453741279</v>
      </c>
      <c r="AO221" s="17">
        <f t="shared" si="11"/>
        <v>0.17197809506837319</v>
      </c>
    </row>
    <row r="222" spans="1:41">
      <c r="A222" s="31" t="s">
        <v>33</v>
      </c>
      <c r="B222" s="6" t="s">
        <v>42</v>
      </c>
      <c r="C222" s="6" t="s">
        <v>257</v>
      </c>
      <c r="D222" s="14" t="s">
        <v>404</v>
      </c>
      <c r="E222" s="21">
        <v>49.9786</v>
      </c>
      <c r="F222" s="8">
        <v>1.2862</v>
      </c>
      <c r="G222" s="8">
        <v>4.6459999999999999</v>
      </c>
      <c r="H222" s="8">
        <v>6.1932</v>
      </c>
      <c r="I222" s="8">
        <v>0.1144</v>
      </c>
      <c r="J222" s="8">
        <v>13.3035</v>
      </c>
      <c r="K222" s="8">
        <v>23.082699999999999</v>
      </c>
      <c r="L222" s="8">
        <v>1.0441</v>
      </c>
      <c r="M222" s="8">
        <v>0</v>
      </c>
      <c r="N222" s="8">
        <v>0.1741</v>
      </c>
      <c r="O222" s="17">
        <f t="shared" si="9"/>
        <v>99.822800000000001</v>
      </c>
      <c r="P222" s="21">
        <v>1.8607867568803713</v>
      </c>
      <c r="Q222" s="8">
        <v>3.602056322163423E-2</v>
      </c>
      <c r="R222" s="8">
        <v>0.13921324311962868</v>
      </c>
      <c r="S222" s="8">
        <v>6.4654558977493254E-2</v>
      </c>
      <c r="T222" s="8">
        <v>0.20386780209712194</v>
      </c>
      <c r="U222" s="8">
        <v>0.19283400406200327</v>
      </c>
      <c r="V222" s="8">
        <v>3.607643970219369E-3</v>
      </c>
      <c r="W222" s="8">
        <v>0.73839199456610416</v>
      </c>
      <c r="X222" s="8">
        <v>0.92081474180055067</v>
      </c>
      <c r="Y222" s="8">
        <v>7.5370561933934904E-2</v>
      </c>
      <c r="Z222" s="8">
        <v>-8.7395462209299629E-4</v>
      </c>
      <c r="AA222" s="8">
        <v>5.1246457303381595E-3</v>
      </c>
      <c r="AB222" s="17">
        <v>4.0359447596401852</v>
      </c>
      <c r="AC222" s="21">
        <v>6.4654558977493254E-2</v>
      </c>
      <c r="AD222" s="8">
        <v>0</v>
      </c>
      <c r="AE222" s="8">
        <v>6.9606621559814341E-2</v>
      </c>
      <c r="AF222" s="8">
        <v>2.5623228651690797E-3</v>
      </c>
      <c r="AG222" s="8">
        <v>0.84864579737556722</v>
      </c>
      <c r="AH222" s="8">
        <v>4.1290100626270088E-2</v>
      </c>
      <c r="AI222" s="17">
        <v>1.026759401404314</v>
      </c>
      <c r="AJ222" s="21">
        <v>79.286927296563391</v>
      </c>
      <c r="AK222" s="8">
        <v>0.10687388984993795</v>
      </c>
      <c r="AL222" s="8">
        <f t="shared" si="10"/>
        <v>0.46442822197550787</v>
      </c>
      <c r="AM222" s="8">
        <v>0.73826932665852207</v>
      </c>
      <c r="AN222" s="8">
        <v>1.2432962755991452</v>
      </c>
      <c r="AO222" s="17">
        <f t="shared" si="11"/>
        <v>0.17668588590793829</v>
      </c>
    </row>
    <row r="223" spans="1:41">
      <c r="A223" s="31" t="s">
        <v>33</v>
      </c>
      <c r="B223" s="6" t="s">
        <v>42</v>
      </c>
      <c r="C223" s="6" t="s">
        <v>254</v>
      </c>
      <c r="D223" s="14" t="s">
        <v>404</v>
      </c>
      <c r="E223" s="21">
        <v>50.578400000000002</v>
      </c>
      <c r="F223" s="8">
        <v>1.1113</v>
      </c>
      <c r="G223" s="8">
        <v>4.0162000000000004</v>
      </c>
      <c r="H223" s="8">
        <v>6.1006999999999998</v>
      </c>
      <c r="I223" s="8">
        <v>0.13100000000000001</v>
      </c>
      <c r="J223" s="8">
        <v>13.644600000000001</v>
      </c>
      <c r="K223" s="8">
        <v>22.866499999999998</v>
      </c>
      <c r="L223" s="8">
        <v>0.98810000000000009</v>
      </c>
      <c r="M223" s="8">
        <v>0</v>
      </c>
      <c r="N223" s="8">
        <v>0.12959999999999999</v>
      </c>
      <c r="O223" s="17">
        <f t="shared" si="9"/>
        <v>99.566400000000002</v>
      </c>
      <c r="P223" s="21">
        <v>1.8838781613358253</v>
      </c>
      <c r="Q223" s="8">
        <v>3.1134974415554382E-2</v>
      </c>
      <c r="R223" s="8">
        <v>0.11612183866417469</v>
      </c>
      <c r="S223" s="8">
        <v>6.0181270795285624E-2</v>
      </c>
      <c r="T223" s="8">
        <v>0.17630310945946032</v>
      </c>
      <c r="U223" s="8">
        <v>0.19003053373123679</v>
      </c>
      <c r="V223" s="8">
        <v>4.1327977041196017E-3</v>
      </c>
      <c r="W223" s="8">
        <v>0.75762985324536214</v>
      </c>
      <c r="X223" s="8">
        <v>0.91255816818831181</v>
      </c>
      <c r="Y223" s="8">
        <v>7.1356865028165031E-2</v>
      </c>
      <c r="Z223" s="8">
        <v>-4.7041532332716746E-4</v>
      </c>
      <c r="AA223" s="8">
        <v>3.8163243910676239E-3</v>
      </c>
      <c r="AB223" s="17">
        <v>4.030370372175776</v>
      </c>
      <c r="AC223" s="21">
        <v>6.0181270795285624E-2</v>
      </c>
      <c r="AD223" s="8">
        <v>0</v>
      </c>
      <c r="AE223" s="8">
        <v>5.8060919332087346E-2</v>
      </c>
      <c r="AF223" s="8">
        <v>1.9081621955338119E-3</v>
      </c>
      <c r="AG223" s="8">
        <v>0.85258908666069066</v>
      </c>
      <c r="AH223" s="8">
        <v>4.7535650157954135E-2</v>
      </c>
      <c r="AI223" s="17">
        <v>1.0202750891415517</v>
      </c>
      <c r="AJ223" s="21">
        <v>79.942000223894638</v>
      </c>
      <c r="AK223" s="8">
        <v>9.0424559644766589E-2</v>
      </c>
      <c r="AL223" s="8">
        <f t="shared" si="10"/>
        <v>0.5182597131391482</v>
      </c>
      <c r="AM223" s="8">
        <v>0.75036556303170687</v>
      </c>
      <c r="AN223" s="8">
        <v>0.9078226529491793</v>
      </c>
      <c r="AO223" s="17">
        <f t="shared" si="11"/>
        <v>0.17659912244890755</v>
      </c>
    </row>
    <row r="224" spans="1:41">
      <c r="A224" s="31" t="s">
        <v>33</v>
      </c>
      <c r="B224" s="6" t="s">
        <v>42</v>
      </c>
      <c r="C224" s="6" t="s">
        <v>245</v>
      </c>
      <c r="D224" s="14" t="s">
        <v>404</v>
      </c>
      <c r="E224" s="21">
        <v>50.6404</v>
      </c>
      <c r="F224" s="8">
        <v>0.4642</v>
      </c>
      <c r="G224" s="8">
        <v>3.9271000000000003</v>
      </c>
      <c r="H224" s="8">
        <v>9.6568000000000005</v>
      </c>
      <c r="I224" s="8">
        <v>0.26730000000000004</v>
      </c>
      <c r="J224" s="8">
        <v>12.7203</v>
      </c>
      <c r="K224" s="8">
        <v>21.5639</v>
      </c>
      <c r="L224" s="8">
        <v>0.53970000000000007</v>
      </c>
      <c r="M224" s="8">
        <v>5.1000000000000004E-3</v>
      </c>
      <c r="N224" s="8">
        <v>4.7600000000000003E-2</v>
      </c>
      <c r="O224" s="17">
        <f t="shared" si="9"/>
        <v>99.832400000000007</v>
      </c>
      <c r="P224" s="21">
        <v>1.9005052808909486</v>
      </c>
      <c r="Q224" s="8">
        <v>1.3104080830848372E-2</v>
      </c>
      <c r="R224" s="8">
        <v>9.9494719109051388E-2</v>
      </c>
      <c r="S224" s="8">
        <v>7.4205685027581736E-2</v>
      </c>
      <c r="T224" s="8">
        <v>0.17370040413663312</v>
      </c>
      <c r="U224" s="8">
        <v>0.30308272561091465</v>
      </c>
      <c r="V224" s="8">
        <v>8.4968125838259453E-3</v>
      </c>
      <c r="W224" s="8">
        <v>0.71166867923110588</v>
      </c>
      <c r="X224" s="8">
        <v>0.86710641402285049</v>
      </c>
      <c r="Y224" s="8">
        <v>3.9270959166370585E-2</v>
      </c>
      <c r="Z224" s="8">
        <v>2.4417470397845138E-4</v>
      </c>
      <c r="AA224" s="8">
        <v>1.4123146450565815E-3</v>
      </c>
      <c r="AB224" s="17">
        <v>4.0185918458225336</v>
      </c>
      <c r="AC224" s="21">
        <v>3.9270959166370585E-2</v>
      </c>
      <c r="AD224" s="8">
        <v>3.4934725861211151E-2</v>
      </c>
      <c r="AE224" s="8">
        <v>3.2279996623920115E-2</v>
      </c>
      <c r="AF224" s="8">
        <v>7.0615732252829076E-4</v>
      </c>
      <c r="AG224" s="8">
        <v>0.7991855342151909</v>
      </c>
      <c r="AH224" s="8">
        <v>0.10778293531341482</v>
      </c>
      <c r="AI224" s="17">
        <v>1.0141603085026358</v>
      </c>
      <c r="AJ224" s="21">
        <v>70.125260768451511</v>
      </c>
      <c r="AK224" s="8">
        <v>5.5517494294008429E-2</v>
      </c>
      <c r="AL224" s="8">
        <f t="shared" si="10"/>
        <v>0.74582536331650373</v>
      </c>
      <c r="AM224" s="8">
        <v>0.66265027272931154</v>
      </c>
      <c r="AN224" s="8">
        <v>0.22425400367687714</v>
      </c>
      <c r="AO224" s="17">
        <f t="shared" si="11"/>
        <v>7.5440704332159603E-2</v>
      </c>
    </row>
    <row r="225" spans="1:41">
      <c r="A225" s="31" t="s">
        <v>33</v>
      </c>
      <c r="B225" s="6" t="s">
        <v>42</v>
      </c>
      <c r="C225" s="6" t="s">
        <v>246</v>
      </c>
      <c r="D225" s="14" t="s">
        <v>404</v>
      </c>
      <c r="E225" s="21">
        <v>50.780099999999997</v>
      </c>
      <c r="F225" s="8">
        <v>0.44030000000000002</v>
      </c>
      <c r="G225" s="8">
        <v>3.9306999999999999</v>
      </c>
      <c r="H225" s="8">
        <v>9.8274000000000008</v>
      </c>
      <c r="I225" s="8">
        <v>0.29310000000000003</v>
      </c>
      <c r="J225" s="8">
        <v>12.654500000000001</v>
      </c>
      <c r="K225" s="8">
        <v>21.4407</v>
      </c>
      <c r="L225" s="8">
        <v>0.54149999999999998</v>
      </c>
      <c r="M225" s="8">
        <v>-2E-3</v>
      </c>
      <c r="N225" s="8">
        <v>4.8600000000000004E-2</v>
      </c>
      <c r="O225" s="17">
        <f t="shared" si="9"/>
        <v>99.954899999999981</v>
      </c>
      <c r="P225" s="21">
        <v>1.9035735107464147</v>
      </c>
      <c r="Q225" s="8">
        <v>1.2415215443106219E-2</v>
      </c>
      <c r="R225" s="8">
        <v>9.6426489253585324E-2</v>
      </c>
      <c r="S225" s="8">
        <v>7.7234757655977676E-2</v>
      </c>
      <c r="T225" s="8">
        <v>0.173661246909563</v>
      </c>
      <c r="U225" s="8">
        <v>0.30808512363633173</v>
      </c>
      <c r="V225" s="8">
        <v>9.3062999560072149E-3</v>
      </c>
      <c r="W225" s="8">
        <v>0.70717945759994727</v>
      </c>
      <c r="X225" s="8">
        <v>0.86116862232250535</v>
      </c>
      <c r="Y225" s="8">
        <v>3.9356973949343094E-2</v>
      </c>
      <c r="Z225" s="8">
        <v>-9.5645520985709214E-5</v>
      </c>
      <c r="AA225" s="8">
        <v>1.4403396850943479E-3</v>
      </c>
      <c r="AB225" s="17">
        <v>4.0160911447273264</v>
      </c>
      <c r="AC225" s="21">
        <v>3.9356973949343094E-2</v>
      </c>
      <c r="AD225" s="8">
        <v>3.7877783706634582E-2</v>
      </c>
      <c r="AE225" s="8">
        <v>2.9274352773475371E-2</v>
      </c>
      <c r="AF225" s="8">
        <v>7.2016984254717395E-4</v>
      </c>
      <c r="AG225" s="8">
        <v>0.79329631599984829</v>
      </c>
      <c r="AH225" s="8">
        <v>0.11098413261821538</v>
      </c>
      <c r="AI225" s="17">
        <v>1.0115097288900639</v>
      </c>
      <c r="AJ225" s="21">
        <v>69.647575041393651</v>
      </c>
      <c r="AK225" s="8">
        <v>4.8080018547743464E-2</v>
      </c>
      <c r="AL225" s="8">
        <f t="shared" si="10"/>
        <v>0.8009703376513414</v>
      </c>
      <c r="AM225" s="8">
        <v>0.655384618175199</v>
      </c>
      <c r="AN225" s="8">
        <v>0.18491951737394449</v>
      </c>
      <c r="AO225" s="17">
        <f t="shared" si="11"/>
        <v>7.1490995625360501E-2</v>
      </c>
    </row>
    <row r="226" spans="1:41">
      <c r="A226" s="31" t="s">
        <v>33</v>
      </c>
      <c r="B226" s="6" t="s">
        <v>42</v>
      </c>
      <c r="C226" s="6" t="s">
        <v>247</v>
      </c>
      <c r="D226" s="14" t="s">
        <v>404</v>
      </c>
      <c r="E226" s="21">
        <v>50.662599999999998</v>
      </c>
      <c r="F226" s="8">
        <v>0.40570000000000001</v>
      </c>
      <c r="G226" s="8">
        <v>3.6920999999999999</v>
      </c>
      <c r="H226" s="8">
        <v>9.6390999999999991</v>
      </c>
      <c r="I226" s="8">
        <v>0.29510000000000003</v>
      </c>
      <c r="J226" s="8">
        <v>12.7136</v>
      </c>
      <c r="K226" s="8">
        <v>21.3584</v>
      </c>
      <c r="L226" s="8">
        <v>0.58479999999999999</v>
      </c>
      <c r="M226" s="8">
        <v>0</v>
      </c>
      <c r="N226" s="8">
        <v>4.3400000000000001E-2</v>
      </c>
      <c r="O226" s="17">
        <f t="shared" si="9"/>
        <v>99.394800000000018</v>
      </c>
      <c r="P226" s="21">
        <v>1.9091992994719342</v>
      </c>
      <c r="Q226" s="8">
        <v>1.1500011482796803E-2</v>
      </c>
      <c r="R226" s="8">
        <v>9.080070052806577E-2</v>
      </c>
      <c r="S226" s="8">
        <v>7.3180538275345153E-2</v>
      </c>
      <c r="T226" s="8">
        <v>0.16398123880341092</v>
      </c>
      <c r="U226" s="8">
        <v>0.30377796763237774</v>
      </c>
      <c r="V226" s="8">
        <v>9.4192891488421044E-3</v>
      </c>
      <c r="W226" s="8">
        <v>0.71423459374830001</v>
      </c>
      <c r="X226" s="8">
        <v>0.86239383730819608</v>
      </c>
      <c r="Y226" s="8">
        <v>4.2728563627817615E-2</v>
      </c>
      <c r="Z226" s="8">
        <v>-9.9996699953735883E-4</v>
      </c>
      <c r="AA226" s="8">
        <v>1.2930224890433525E-3</v>
      </c>
      <c r="AB226" s="17">
        <v>4.0175278567131807</v>
      </c>
      <c r="AC226" s="21">
        <v>4.2728563627817615E-2</v>
      </c>
      <c r="AD226" s="8">
        <v>3.0451974647527538E-2</v>
      </c>
      <c r="AE226" s="8">
        <v>3.0174362940269116E-2</v>
      </c>
      <c r="AF226" s="8">
        <v>6.4651124452167624E-4</v>
      </c>
      <c r="AG226" s="8">
        <v>0.80112098847587776</v>
      </c>
      <c r="AH226" s="8">
        <v>0.10844578645239994</v>
      </c>
      <c r="AI226" s="17">
        <v>1.0135681873884137</v>
      </c>
      <c r="AJ226" s="21">
        <v>70.152650183868673</v>
      </c>
      <c r="AK226" s="8">
        <v>5.2354156102914828E-2</v>
      </c>
      <c r="AL226" s="8">
        <f t="shared" si="10"/>
        <v>0.80594684677268136</v>
      </c>
      <c r="AM226" s="8">
        <v>0.66507173306183454</v>
      </c>
      <c r="AN226" s="8">
        <v>0.20823069932968438</v>
      </c>
      <c r="AO226" s="17">
        <f t="shared" si="11"/>
        <v>7.0130043941085254E-2</v>
      </c>
    </row>
    <row r="227" spans="1:41">
      <c r="A227" s="31" t="s">
        <v>33</v>
      </c>
      <c r="B227" s="6" t="s">
        <v>42</v>
      </c>
      <c r="C227" s="6" t="s">
        <v>248</v>
      </c>
      <c r="D227" s="14" t="s">
        <v>404</v>
      </c>
      <c r="E227" s="21">
        <v>50.487099999999998</v>
      </c>
      <c r="F227" s="8">
        <v>0.41210000000000002</v>
      </c>
      <c r="G227" s="8">
        <v>3.7927</v>
      </c>
      <c r="H227" s="8">
        <v>9.7517999999999994</v>
      </c>
      <c r="I227" s="8">
        <v>0.32</v>
      </c>
      <c r="J227" s="8">
        <v>12.668699999999999</v>
      </c>
      <c r="K227" s="8">
        <v>21.735299999999999</v>
      </c>
      <c r="L227" s="8">
        <v>0.56569999999999998</v>
      </c>
      <c r="M227" s="8">
        <v>3.1000000000000003E-3</v>
      </c>
      <c r="N227" s="8">
        <v>4.4200000000000003E-2</v>
      </c>
      <c r="O227" s="17">
        <f t="shared" si="9"/>
        <v>99.78070000000001</v>
      </c>
      <c r="P227" s="21">
        <v>1.8991695508725721</v>
      </c>
      <c r="Q227" s="8">
        <v>1.1660452436450596E-2</v>
      </c>
      <c r="R227" s="8">
        <v>0.10083044912742789</v>
      </c>
      <c r="S227" s="8">
        <v>6.7316394862314721E-2</v>
      </c>
      <c r="T227" s="8">
        <v>0.16814684398974261</v>
      </c>
      <c r="U227" s="8">
        <v>0.30677791614176136</v>
      </c>
      <c r="V227" s="8">
        <v>1.019573217264412E-2</v>
      </c>
      <c r="W227" s="8">
        <v>0.71043428318736312</v>
      </c>
      <c r="X227" s="8">
        <v>0.87603627229083381</v>
      </c>
      <c r="Y227" s="8">
        <v>4.1258803514075987E-2</v>
      </c>
      <c r="Z227" s="8">
        <v>1.4876595264730732E-4</v>
      </c>
      <c r="AA227" s="8">
        <v>1.3144925809180986E-3</v>
      </c>
      <c r="AB227" s="17">
        <v>4.0251431131390092</v>
      </c>
      <c r="AC227" s="21">
        <v>4.1258803514075987E-2</v>
      </c>
      <c r="AD227" s="8">
        <v>2.6057591348238734E-2</v>
      </c>
      <c r="AE227" s="8">
        <v>3.7386428889594578E-2</v>
      </c>
      <c r="AF227" s="8">
        <v>6.5724629045904928E-4</v>
      </c>
      <c r="AG227" s="8">
        <v>0.81193500576254152</v>
      </c>
      <c r="AH227" s="8">
        <v>0.10263859678329151</v>
      </c>
      <c r="AI227" s="17">
        <v>1.0199336725882013</v>
      </c>
      <c r="AJ227" s="21">
        <v>69.834209714037243</v>
      </c>
      <c r="AK227" s="8">
        <v>7.4958168986150042E-2</v>
      </c>
      <c r="AL227" s="8">
        <f t="shared" si="10"/>
        <v>0.66761970659519076</v>
      </c>
      <c r="AM227" s="8">
        <v>0.66923782310143809</v>
      </c>
      <c r="AN227" s="8">
        <v>0.32334678087554647</v>
      </c>
      <c r="AO227" s="17">
        <f t="shared" si="11"/>
        <v>6.934684089082227E-2</v>
      </c>
    </row>
    <row r="228" spans="1:41">
      <c r="A228" s="31" t="s">
        <v>33</v>
      </c>
      <c r="B228" s="6" t="s">
        <v>42</v>
      </c>
      <c r="C228" s="6" t="s">
        <v>249</v>
      </c>
      <c r="D228" s="14" t="s">
        <v>404</v>
      </c>
      <c r="E228" s="21">
        <v>50.903500000000001</v>
      </c>
      <c r="F228" s="8">
        <v>0.40540000000000004</v>
      </c>
      <c r="G228" s="8">
        <v>3.7686000000000002</v>
      </c>
      <c r="H228" s="8">
        <v>9.6021000000000001</v>
      </c>
      <c r="I228" s="8">
        <v>0.28320000000000001</v>
      </c>
      <c r="J228" s="8">
        <v>12.792899999999999</v>
      </c>
      <c r="K228" s="8">
        <v>21.6281</v>
      </c>
      <c r="L228" s="8">
        <v>0.56069999999999998</v>
      </c>
      <c r="M228" s="8">
        <v>5.8000000000000005E-3</v>
      </c>
      <c r="N228" s="8">
        <v>5.7200000000000001E-2</v>
      </c>
      <c r="O228" s="17">
        <f t="shared" si="9"/>
        <v>100.00749999999998</v>
      </c>
      <c r="P228" s="21">
        <v>1.9063910239705255</v>
      </c>
      <c r="Q228" s="8">
        <v>1.1420301206195591E-2</v>
      </c>
      <c r="R228" s="8">
        <v>9.3608976029474489E-2</v>
      </c>
      <c r="S228" s="8">
        <v>7.2732786629444407E-2</v>
      </c>
      <c r="T228" s="8">
        <v>0.1663417626589189</v>
      </c>
      <c r="U228" s="8">
        <v>0.30073678920879882</v>
      </c>
      <c r="V228" s="8">
        <v>8.9834409232615719E-3</v>
      </c>
      <c r="W228" s="8">
        <v>0.71423625392910373</v>
      </c>
      <c r="X228" s="8">
        <v>0.86787233634684258</v>
      </c>
      <c r="Y228" s="8">
        <v>4.0713837005486052E-2</v>
      </c>
      <c r="Z228" s="8">
        <v>2.7710915511307602E-4</v>
      </c>
      <c r="AA228" s="8">
        <v>1.6936081132491981E-3</v>
      </c>
      <c r="AB228" s="17">
        <v>4.018666462517495</v>
      </c>
      <c r="AC228" s="21">
        <v>4.0713837005486052E-2</v>
      </c>
      <c r="AD228" s="8">
        <v>3.2018949623958355E-2</v>
      </c>
      <c r="AE228" s="8">
        <v>3.0795013202758067E-2</v>
      </c>
      <c r="AF228" s="8">
        <v>8.4680405662459904E-4</v>
      </c>
      <c r="AG228" s="8">
        <v>0.80421156946350159</v>
      </c>
      <c r="AH228" s="8">
        <v>0.10538073683720045</v>
      </c>
      <c r="AI228" s="17">
        <v>1.013966910189529</v>
      </c>
      <c r="AJ228" s="21">
        <v>70.362948234282101</v>
      </c>
      <c r="AK228" s="8">
        <v>5.5739273786263865E-2</v>
      </c>
      <c r="AL228" s="8">
        <f t="shared" si="10"/>
        <v>0.77698517508132092</v>
      </c>
      <c r="AM228" s="8">
        <v>0.66686395697039458</v>
      </c>
      <c r="AN228" s="8">
        <v>0.22750954714839916</v>
      </c>
      <c r="AO228" s="17">
        <f t="shared" si="11"/>
        <v>6.8655646204812279E-2</v>
      </c>
    </row>
    <row r="229" spans="1:41">
      <c r="A229" s="31" t="s">
        <v>33</v>
      </c>
      <c r="B229" s="6" t="s">
        <v>42</v>
      </c>
      <c r="C229" s="6" t="s">
        <v>250</v>
      </c>
      <c r="D229" s="14" t="s">
        <v>404</v>
      </c>
      <c r="E229" s="21">
        <v>50.770699999999998</v>
      </c>
      <c r="F229" s="8">
        <v>0.39080000000000004</v>
      </c>
      <c r="G229" s="8">
        <v>3.7685</v>
      </c>
      <c r="H229" s="8">
        <v>9.9084000000000003</v>
      </c>
      <c r="I229" s="8">
        <v>0.2697</v>
      </c>
      <c r="J229" s="8">
        <v>12.9193</v>
      </c>
      <c r="K229" s="8">
        <v>21.436199999999999</v>
      </c>
      <c r="L229" s="8">
        <v>0.59860000000000002</v>
      </c>
      <c r="M229" s="8">
        <v>2.0000000000000001E-4</v>
      </c>
      <c r="N229" s="8">
        <v>3.9600000000000003E-2</v>
      </c>
      <c r="O229" s="17">
        <f t="shared" si="9"/>
        <v>100.102</v>
      </c>
      <c r="P229" s="21">
        <v>1.9020649903781568</v>
      </c>
      <c r="Q229" s="8">
        <v>1.1012761391816504E-2</v>
      </c>
      <c r="R229" s="8">
        <v>9.7935009621843205E-2</v>
      </c>
      <c r="S229" s="8">
        <v>6.8458980262053853E-2</v>
      </c>
      <c r="T229" s="8">
        <v>0.16639398988389706</v>
      </c>
      <c r="U229" s="8">
        <v>0.31043574730304324</v>
      </c>
      <c r="V229" s="8">
        <v>8.5581180764653549E-3</v>
      </c>
      <c r="W229" s="8">
        <v>0.72153886578916049</v>
      </c>
      <c r="X229" s="8">
        <v>0.86046485646854043</v>
      </c>
      <c r="Y229" s="8">
        <v>4.3480652283882197E-2</v>
      </c>
      <c r="Z229" s="8">
        <v>-4.8749583881106543E-4</v>
      </c>
      <c r="AA229" s="8">
        <v>1.1728971829754293E-3</v>
      </c>
      <c r="AB229" s="17">
        <v>4.0246353829191257</v>
      </c>
      <c r="AC229" s="21">
        <v>4.3480652283882197E-2</v>
      </c>
      <c r="AD229" s="8">
        <v>2.4978327978171656E-2</v>
      </c>
      <c r="AE229" s="8">
        <v>3.6478340821835778E-2</v>
      </c>
      <c r="AF229" s="8">
        <v>5.8644859148771465E-4</v>
      </c>
      <c r="AG229" s="8">
        <v>0.79842173907704528</v>
      </c>
      <c r="AH229" s="8">
        <v>0.11677643700757917</v>
      </c>
      <c r="AI229" s="17">
        <v>1.0207219457600019</v>
      </c>
      <c r="AJ229" s="21">
        <v>69.911190913481192</v>
      </c>
      <c r="AK229" s="8">
        <v>7.3453758391172741E-2</v>
      </c>
      <c r="AL229" s="8">
        <f t="shared" si="10"/>
        <v>0.69902459321130161</v>
      </c>
      <c r="AM229" s="8">
        <v>0.67051577252990058</v>
      </c>
      <c r="AN229" s="8">
        <v>0.3099550253943093</v>
      </c>
      <c r="AO229" s="17">
        <f t="shared" si="11"/>
        <v>6.6184850783978191E-2</v>
      </c>
    </row>
    <row r="230" spans="1:41">
      <c r="A230" s="31" t="s">
        <v>33</v>
      </c>
      <c r="B230" s="6" t="s">
        <v>42</v>
      </c>
      <c r="C230" s="6" t="s">
        <v>251</v>
      </c>
      <c r="D230" s="14" t="s">
        <v>404</v>
      </c>
      <c r="E230" s="21">
        <v>50.509799999999998</v>
      </c>
      <c r="F230" s="8">
        <v>0.40820000000000001</v>
      </c>
      <c r="G230" s="8">
        <v>3.7888000000000002</v>
      </c>
      <c r="H230" s="8">
        <v>9.9290000000000003</v>
      </c>
      <c r="I230" s="8">
        <v>0.26619999999999999</v>
      </c>
      <c r="J230" s="8">
        <v>12.672700000000001</v>
      </c>
      <c r="K230" s="8">
        <v>21.5351</v>
      </c>
      <c r="L230" s="8">
        <v>0.62309999999999999</v>
      </c>
      <c r="M230" s="8">
        <v>6.9999999999999999E-4</v>
      </c>
      <c r="N230" s="8">
        <v>3.9800000000000002E-2</v>
      </c>
      <c r="O230" s="17">
        <f t="shared" si="9"/>
        <v>99.773399999999995</v>
      </c>
      <c r="P230" s="21">
        <v>1.9003139841853964</v>
      </c>
      <c r="Q230" s="8">
        <v>1.1551867256164671E-2</v>
      </c>
      <c r="R230" s="8">
        <v>9.9686015814603568E-2</v>
      </c>
      <c r="S230" s="8">
        <v>6.8313608841131468E-2</v>
      </c>
      <c r="T230" s="8">
        <v>0.16799962465573504</v>
      </c>
      <c r="U230" s="8">
        <v>0.31240014020800455</v>
      </c>
      <c r="V230" s="8">
        <v>8.4828716030165945E-3</v>
      </c>
      <c r="W230" s="8">
        <v>0.7107672603389702</v>
      </c>
      <c r="X230" s="8">
        <v>0.86809997655935034</v>
      </c>
      <c r="Y230" s="8">
        <v>4.545216808814679E-2</v>
      </c>
      <c r="Z230" s="8">
        <v>3.3597448426373146E-5</v>
      </c>
      <c r="AA230" s="8">
        <v>1.1838191037641204E-3</v>
      </c>
      <c r="AB230" s="17">
        <v>4.0262853094469753</v>
      </c>
      <c r="AC230" s="21">
        <v>4.545216808814679E-2</v>
      </c>
      <c r="AD230" s="8">
        <v>2.2861440752984678E-2</v>
      </c>
      <c r="AE230" s="8">
        <v>3.8412287530809441E-2</v>
      </c>
      <c r="AF230" s="8">
        <v>5.9190955188206018E-4</v>
      </c>
      <c r="AG230" s="8">
        <v>0.80623433872367423</v>
      </c>
      <c r="AH230" s="8">
        <v>0.10846653091165021</v>
      </c>
      <c r="AI230" s="17">
        <v>1.0220186755591474</v>
      </c>
      <c r="AJ230" s="21">
        <v>69.460202513096675</v>
      </c>
      <c r="AK230" s="8">
        <v>7.8341123174658023E-2</v>
      </c>
      <c r="AL230" s="8">
        <f t="shared" si="10"/>
        <v>0.68528778367651266</v>
      </c>
      <c r="AM230" s="8">
        <v>0.666139825424651</v>
      </c>
      <c r="AN230" s="8">
        <v>0.33470670845164113</v>
      </c>
      <c r="AO230" s="17">
        <f t="shared" si="11"/>
        <v>6.8761268245906906E-2</v>
      </c>
    </row>
    <row r="231" spans="1:41">
      <c r="A231" s="31" t="s">
        <v>33</v>
      </c>
      <c r="B231" s="6" t="s">
        <v>42</v>
      </c>
      <c r="C231" s="6" t="s">
        <v>252</v>
      </c>
      <c r="D231" s="14" t="s">
        <v>404</v>
      </c>
      <c r="E231" s="21">
        <v>50.601199999999999</v>
      </c>
      <c r="F231" s="8">
        <v>0.4007</v>
      </c>
      <c r="G231" s="8">
        <v>3.6322000000000001</v>
      </c>
      <c r="H231" s="8">
        <v>9.6377000000000006</v>
      </c>
      <c r="I231" s="8">
        <v>0.30510000000000004</v>
      </c>
      <c r="J231" s="8">
        <v>12.8111</v>
      </c>
      <c r="K231" s="8">
        <v>21.8522</v>
      </c>
      <c r="L231" s="8">
        <v>0.57979999999999998</v>
      </c>
      <c r="M231" s="8">
        <v>-1.7000000000000001E-3</v>
      </c>
      <c r="N231" s="8">
        <v>4.6200000000000005E-2</v>
      </c>
      <c r="O231" s="17">
        <f t="shared" si="9"/>
        <v>99.864499999999992</v>
      </c>
      <c r="P231" s="21">
        <v>1.9014376413578731</v>
      </c>
      <c r="Q231" s="8">
        <v>1.1325831268278293E-2</v>
      </c>
      <c r="R231" s="8">
        <v>9.8562358642126924E-2</v>
      </c>
      <c r="S231" s="8">
        <v>6.2297595391742927E-2</v>
      </c>
      <c r="T231" s="8">
        <v>0.16085995403386985</v>
      </c>
      <c r="U231" s="8">
        <v>0.30286610227210847</v>
      </c>
      <c r="V231" s="8">
        <v>9.710656805160079E-3</v>
      </c>
      <c r="W231" s="8">
        <v>0.71765586363562683</v>
      </c>
      <c r="X231" s="8">
        <v>0.87981137750119764</v>
      </c>
      <c r="Y231" s="8">
        <v>4.2242208838657085E-2</v>
      </c>
      <c r="Z231" s="8">
        <v>-8.1494581296361038E-5</v>
      </c>
      <c r="AA231" s="8">
        <v>1.3725109027467256E-3</v>
      </c>
      <c r="AB231" s="17">
        <v>4.027200652034221</v>
      </c>
      <c r="AC231" s="21">
        <v>4.2242208838657085E-2</v>
      </c>
      <c r="AD231" s="8">
        <v>2.0055386553085842E-2</v>
      </c>
      <c r="AE231" s="8">
        <v>3.9253486044520544E-2</v>
      </c>
      <c r="AF231" s="8">
        <v>6.8625545137336282E-4</v>
      </c>
      <c r="AG231" s="8">
        <v>0.81981624945221798</v>
      </c>
      <c r="AH231" s="8">
        <v>0.10035285822775869</v>
      </c>
      <c r="AI231" s="17">
        <v>1.0224064445676135</v>
      </c>
      <c r="AJ231" s="21">
        <v>70.315400778014705</v>
      </c>
      <c r="AK231" s="8">
        <v>8.1050797467907998E-2</v>
      </c>
      <c r="AL231" s="8">
        <f t="shared" si="10"/>
        <v>0.63206274941066665</v>
      </c>
      <c r="AM231" s="8">
        <v>0.67879238509615258</v>
      </c>
      <c r="AN231" s="8">
        <v>0.36539767866537742</v>
      </c>
      <c r="AO231" s="17">
        <f t="shared" si="11"/>
        <v>7.040802253302636E-2</v>
      </c>
    </row>
    <row r="232" spans="1:41">
      <c r="A232" s="31" t="s">
        <v>33</v>
      </c>
      <c r="B232" s="6" t="s">
        <v>42</v>
      </c>
      <c r="C232" s="6" t="s">
        <v>253</v>
      </c>
      <c r="D232" s="14" t="s">
        <v>404</v>
      </c>
      <c r="E232" s="21">
        <v>51.013199999999998</v>
      </c>
      <c r="F232" s="8">
        <v>0.35400000000000004</v>
      </c>
      <c r="G232" s="8">
        <v>3.5165000000000002</v>
      </c>
      <c r="H232" s="8">
        <v>9.5967000000000002</v>
      </c>
      <c r="I232" s="8">
        <v>0.28610000000000002</v>
      </c>
      <c r="J232" s="8">
        <v>12.752700000000001</v>
      </c>
      <c r="K232" s="8">
        <v>21.668700000000001</v>
      </c>
      <c r="L232" s="8">
        <v>0.62950000000000006</v>
      </c>
      <c r="M232" s="8">
        <v>-3.0000000000000003E-4</v>
      </c>
      <c r="N232" s="8">
        <v>5.5200000000000006E-2</v>
      </c>
      <c r="O232" s="17">
        <f t="shared" si="9"/>
        <v>99.87230000000001</v>
      </c>
      <c r="P232" s="21">
        <v>1.9136247768009509</v>
      </c>
      <c r="Q232" s="8">
        <v>9.9886536422699648E-3</v>
      </c>
      <c r="R232" s="8">
        <v>8.6375223199049111E-2</v>
      </c>
      <c r="S232" s="8">
        <v>6.9093042996826143E-2</v>
      </c>
      <c r="T232" s="8">
        <v>0.15546826619587525</v>
      </c>
      <c r="U232" s="8">
        <v>0.30105935779277293</v>
      </c>
      <c r="V232" s="8">
        <v>9.0902787945089762E-3</v>
      </c>
      <c r="W232" s="8">
        <v>0.71315660206770515</v>
      </c>
      <c r="X232" s="8">
        <v>0.87092390544553899</v>
      </c>
      <c r="Y232" s="8">
        <v>4.5784353920740366E-2</v>
      </c>
      <c r="Z232" s="8">
        <v>-1.4356679771211884E-5</v>
      </c>
      <c r="AA232" s="8">
        <v>1.6370647324912386E-3</v>
      </c>
      <c r="AB232" s="17">
        <v>4.0207189027130816</v>
      </c>
      <c r="AC232" s="21">
        <v>4.5784353920740366E-2</v>
      </c>
      <c r="AD232" s="8">
        <v>2.3308689076085777E-2</v>
      </c>
      <c r="AE232" s="8">
        <v>3.1533267061481671E-2</v>
      </c>
      <c r="AF232" s="8">
        <v>8.185323662456193E-4</v>
      </c>
      <c r="AG232" s="8">
        <v>0.81526341694172599</v>
      </c>
      <c r="AH232" s="8">
        <v>9.9476271459376042E-2</v>
      </c>
      <c r="AI232" s="17">
        <v>1.0161845308256554</v>
      </c>
      <c r="AJ232" s="21">
        <v>70.309018150689099</v>
      </c>
      <c r="AK232" s="8">
        <v>6.1836412485641645E-2</v>
      </c>
      <c r="AL232" s="8">
        <f t="shared" si="10"/>
        <v>0.79991738878177254</v>
      </c>
      <c r="AM232" s="8">
        <v>0.67100566561975605</v>
      </c>
      <c r="AN232" s="8">
        <v>0.2584886345507188</v>
      </c>
      <c r="AO232" s="17">
        <f t="shared" si="11"/>
        <v>6.4248826379045165E-2</v>
      </c>
    </row>
    <row r="233" spans="1:41">
      <c r="A233" s="31" t="s">
        <v>33</v>
      </c>
      <c r="B233" s="6" t="s">
        <v>42</v>
      </c>
      <c r="C233" s="6" t="s">
        <v>263</v>
      </c>
      <c r="D233" s="14" t="s">
        <v>392</v>
      </c>
      <c r="E233" s="21">
        <v>44.818600000000004</v>
      </c>
      <c r="F233" s="8">
        <v>3.1147</v>
      </c>
      <c r="G233" s="8">
        <v>8.0952999999999999</v>
      </c>
      <c r="H233" s="8">
        <v>6.6970999999999998</v>
      </c>
      <c r="I233" s="8">
        <v>8.8700000000000001E-2</v>
      </c>
      <c r="J233" s="8">
        <v>12.207800000000001</v>
      </c>
      <c r="K233" s="8">
        <v>23.6708</v>
      </c>
      <c r="L233" s="8">
        <v>0.35870000000000002</v>
      </c>
      <c r="M233" s="8">
        <v>1.6900000000000002E-2</v>
      </c>
      <c r="N233" s="8">
        <v>0.26540000000000002</v>
      </c>
      <c r="O233" s="17">
        <f t="shared" si="9"/>
        <v>99.334000000000017</v>
      </c>
      <c r="P233" s="21">
        <v>1.6961274944237441</v>
      </c>
      <c r="Q233" s="8">
        <v>8.8663710997490708E-2</v>
      </c>
      <c r="R233" s="8">
        <v>0.30387250557625589</v>
      </c>
      <c r="S233" s="8">
        <v>5.7196384411398238E-2</v>
      </c>
      <c r="T233" s="8">
        <v>0.36106888998765413</v>
      </c>
      <c r="U233" s="8">
        <v>0.21195466795769946</v>
      </c>
      <c r="V233" s="8">
        <v>2.8432101094941465E-3</v>
      </c>
      <c r="W233" s="8">
        <v>0.68872549370235303</v>
      </c>
      <c r="X233" s="8">
        <v>0.95981223148509542</v>
      </c>
      <c r="Y233" s="8">
        <v>2.6319565895877275E-2</v>
      </c>
      <c r="Z233" s="8">
        <v>8.1591600619549981E-4</v>
      </c>
      <c r="AA233" s="8">
        <v>7.9406066469144068E-3</v>
      </c>
      <c r="AB233" s="17">
        <v>4.0442717872125185</v>
      </c>
      <c r="AC233" s="21">
        <v>2.6319565895877275E-2</v>
      </c>
      <c r="AD233" s="8">
        <v>3.0876818515520963E-2</v>
      </c>
      <c r="AE233" s="8">
        <v>0.13649784353036745</v>
      </c>
      <c r="AF233" s="8">
        <v>3.9703033234572034E-3</v>
      </c>
      <c r="AG233" s="8">
        <v>0.78846726611574991</v>
      </c>
      <c r="AH233" s="8">
        <v>5.6106447772151291E-2</v>
      </c>
      <c r="AI233" s="17">
        <v>1.042238245153124</v>
      </c>
      <c r="AJ233" s="21">
        <v>76.461203319576938</v>
      </c>
      <c r="AK233" s="8">
        <v>0.13136145998644366</v>
      </c>
      <c r="AL233" s="8">
        <f t="shared" si="10"/>
        <v>0.18822494092689468</v>
      </c>
      <c r="AM233" s="8">
        <v>0.6820765405756305</v>
      </c>
      <c r="AN233" s="8">
        <v>1.6299321406004184</v>
      </c>
      <c r="AO233" s="17">
        <f t="shared" si="11"/>
        <v>0.24555898737363485</v>
      </c>
    </row>
    <row r="234" spans="1:41">
      <c r="A234" s="31" t="s">
        <v>33</v>
      </c>
      <c r="B234" s="6" t="s">
        <v>42</v>
      </c>
      <c r="C234" s="6" t="s">
        <v>264</v>
      </c>
      <c r="D234" s="14" t="s">
        <v>392</v>
      </c>
      <c r="E234" s="21">
        <v>46.585000000000001</v>
      </c>
      <c r="F234" s="8">
        <v>2.7109000000000001</v>
      </c>
      <c r="G234" s="8">
        <v>6.2108999999999996</v>
      </c>
      <c r="H234" s="8">
        <v>6.2016</v>
      </c>
      <c r="I234" s="8">
        <v>0.13020000000000001</v>
      </c>
      <c r="J234" s="8">
        <v>13.4198</v>
      </c>
      <c r="K234" s="8">
        <v>23.522400000000001</v>
      </c>
      <c r="L234" s="8">
        <v>0.2616</v>
      </c>
      <c r="M234" s="8">
        <v>2.3400000000000001E-2</v>
      </c>
      <c r="N234" s="8">
        <v>0.3785</v>
      </c>
      <c r="O234" s="17">
        <f t="shared" si="9"/>
        <v>99.444300000000013</v>
      </c>
      <c r="P234" s="21">
        <v>1.752950893930165</v>
      </c>
      <c r="Q234" s="8">
        <v>7.6730251533464633E-2</v>
      </c>
      <c r="R234" s="8">
        <v>0.24704910606983499</v>
      </c>
      <c r="S234" s="8">
        <v>2.8396026651614004E-2</v>
      </c>
      <c r="T234" s="8">
        <v>0.27544513272144899</v>
      </c>
      <c r="U234" s="8">
        <v>0.19515666837613105</v>
      </c>
      <c r="V234" s="8">
        <v>4.1497292464146608E-3</v>
      </c>
      <c r="W234" s="8">
        <v>0.75279762346479218</v>
      </c>
      <c r="X234" s="8">
        <v>0.94837133248971428</v>
      </c>
      <c r="Y234" s="8">
        <v>1.9085719090389031E-2</v>
      </c>
      <c r="Z234" s="8">
        <v>1.1233059216153533E-3</v>
      </c>
      <c r="AA234" s="8">
        <v>1.1260095938341919E-2</v>
      </c>
      <c r="AB234" s="17">
        <v>4.0370707527124772</v>
      </c>
      <c r="AC234" s="21">
        <v>1.9085719090389031E-2</v>
      </c>
      <c r="AD234" s="8">
        <v>9.310307561224973E-3</v>
      </c>
      <c r="AE234" s="8">
        <v>0.11886939925430501</v>
      </c>
      <c r="AF234" s="8">
        <v>5.6300479691709596E-3</v>
      </c>
      <c r="AG234" s="8">
        <v>0.81456157770501325</v>
      </c>
      <c r="AH234" s="8">
        <v>6.6696357067954959E-2</v>
      </c>
      <c r="AI234" s="17">
        <v>1.0341534086480582</v>
      </c>
      <c r="AJ234" s="21">
        <v>79.407352887193028</v>
      </c>
      <c r="AK234" s="8">
        <v>0.11019104192088669</v>
      </c>
      <c r="AL234" s="8">
        <f t="shared" si="10"/>
        <v>0.11494081927010541</v>
      </c>
      <c r="AM234" s="8">
        <v>0.73441022263967515</v>
      </c>
      <c r="AN234" s="8">
        <v>1.2968896542995516</v>
      </c>
      <c r="AO234" s="17">
        <f t="shared" si="11"/>
        <v>0.27856818806473549</v>
      </c>
    </row>
    <row r="235" spans="1:41">
      <c r="A235" s="31" t="s">
        <v>33</v>
      </c>
      <c r="B235" s="6" t="s">
        <v>42</v>
      </c>
      <c r="C235" s="6" t="s">
        <v>261</v>
      </c>
      <c r="D235" s="14" t="s">
        <v>392</v>
      </c>
      <c r="E235" s="21">
        <v>48.570999999999998</v>
      </c>
      <c r="F235" s="8">
        <v>2.0234999999999999</v>
      </c>
      <c r="G235" s="8">
        <v>4.4356</v>
      </c>
      <c r="H235" s="8">
        <v>5.9710000000000001</v>
      </c>
      <c r="I235" s="8">
        <v>0.10390000000000001</v>
      </c>
      <c r="J235" s="8">
        <v>14.3894</v>
      </c>
      <c r="K235" s="8">
        <v>23.578800000000001</v>
      </c>
      <c r="L235" s="8">
        <v>0.23430000000000001</v>
      </c>
      <c r="M235" s="8">
        <v>0</v>
      </c>
      <c r="N235" s="8">
        <v>8.7400000000000005E-2</v>
      </c>
      <c r="O235" s="17">
        <f t="shared" si="9"/>
        <v>99.394900000000007</v>
      </c>
      <c r="P235" s="21">
        <v>1.8196976083019423</v>
      </c>
      <c r="Q235" s="8">
        <v>5.7023630241211917E-2</v>
      </c>
      <c r="R235" s="8">
        <v>0.18030239169805773</v>
      </c>
      <c r="S235" s="8">
        <v>1.5551167995372234E-2</v>
      </c>
      <c r="T235" s="8">
        <v>0.19585355969342996</v>
      </c>
      <c r="U235" s="8">
        <v>0.18707908816494509</v>
      </c>
      <c r="V235" s="8">
        <v>3.2970296582513184E-3</v>
      </c>
      <c r="W235" s="8">
        <v>0.80366195630106441</v>
      </c>
      <c r="X235" s="8">
        <v>0.94649214540393367</v>
      </c>
      <c r="Y235" s="8">
        <v>1.7019296535953164E-2</v>
      </c>
      <c r="Z235" s="8">
        <v>-2.915483277800495E-4</v>
      </c>
      <c r="AA235" s="8">
        <v>2.5887264941769671E-3</v>
      </c>
      <c r="AB235" s="17">
        <v>4.0324214924671287</v>
      </c>
      <c r="AC235" s="21">
        <v>1.5551167995372234E-2</v>
      </c>
      <c r="AD235" s="8">
        <v>0</v>
      </c>
      <c r="AE235" s="8">
        <v>9.0151195849028865E-2</v>
      </c>
      <c r="AF235" s="8">
        <v>1.2943632470884836E-3</v>
      </c>
      <c r="AG235" s="8">
        <v>0.85504658630781627</v>
      </c>
      <c r="AH235" s="8">
        <v>6.7847229079096627E-2</v>
      </c>
      <c r="AI235" s="17">
        <v>1.0298905424784024</v>
      </c>
      <c r="AJ235" s="21">
        <v>81.112096208127554</v>
      </c>
      <c r="AK235" s="8">
        <v>9.6482451135710079E-2</v>
      </c>
      <c r="AL235" s="8">
        <f t="shared" si="10"/>
        <v>8.6250480922154926E-2</v>
      </c>
      <c r="AM235" s="8">
        <v>0.78172443485540766</v>
      </c>
      <c r="AN235" s="8">
        <v>1.0649672471239275</v>
      </c>
      <c r="AO235" s="17">
        <f t="shared" si="11"/>
        <v>0.29115442338893988</v>
      </c>
    </row>
    <row r="236" spans="1:41">
      <c r="A236" s="31" t="s">
        <v>33</v>
      </c>
      <c r="B236" s="6" t="s">
        <v>42</v>
      </c>
      <c r="C236" s="6" t="s">
        <v>262</v>
      </c>
      <c r="D236" s="14" t="s">
        <v>392</v>
      </c>
      <c r="E236" s="21">
        <v>43.585299999999997</v>
      </c>
      <c r="F236" s="8">
        <v>4.0419999999999998</v>
      </c>
      <c r="G236" s="8">
        <v>9.5396999999999998</v>
      </c>
      <c r="H236" s="8">
        <v>7.1706000000000003</v>
      </c>
      <c r="I236" s="8">
        <v>0.14990000000000001</v>
      </c>
      <c r="J236" s="8">
        <v>10.939299999999999</v>
      </c>
      <c r="K236" s="8">
        <v>23.653500000000001</v>
      </c>
      <c r="L236" s="8">
        <v>0.4531</v>
      </c>
      <c r="M236" s="8">
        <v>1.4200000000000001E-2</v>
      </c>
      <c r="N236" s="8">
        <v>2.3300000000000001E-2</v>
      </c>
      <c r="O236" s="17">
        <f t="shared" si="9"/>
        <v>99.570900000000037</v>
      </c>
      <c r="P236" s="21">
        <v>1.6512991749075725</v>
      </c>
      <c r="Q236" s="8">
        <v>0.11518913245436745</v>
      </c>
      <c r="R236" s="8">
        <v>0.3487008250924275</v>
      </c>
      <c r="S236" s="8">
        <v>7.7267549792793211E-2</v>
      </c>
      <c r="T236" s="8">
        <v>0.42596837488522071</v>
      </c>
      <c r="U236" s="8">
        <v>0.22719418688606829</v>
      </c>
      <c r="V236" s="8">
        <v>4.8103035625737325E-3</v>
      </c>
      <c r="W236" s="8">
        <v>0.61785106905765519</v>
      </c>
      <c r="X236" s="8">
        <v>0.9601835754590492</v>
      </c>
      <c r="Y236" s="8">
        <v>3.328334171785137E-2</v>
      </c>
      <c r="Z236" s="8">
        <v>6.8632940983049133E-4</v>
      </c>
      <c r="AA236" s="8">
        <v>6.9790161273386648E-4</v>
      </c>
      <c r="AB236" s="17">
        <v>4.0371633899529229</v>
      </c>
      <c r="AC236" s="21">
        <v>3.328334171785137E-2</v>
      </c>
      <c r="AD236" s="8">
        <v>4.3984208074941841E-2</v>
      </c>
      <c r="AE236" s="8">
        <v>0.15235830850874282</v>
      </c>
      <c r="AF236" s="8">
        <v>3.4895080636693324E-4</v>
      </c>
      <c r="AG236" s="8">
        <v>0.76349210806899748</v>
      </c>
      <c r="AH236" s="8">
        <v>4.0776573937363003E-2</v>
      </c>
      <c r="AI236" s="17">
        <v>1.0342434911142635</v>
      </c>
      <c r="AJ236" s="21">
        <v>73.107931384452314</v>
      </c>
      <c r="AK236" s="8">
        <v>0.11046386691827159</v>
      </c>
      <c r="AL236" s="8">
        <f t="shared" si="10"/>
        <v>0.22158694282502051</v>
      </c>
      <c r="AM236" s="8">
        <v>0.61694252558106921</v>
      </c>
      <c r="AN236" s="8">
        <v>0.94631683480989437</v>
      </c>
      <c r="AO236" s="17">
        <f t="shared" si="11"/>
        <v>0.27041709959197258</v>
      </c>
    </row>
    <row r="237" spans="1:41">
      <c r="A237" s="31" t="s">
        <v>33</v>
      </c>
      <c r="B237" s="6" t="s">
        <v>42</v>
      </c>
      <c r="C237" s="6" t="s">
        <v>259</v>
      </c>
      <c r="D237" s="14" t="s">
        <v>392</v>
      </c>
      <c r="E237" s="21">
        <v>47.96</v>
      </c>
      <c r="F237" s="8">
        <v>2.39</v>
      </c>
      <c r="G237" s="8">
        <v>5.54</v>
      </c>
      <c r="H237" s="8">
        <v>6.39</v>
      </c>
      <c r="I237" s="8">
        <v>9.8199999999999996E-2</v>
      </c>
      <c r="J237" s="8">
        <v>13.86</v>
      </c>
      <c r="K237" s="8">
        <v>22.65</v>
      </c>
      <c r="L237" s="8">
        <v>0.3019</v>
      </c>
      <c r="M237" s="8">
        <v>0</v>
      </c>
      <c r="N237" s="8">
        <v>0.1812</v>
      </c>
      <c r="O237" s="17">
        <f t="shared" si="9"/>
        <v>99.371300000000019</v>
      </c>
      <c r="P237" s="21">
        <v>1.7965414244539901</v>
      </c>
      <c r="Q237" s="8">
        <v>6.7341910933783639E-2</v>
      </c>
      <c r="R237" s="8">
        <v>0.20345857554600988</v>
      </c>
      <c r="S237" s="8">
        <v>4.1123564786178374E-2</v>
      </c>
      <c r="T237" s="8">
        <v>0.24458214033218825</v>
      </c>
      <c r="U237" s="8">
        <v>0.20017733970471924</v>
      </c>
      <c r="V237" s="8">
        <v>3.1156931245627773E-3</v>
      </c>
      <c r="W237" s="8">
        <v>0.77398017557570553</v>
      </c>
      <c r="X237" s="8">
        <v>0.90907434935273002</v>
      </c>
      <c r="Y237" s="8">
        <v>2.1926449425765774E-2</v>
      </c>
      <c r="Z237" s="8">
        <v>0</v>
      </c>
      <c r="AA237" s="8">
        <v>5.3662241703802058E-3</v>
      </c>
      <c r="AB237" s="17">
        <v>4.0221057070738251</v>
      </c>
      <c r="AC237" s="21">
        <v>2.1926449425765774E-2</v>
      </c>
      <c r="AD237" s="8">
        <v>1.91971153604126E-2</v>
      </c>
      <c r="AE237" s="8">
        <v>9.2130730092798638E-2</v>
      </c>
      <c r="AF237" s="8">
        <v>2.6831120851901029E-3</v>
      </c>
      <c r="AG237" s="8">
        <v>0.79506339181432872</v>
      </c>
      <c r="AH237" s="8">
        <v>8.9547061733047995E-2</v>
      </c>
      <c r="AI237" s="17">
        <v>1.0205478605115439</v>
      </c>
      <c r="AJ237" s="21">
        <v>79.445734447091468</v>
      </c>
      <c r="AK237" s="8">
        <v>6.5952638793000062E-2</v>
      </c>
      <c r="AL237" s="8">
        <f t="shared" si="10"/>
        <v>0.20212254349966557</v>
      </c>
      <c r="AM237" s="8">
        <v>0.73075805188902576</v>
      </c>
      <c r="AN237" s="8">
        <v>0.49135992365799885</v>
      </c>
      <c r="AO237" s="17">
        <f t="shared" si="11"/>
        <v>0.27533453931804153</v>
      </c>
    </row>
    <row r="238" spans="1:41">
      <c r="A238" s="31" t="s">
        <v>33</v>
      </c>
      <c r="B238" s="6" t="s">
        <v>42</v>
      </c>
      <c r="C238" s="6" t="s">
        <v>260</v>
      </c>
      <c r="D238" s="14" t="s">
        <v>392</v>
      </c>
      <c r="E238" s="21">
        <v>45.71</v>
      </c>
      <c r="F238" s="8">
        <v>3.13</v>
      </c>
      <c r="G238" s="8">
        <v>6.97</v>
      </c>
      <c r="H238" s="8">
        <v>6.53</v>
      </c>
      <c r="I238" s="8">
        <v>8.6699999999999999E-2</v>
      </c>
      <c r="J238" s="8">
        <v>12.99</v>
      </c>
      <c r="K238" s="8">
        <v>22.73</v>
      </c>
      <c r="L238" s="8">
        <v>0.33979999999999999</v>
      </c>
      <c r="M238" s="8">
        <v>0</v>
      </c>
      <c r="N238" s="8">
        <v>0.30380000000000001</v>
      </c>
      <c r="O238" s="17">
        <f t="shared" si="9"/>
        <v>98.790300000000002</v>
      </c>
      <c r="P238" s="21">
        <v>1.7315056125387049</v>
      </c>
      <c r="Q238" s="8">
        <v>8.9183906928498868E-2</v>
      </c>
      <c r="R238" s="8">
        <v>0.26849438746129506</v>
      </c>
      <c r="S238" s="8">
        <v>4.2678948465139144E-2</v>
      </c>
      <c r="T238" s="8">
        <v>0.3111733359264342</v>
      </c>
      <c r="U238" s="8">
        <v>0.20686254222392556</v>
      </c>
      <c r="V238" s="8">
        <v>2.7817423783804071E-3</v>
      </c>
      <c r="W238" s="8">
        <v>0.73355111061082889</v>
      </c>
      <c r="X238" s="8">
        <v>0.92254010351119342</v>
      </c>
      <c r="Y238" s="8">
        <v>2.4956472199033575E-2</v>
      </c>
      <c r="Z238" s="8">
        <v>0</v>
      </c>
      <c r="AA238" s="8">
        <v>9.0981482347306155E-3</v>
      </c>
      <c r="AB238" s="17">
        <v>4.0316529745517302</v>
      </c>
      <c r="AC238" s="21">
        <v>2.4956472199033575E-2</v>
      </c>
      <c r="AD238" s="8">
        <v>1.7722476266105569E-2</v>
      </c>
      <c r="AE238" s="8">
        <v>0.12538595559759474</v>
      </c>
      <c r="AF238" s="8">
        <v>4.5490741173653077E-3</v>
      </c>
      <c r="AG238" s="8">
        <v>0.77488259753012778</v>
      </c>
      <c r="AH238" s="8">
        <v>8.276552765231332E-2</v>
      </c>
      <c r="AI238" s="17">
        <v>1.0302621033625403</v>
      </c>
      <c r="AJ238" s="21">
        <v>77.997245744705651</v>
      </c>
      <c r="AK238" s="8">
        <v>9.4213390145018394E-2</v>
      </c>
      <c r="AL238" s="8">
        <f t="shared" si="10"/>
        <v>0.15895657584757353</v>
      </c>
      <c r="AM238" s="8">
        <v>0.70135398442320329</v>
      </c>
      <c r="AN238" s="8">
        <v>0.83634353571542996</v>
      </c>
      <c r="AO238" s="17">
        <f t="shared" si="11"/>
        <v>0.28660523454870573</v>
      </c>
    </row>
    <row r="239" spans="1:41">
      <c r="A239" s="31" t="s">
        <v>33</v>
      </c>
      <c r="B239" s="6" t="s">
        <v>42</v>
      </c>
      <c r="C239" s="6" t="s">
        <v>258</v>
      </c>
      <c r="D239" s="14" t="s">
        <v>392</v>
      </c>
      <c r="E239" s="21">
        <v>44.73</v>
      </c>
      <c r="F239" s="8">
        <v>3.41</v>
      </c>
      <c r="G239" s="8">
        <v>7.97</v>
      </c>
      <c r="H239" s="8">
        <v>7.47</v>
      </c>
      <c r="I239" s="8">
        <v>0.1011</v>
      </c>
      <c r="J239" s="8">
        <v>11.91</v>
      </c>
      <c r="K239" s="8">
        <v>22.98</v>
      </c>
      <c r="L239" s="8">
        <v>0.45760000000000001</v>
      </c>
      <c r="M239" s="8">
        <v>1.34E-2</v>
      </c>
      <c r="N239" s="8">
        <v>0.1431</v>
      </c>
      <c r="O239" s="17">
        <f t="shared" si="9"/>
        <v>99.185200000000009</v>
      </c>
      <c r="P239" s="21">
        <v>1.6984855496104576</v>
      </c>
      <c r="Q239" s="8">
        <v>9.7397276077887798E-2</v>
      </c>
      <c r="R239" s="8">
        <v>0.30151445038954239</v>
      </c>
      <c r="S239" s="8">
        <v>5.5165087134001867E-2</v>
      </c>
      <c r="T239" s="8">
        <v>0.35667953752354425</v>
      </c>
      <c r="U239" s="8">
        <v>0.23721358332725473</v>
      </c>
      <c r="V239" s="8">
        <v>3.2516159166051479E-3</v>
      </c>
      <c r="W239" s="8">
        <v>0.67419148824492003</v>
      </c>
      <c r="X239" s="8">
        <v>0.93494511929553459</v>
      </c>
      <c r="Y239" s="8">
        <v>3.3689619918309134E-2</v>
      </c>
      <c r="Z239" s="8">
        <v>6.491219530361113E-4</v>
      </c>
      <c r="AA239" s="8">
        <v>4.2959097453372837E-3</v>
      </c>
      <c r="AB239" s="17">
        <v>4.0407988216128867</v>
      </c>
      <c r="AC239" s="21">
        <v>3.3689619918309134E-2</v>
      </c>
      <c r="AD239" s="8">
        <v>2.1475467215692733E-2</v>
      </c>
      <c r="AE239" s="8">
        <v>0.14001949158692484</v>
      </c>
      <c r="AF239" s="8">
        <v>2.1479548726686419E-3</v>
      </c>
      <c r="AG239" s="8">
        <v>0.77130220562024843</v>
      </c>
      <c r="AH239" s="8">
        <v>7.0051432975963168E-2</v>
      </c>
      <c r="AI239" s="17">
        <v>1.0386861721898071</v>
      </c>
      <c r="AJ239" s="21">
        <v>73.966273840483382</v>
      </c>
      <c r="AK239" s="8">
        <v>0.12116066178202445</v>
      </c>
      <c r="AL239" s="8">
        <f t="shared" si="10"/>
        <v>0.18296001091400824</v>
      </c>
      <c r="AM239" s="8">
        <v>0.65755571001768121</v>
      </c>
      <c r="AN239" s="8">
        <v>1.0440121641815236</v>
      </c>
      <c r="AO239" s="17">
        <f t="shared" si="11"/>
        <v>0.27306662096212525</v>
      </c>
    </row>
    <row r="240" spans="1:41">
      <c r="A240" s="31" t="s">
        <v>33</v>
      </c>
      <c r="B240" s="6" t="s">
        <v>42</v>
      </c>
      <c r="C240" s="6" t="s">
        <v>83</v>
      </c>
      <c r="D240" s="14" t="s">
        <v>392</v>
      </c>
      <c r="E240" s="21">
        <v>47.46</v>
      </c>
      <c r="F240" s="8">
        <v>2.4700000000000002</v>
      </c>
      <c r="G240" s="8">
        <v>5.9</v>
      </c>
      <c r="H240" s="8">
        <v>5.99</v>
      </c>
      <c r="I240" s="8">
        <v>9.8599999999999993E-2</v>
      </c>
      <c r="J240" s="8">
        <v>13.65</v>
      </c>
      <c r="K240" s="8">
        <v>23.18</v>
      </c>
      <c r="L240" s="8">
        <v>0.3145</v>
      </c>
      <c r="M240" s="8">
        <v>0</v>
      </c>
      <c r="N240" s="8">
        <v>0.14760000000000001</v>
      </c>
      <c r="O240" s="17">
        <f t="shared" si="9"/>
        <v>99.210700000000003</v>
      </c>
      <c r="P240" s="21">
        <v>1.7817074935797346</v>
      </c>
      <c r="Q240" s="8">
        <v>6.9748536569918113E-2</v>
      </c>
      <c r="R240" s="8">
        <v>0.21829250642026543</v>
      </c>
      <c r="S240" s="8">
        <v>4.2753828216383793E-2</v>
      </c>
      <c r="T240" s="8">
        <v>0.26104633463664922</v>
      </c>
      <c r="U240" s="8">
        <v>0.18805785971237871</v>
      </c>
      <c r="V240" s="8">
        <v>3.1352394464361937E-3</v>
      </c>
      <c r="W240" s="8">
        <v>0.76392349915945346</v>
      </c>
      <c r="X240" s="8">
        <v>0.93238491958129188</v>
      </c>
      <c r="Y240" s="8">
        <v>2.2891616408743324E-2</v>
      </c>
      <c r="Z240" s="8">
        <v>0</v>
      </c>
      <c r="AA240" s="8">
        <v>4.3807410945265425E-3</v>
      </c>
      <c r="AB240" s="17">
        <v>4.0272762401891322</v>
      </c>
      <c r="AC240" s="21">
        <v>2.2891616408743324E-2</v>
      </c>
      <c r="AD240" s="8">
        <v>1.986221180764047E-2</v>
      </c>
      <c r="AE240" s="8">
        <v>9.9215147306312479E-2</v>
      </c>
      <c r="AF240" s="8">
        <v>2.1903705472632712E-3</v>
      </c>
      <c r="AG240" s="8">
        <v>0.81111718992007564</v>
      </c>
      <c r="AH240" s="8">
        <v>7.0432084475878287E-2</v>
      </c>
      <c r="AI240" s="17">
        <v>1.0257086204659134</v>
      </c>
      <c r="AJ240" s="21">
        <v>80.240295653339246</v>
      </c>
      <c r="AK240" s="8">
        <v>8.1274504838589223E-2</v>
      </c>
      <c r="AL240" s="8">
        <f t="shared" si="10"/>
        <v>0.19585568427196681</v>
      </c>
      <c r="AM240" s="8">
        <v>0.73679974805984549</v>
      </c>
      <c r="AN240" s="8">
        <v>0.76111585869024301</v>
      </c>
      <c r="AO240" s="17">
        <f t="shared" si="11"/>
        <v>0.26718833906249329</v>
      </c>
    </row>
    <row r="241" spans="1:41">
      <c r="A241" s="31" t="s">
        <v>33</v>
      </c>
      <c r="B241" s="6" t="s">
        <v>42</v>
      </c>
      <c r="C241" s="6" t="s">
        <v>99</v>
      </c>
      <c r="D241" s="14" t="s">
        <v>392</v>
      </c>
      <c r="E241" s="21">
        <v>44.37</v>
      </c>
      <c r="F241" s="8">
        <v>3.5</v>
      </c>
      <c r="G241" s="8">
        <v>8.75</v>
      </c>
      <c r="H241" s="8">
        <v>7.5</v>
      </c>
      <c r="I241" s="8">
        <v>9.5100000000000004E-2</v>
      </c>
      <c r="J241" s="8">
        <v>11.85</v>
      </c>
      <c r="K241" s="8">
        <v>22.83</v>
      </c>
      <c r="L241" s="8">
        <v>0.3871</v>
      </c>
      <c r="M241" s="8">
        <v>1.21E-2</v>
      </c>
      <c r="N241" s="8">
        <v>4.3299999999999998E-2</v>
      </c>
      <c r="O241" s="17">
        <f t="shared" si="9"/>
        <v>99.337600000000009</v>
      </c>
      <c r="P241" s="21">
        <v>1.6808091860191894</v>
      </c>
      <c r="Q241" s="8">
        <v>9.9730156945707374E-2</v>
      </c>
      <c r="R241" s="8">
        <v>0.31919081398081062</v>
      </c>
      <c r="S241" s="8">
        <v>7.1464694529049522E-2</v>
      </c>
      <c r="T241" s="8">
        <v>0.39065550850986014</v>
      </c>
      <c r="U241" s="8">
        <v>0.23759989348213001</v>
      </c>
      <c r="V241" s="8">
        <v>3.0513682861124901E-3</v>
      </c>
      <c r="W241" s="8">
        <v>0.66919991960127734</v>
      </c>
      <c r="X241" s="8">
        <v>0.92663357482077979</v>
      </c>
      <c r="Y241" s="8">
        <v>2.8431468574828065E-2</v>
      </c>
      <c r="Z241" s="8">
        <v>5.8475358767846202E-4</v>
      </c>
      <c r="AA241" s="8">
        <v>1.2967893559096115E-3</v>
      </c>
      <c r="AB241" s="17">
        <v>4.0379926191834725</v>
      </c>
      <c r="AC241" s="21">
        <v>2.8431468574828065E-2</v>
      </c>
      <c r="AD241" s="8">
        <v>4.303322595422146E-2</v>
      </c>
      <c r="AE241" s="8">
        <v>0.13807879401329459</v>
      </c>
      <c r="AF241" s="8">
        <v>6.4839467795480574E-4</v>
      </c>
      <c r="AG241" s="8">
        <v>0.74487316017530891</v>
      </c>
      <c r="AH241" s="8">
        <v>8.0963326454049245E-2</v>
      </c>
      <c r="AI241" s="17">
        <v>1.0360283698496571</v>
      </c>
      <c r="AJ241" s="21">
        <v>73.791462724985863</v>
      </c>
      <c r="AK241" s="8">
        <v>0.1129054639762721</v>
      </c>
      <c r="AL241" s="8">
        <f t="shared" si="10"/>
        <v>0.22389333088184016</v>
      </c>
      <c r="AM241" s="8">
        <v>0.64376346734668877</v>
      </c>
      <c r="AN241" s="8">
        <v>0.90545715974399654</v>
      </c>
      <c r="AO241" s="17">
        <f t="shared" si="11"/>
        <v>0.25528926323379919</v>
      </c>
    </row>
    <row r="242" spans="1:41">
      <c r="A242" s="31" t="s">
        <v>33</v>
      </c>
      <c r="B242" s="6" t="s">
        <v>42</v>
      </c>
      <c r="C242" s="6" t="s">
        <v>242</v>
      </c>
      <c r="D242" s="14" t="s">
        <v>393</v>
      </c>
      <c r="E242" s="21">
        <v>45.240900000000003</v>
      </c>
      <c r="F242" s="8">
        <v>3.0423</v>
      </c>
      <c r="G242" s="8">
        <v>7.7870999999999997</v>
      </c>
      <c r="H242" s="8">
        <v>6.6136999999999997</v>
      </c>
      <c r="I242" s="8">
        <v>0.10630000000000001</v>
      </c>
      <c r="J242" s="8">
        <v>11.990600000000001</v>
      </c>
      <c r="K242" s="8">
        <v>23.6858</v>
      </c>
      <c r="L242" s="8">
        <v>0.3105</v>
      </c>
      <c r="M242" s="8">
        <v>3.0000000000000001E-3</v>
      </c>
      <c r="N242" s="8">
        <v>0.28170000000000001</v>
      </c>
      <c r="O242" s="17">
        <f t="shared" si="9"/>
        <v>99.061900000000009</v>
      </c>
      <c r="P242" s="21">
        <v>1.7143582202423859</v>
      </c>
      <c r="Q242" s="8">
        <v>8.6716521718182768E-2</v>
      </c>
      <c r="R242" s="8">
        <v>0.28564177975761407</v>
      </c>
      <c r="S242" s="8">
        <v>6.2136940745615876E-2</v>
      </c>
      <c r="T242" s="8">
        <v>0.34777872050322994</v>
      </c>
      <c r="U242" s="8">
        <v>0.20959012828484963</v>
      </c>
      <c r="V242" s="8">
        <v>3.411840575316542E-3</v>
      </c>
      <c r="W242" s="8">
        <v>0.67736039365886047</v>
      </c>
      <c r="X242" s="8">
        <v>0.96168209963325657</v>
      </c>
      <c r="Y242" s="8">
        <v>2.2812825587176649E-2</v>
      </c>
      <c r="Z242" s="8">
        <v>1.4502742414009221E-4</v>
      </c>
      <c r="AA242" s="8">
        <v>8.4393644440511912E-3</v>
      </c>
      <c r="AB242" s="17">
        <v>4.0322951420714501</v>
      </c>
      <c r="AC242" s="21">
        <v>2.2812825587176649E-2</v>
      </c>
      <c r="AD242" s="8">
        <v>3.9324115158439227E-2</v>
      </c>
      <c r="AE242" s="8">
        <v>0.12315883229958742</v>
      </c>
      <c r="AF242" s="8">
        <v>4.2196822220255956E-3</v>
      </c>
      <c r="AG242" s="8">
        <v>0.79497946995320423</v>
      </c>
      <c r="AH242" s="8">
        <v>4.5985525995252963E-2</v>
      </c>
      <c r="AI242" s="17">
        <v>1.030480451215686</v>
      </c>
      <c r="AJ242" s="21">
        <v>76.363500670704113</v>
      </c>
      <c r="AK242" s="8">
        <v>9.6109459055696789E-2</v>
      </c>
      <c r="AL242" s="8">
        <f t="shared" si="10"/>
        <v>0.21753449652338386</v>
      </c>
      <c r="AM242" s="8">
        <v>0.67042568375607459</v>
      </c>
      <c r="AN242" s="8">
        <v>0.84692361887311252</v>
      </c>
      <c r="AO242" s="17">
        <f t="shared" si="11"/>
        <v>0.24934395523885253</v>
      </c>
    </row>
    <row r="243" spans="1:41">
      <c r="A243" s="31" t="s">
        <v>33</v>
      </c>
      <c r="B243" s="6" t="s">
        <v>42</v>
      </c>
      <c r="C243" s="6" t="s">
        <v>239</v>
      </c>
      <c r="D243" s="14" t="s">
        <v>393</v>
      </c>
      <c r="E243" s="21">
        <v>44.320300000000003</v>
      </c>
      <c r="F243" s="8">
        <v>3.5899000000000001</v>
      </c>
      <c r="G243" s="8">
        <v>8.3823000000000008</v>
      </c>
      <c r="H243" s="8">
        <v>6.4779</v>
      </c>
      <c r="I243" s="8">
        <v>9.69E-2</v>
      </c>
      <c r="J243" s="8">
        <v>12.1852</v>
      </c>
      <c r="K243" s="8">
        <v>23.581</v>
      </c>
      <c r="L243" s="8">
        <v>0.36680000000000001</v>
      </c>
      <c r="M243" s="8">
        <v>1.7000000000000001E-3</v>
      </c>
      <c r="N243" s="8">
        <v>0.19220000000000001</v>
      </c>
      <c r="O243" s="17">
        <f t="shared" si="9"/>
        <v>99.194199999999995</v>
      </c>
      <c r="P243" s="21">
        <v>1.6790623016343902</v>
      </c>
      <c r="Q243" s="8">
        <v>0.10230007321069871</v>
      </c>
      <c r="R243" s="8">
        <v>0.32093769836560981</v>
      </c>
      <c r="S243" s="8">
        <v>5.3331627438569729E-2</v>
      </c>
      <c r="T243" s="8">
        <v>0.37426932580417954</v>
      </c>
      <c r="U243" s="8">
        <v>0.20523638336518751</v>
      </c>
      <c r="V243" s="8">
        <v>3.1093744354010505E-3</v>
      </c>
      <c r="W243" s="8">
        <v>0.68818519740011486</v>
      </c>
      <c r="X243" s="8">
        <v>0.95719291218148927</v>
      </c>
      <c r="Y243" s="8">
        <v>2.6942667029901876E-2</v>
      </c>
      <c r="Z243" s="8">
        <v>8.2162109543617535E-5</v>
      </c>
      <c r="AA243" s="8">
        <v>5.7566531010919426E-3</v>
      </c>
      <c r="AB243" s="17">
        <v>4.0421370502719984</v>
      </c>
      <c r="AC243" s="21">
        <v>2.6942667029901876E-2</v>
      </c>
      <c r="AD243" s="8">
        <v>2.6388960408667853E-2</v>
      </c>
      <c r="AE243" s="8">
        <v>0.14727436897847099</v>
      </c>
      <c r="AF243" s="8">
        <v>2.8783265505459713E-3</v>
      </c>
      <c r="AG243" s="8">
        <v>0.78065125624380438</v>
      </c>
      <c r="AH243" s="8">
        <v>5.6385162260748967E-2</v>
      </c>
      <c r="AI243" s="17">
        <v>1.04052074147214</v>
      </c>
      <c r="AJ243" s="21">
        <v>77.02208577665688</v>
      </c>
      <c r="AK243" s="8">
        <v>0.12509338426067451</v>
      </c>
      <c r="AL243" s="8">
        <f t="shared" si="10"/>
        <v>0.16617439369124765</v>
      </c>
      <c r="AM243" s="8">
        <v>0.68038476248581625</v>
      </c>
      <c r="AN243" s="8">
        <v>1.5608772526411514</v>
      </c>
      <c r="AO243" s="17">
        <f t="shared" si="11"/>
        <v>0.27333277444228188</v>
      </c>
    </row>
    <row r="244" spans="1:41">
      <c r="A244" s="31" t="s">
        <v>33</v>
      </c>
      <c r="B244" s="6" t="s">
        <v>42</v>
      </c>
      <c r="C244" s="6" t="s">
        <v>240</v>
      </c>
      <c r="D244" s="14" t="s">
        <v>393</v>
      </c>
      <c r="E244" s="21">
        <v>45.642699999999998</v>
      </c>
      <c r="F244" s="8">
        <v>2.7408999999999999</v>
      </c>
      <c r="G244" s="8">
        <v>7.4081999999999999</v>
      </c>
      <c r="H244" s="8">
        <v>6.4196999999999997</v>
      </c>
      <c r="I244" s="8">
        <v>0.1023</v>
      </c>
      <c r="J244" s="8">
        <v>12.5542</v>
      </c>
      <c r="K244" s="8">
        <v>23.995699999999999</v>
      </c>
      <c r="L244" s="8">
        <v>0.35700000000000004</v>
      </c>
      <c r="M244" s="8">
        <v>3.4000000000000002E-3</v>
      </c>
      <c r="N244" s="8">
        <v>0.35620000000000002</v>
      </c>
      <c r="O244" s="17">
        <f t="shared" si="9"/>
        <v>99.580299999999994</v>
      </c>
      <c r="P244" s="21">
        <v>1.7206661489458563</v>
      </c>
      <c r="Q244" s="8">
        <v>7.7722713112064717E-2</v>
      </c>
      <c r="R244" s="8">
        <v>0.27933385105414366</v>
      </c>
      <c r="S244" s="8">
        <v>4.9816938650375564E-2</v>
      </c>
      <c r="T244" s="8">
        <v>0.32915078970451922</v>
      </c>
      <c r="U244" s="8">
        <v>0.20239324568506761</v>
      </c>
      <c r="V244" s="8">
        <v>3.2665254656806348E-3</v>
      </c>
      <c r="W244" s="8">
        <v>0.70554200707433568</v>
      </c>
      <c r="X244" s="8">
        <v>0.96924115732906935</v>
      </c>
      <c r="Y244" s="8">
        <v>2.6093998981163703E-2</v>
      </c>
      <c r="Z244" s="8">
        <v>1.6351693767743117E-4</v>
      </c>
      <c r="AA244" s="8">
        <v>1.0616265209203385E-2</v>
      </c>
      <c r="AB244" s="17">
        <v>4.0448563684446386</v>
      </c>
      <c r="AC244" s="21">
        <v>2.6093998981163703E-2</v>
      </c>
      <c r="AD244" s="8">
        <v>2.3722939669211861E-2</v>
      </c>
      <c r="AE244" s="8">
        <v>0.1278054556924659</v>
      </c>
      <c r="AF244" s="8">
        <v>5.3081326046016926E-3</v>
      </c>
      <c r="AG244" s="8">
        <v>0.81240462936278979</v>
      </c>
      <c r="AH244" s="8">
        <v>4.7765311698306778E-2</v>
      </c>
      <c r="AI244" s="17">
        <v>1.0431004680085398</v>
      </c>
      <c r="AJ244" s="21">
        <v>77.70256938490067</v>
      </c>
      <c r="AK244" s="8">
        <v>0.13307677017531461</v>
      </c>
      <c r="AL244" s="8">
        <f t="shared" si="10"/>
        <v>0.17834193192975914</v>
      </c>
      <c r="AM244" s="8">
        <v>0.70470011655504994</v>
      </c>
      <c r="AN244" s="8">
        <v>1.9198432868473003</v>
      </c>
      <c r="AO244" s="17">
        <f t="shared" si="11"/>
        <v>0.23613102426956623</v>
      </c>
    </row>
    <row r="245" spans="1:41">
      <c r="A245" s="31" t="s">
        <v>33</v>
      </c>
      <c r="B245" s="6" t="s">
        <v>42</v>
      </c>
      <c r="C245" s="6" t="s">
        <v>241</v>
      </c>
      <c r="D245" s="14" t="s">
        <v>393</v>
      </c>
      <c r="E245" s="21">
        <v>49.796500000000002</v>
      </c>
      <c r="F245" s="8">
        <v>1.4752000000000001</v>
      </c>
      <c r="G245" s="8">
        <v>4.9683999999999999</v>
      </c>
      <c r="H245" s="8">
        <v>4.6966000000000001</v>
      </c>
      <c r="I245" s="8">
        <v>0.11660000000000001</v>
      </c>
      <c r="J245" s="8">
        <v>16.6553</v>
      </c>
      <c r="K245" s="8">
        <v>21.2258</v>
      </c>
      <c r="L245" s="8">
        <v>0.48650000000000004</v>
      </c>
      <c r="M245" s="8">
        <v>1.06E-2</v>
      </c>
      <c r="N245" s="8">
        <v>0.20700000000000002</v>
      </c>
      <c r="O245" s="17">
        <f t="shared" si="9"/>
        <v>99.638500000000008</v>
      </c>
      <c r="P245" s="21">
        <v>1.8339270568775941</v>
      </c>
      <c r="Q245" s="8">
        <v>4.0866139821599583E-2</v>
      </c>
      <c r="R245" s="8">
        <v>0.16607294312240595</v>
      </c>
      <c r="S245" s="8">
        <v>4.9580654370949523E-2</v>
      </c>
      <c r="T245" s="8">
        <v>0.21565359749335547</v>
      </c>
      <c r="U245" s="8">
        <v>0.14465145509912825</v>
      </c>
      <c r="V245" s="8">
        <v>3.6371977719114094E-3</v>
      </c>
      <c r="W245" s="8">
        <v>0.91441690055859415</v>
      </c>
      <c r="X245" s="8">
        <v>0.83756870705101505</v>
      </c>
      <c r="Y245" s="8">
        <v>3.4738672709894974E-2</v>
      </c>
      <c r="Z245" s="8">
        <v>4.9802098708102949E-4</v>
      </c>
      <c r="AA245" s="8">
        <v>6.0270686882951197E-3</v>
      </c>
      <c r="AB245" s="17">
        <v>4.0319848170584693</v>
      </c>
      <c r="AC245" s="21">
        <v>3.4738672709894974E-2</v>
      </c>
      <c r="AD245" s="8">
        <v>1.4841981661054549E-2</v>
      </c>
      <c r="AE245" s="8">
        <v>7.5615480730675699E-2</v>
      </c>
      <c r="AF245" s="8">
        <v>3.0135343441475598E-3</v>
      </c>
      <c r="AG245" s="8">
        <v>0.74409771031513727</v>
      </c>
      <c r="AH245" s="8">
        <v>0.1574853226712925</v>
      </c>
      <c r="AI245" s="17">
        <v>1.0297927024322024</v>
      </c>
      <c r="AJ245" s="21">
        <v>86.337658644874338</v>
      </c>
      <c r="AK245" s="8">
        <v>9.5193266372874064E-2</v>
      </c>
      <c r="AL245" s="8">
        <f t="shared" si="10"/>
        <v>0.29854745414131389</v>
      </c>
      <c r="AM245" s="8">
        <v>0.81317085025171132</v>
      </c>
      <c r="AN245" s="8">
        <v>1.9247220495630901</v>
      </c>
      <c r="AO245" s="17">
        <f t="shared" si="11"/>
        <v>0.18949899420462352</v>
      </c>
    </row>
    <row r="246" spans="1:41">
      <c r="A246" s="31" t="s">
        <v>33</v>
      </c>
      <c r="B246" s="6" t="s">
        <v>42</v>
      </c>
      <c r="C246" s="6" t="s">
        <v>238</v>
      </c>
      <c r="D246" s="14" t="s">
        <v>393</v>
      </c>
      <c r="E246" s="21">
        <v>45.793799999999997</v>
      </c>
      <c r="F246" s="8">
        <v>2.7757000000000001</v>
      </c>
      <c r="G246" s="8">
        <v>7.3566000000000003</v>
      </c>
      <c r="H246" s="8">
        <v>6.3752000000000004</v>
      </c>
      <c r="I246" s="8">
        <v>7.980000000000001E-2</v>
      </c>
      <c r="J246" s="8">
        <v>12.458299999999999</v>
      </c>
      <c r="K246" s="8">
        <v>23.7286</v>
      </c>
      <c r="L246" s="8">
        <v>0.37360000000000004</v>
      </c>
      <c r="M246" s="8">
        <v>-3.0000000000000001E-3</v>
      </c>
      <c r="N246" s="8">
        <v>0.31940000000000002</v>
      </c>
      <c r="O246" s="17">
        <f t="shared" si="9"/>
        <v>99.257999999999996</v>
      </c>
      <c r="P246" s="21">
        <v>1.7291188923430547</v>
      </c>
      <c r="Q246" s="8">
        <v>7.8835199718491594E-2</v>
      </c>
      <c r="R246" s="8">
        <v>0.27088110765694529</v>
      </c>
      <c r="S246" s="8">
        <v>5.6498957629387225E-2</v>
      </c>
      <c r="T246" s="8">
        <v>0.32738006528633251</v>
      </c>
      <c r="U246" s="8">
        <v>0.20131121994737669</v>
      </c>
      <c r="V246" s="8">
        <v>2.5521499717564393E-3</v>
      </c>
      <c r="W246" s="8">
        <v>0.70127039180703554</v>
      </c>
      <c r="X246" s="8">
        <v>0.95998273955043456</v>
      </c>
      <c r="Y246" s="8">
        <v>2.7350935026142473E-2</v>
      </c>
      <c r="Z246" s="8">
        <v>-1.4451002231267616E-4</v>
      </c>
      <c r="AA246" s="8">
        <v>9.5346694459269715E-3</v>
      </c>
      <c r="AB246" s="17">
        <v>4.0371917530742376</v>
      </c>
      <c r="AC246" s="21">
        <v>2.7350935026142473E-2</v>
      </c>
      <c r="AD246" s="8">
        <v>2.9148022603244752E-2</v>
      </c>
      <c r="AE246" s="8">
        <v>0.12086654252685027</v>
      </c>
      <c r="AF246" s="8">
        <v>4.7673347229634858E-3</v>
      </c>
      <c r="AG246" s="8">
        <v>0.80520083969737599</v>
      </c>
      <c r="AH246" s="8">
        <v>4.8690386028518107E-2</v>
      </c>
      <c r="AI246" s="17">
        <v>1.036024060605095</v>
      </c>
      <c r="AJ246" s="21">
        <v>77.690226235125621</v>
      </c>
      <c r="AK246" s="8">
        <v>0.11054739635564736</v>
      </c>
      <c r="AL246" s="8">
        <f t="shared" si="10"/>
        <v>0.2085747437984482</v>
      </c>
      <c r="AM246" s="8">
        <v>0.6952138325221926</v>
      </c>
      <c r="AN246" s="8">
        <v>1.2179675996563104</v>
      </c>
      <c r="AO246" s="17">
        <f t="shared" si="11"/>
        <v>0.24080635346425538</v>
      </c>
    </row>
    <row r="247" spans="1:41">
      <c r="A247" s="31" t="s">
        <v>33</v>
      </c>
      <c r="B247" s="6" t="s">
        <v>42</v>
      </c>
      <c r="C247" s="6" t="s">
        <v>243</v>
      </c>
      <c r="D247" s="14" t="s">
        <v>393</v>
      </c>
      <c r="E247" s="21">
        <v>48.140300000000003</v>
      </c>
      <c r="F247" s="8">
        <v>1.9197000000000002</v>
      </c>
      <c r="G247" s="8">
        <v>5.6039000000000003</v>
      </c>
      <c r="H247" s="8">
        <v>4.9295</v>
      </c>
      <c r="I247" s="8">
        <v>0.10050000000000001</v>
      </c>
      <c r="J247" s="8">
        <v>14.125</v>
      </c>
      <c r="K247" s="8">
        <v>24.0763</v>
      </c>
      <c r="L247" s="8">
        <v>0.30590000000000001</v>
      </c>
      <c r="M247" s="8">
        <v>6.5000000000000006E-3</v>
      </c>
      <c r="N247" s="8">
        <v>0.81640000000000001</v>
      </c>
      <c r="O247" s="17">
        <f t="shared" si="9"/>
        <v>100.024</v>
      </c>
      <c r="P247" s="21">
        <v>1.7895401518642207</v>
      </c>
      <c r="Q247" s="8">
        <v>5.3677897109564512E-2</v>
      </c>
      <c r="R247" s="8">
        <v>0.21045984813577934</v>
      </c>
      <c r="S247" s="8">
        <v>3.5056234953901422E-2</v>
      </c>
      <c r="T247" s="8">
        <v>0.24551608308968076</v>
      </c>
      <c r="U247" s="8">
        <v>0.1532468370653797</v>
      </c>
      <c r="V247" s="8">
        <v>3.1643451173780845E-3</v>
      </c>
      <c r="W247" s="8">
        <v>0.7827618603933052</v>
      </c>
      <c r="X247" s="8">
        <v>0.95894905865799562</v>
      </c>
      <c r="Y247" s="8">
        <v>2.2047495829000192E-2</v>
      </c>
      <c r="Z247" s="8">
        <v>3.0825104095769215E-4</v>
      </c>
      <c r="AA247" s="8">
        <v>2.3993201832579442E-2</v>
      </c>
      <c r="AB247" s="17">
        <v>4.033205182000061</v>
      </c>
      <c r="AC247" s="21">
        <v>2.2047495829000192E-2</v>
      </c>
      <c r="AD247" s="8">
        <v>1.300873912490123E-2</v>
      </c>
      <c r="AE247" s="8">
        <v>9.8725554505439059E-2</v>
      </c>
      <c r="AF247" s="8">
        <v>1.1996600916289721E-2</v>
      </c>
      <c r="AG247" s="8">
        <v>0.83521816411136562</v>
      </c>
      <c r="AH247" s="8">
        <v>5.0395266673659622E-2</v>
      </c>
      <c r="AI247" s="17">
        <v>1.0313918211606554</v>
      </c>
      <c r="AJ247" s="21">
        <v>83.623013864200388</v>
      </c>
      <c r="AK247" s="8">
        <v>9.8795416057443575E-2</v>
      </c>
      <c r="AL247" s="8">
        <f t="shared" si="10"/>
        <v>0.16656970564420773</v>
      </c>
      <c r="AM247" s="8">
        <v>0.77179872218576273</v>
      </c>
      <c r="AN247" s="8">
        <v>1.814377186649444</v>
      </c>
      <c r="AO247" s="17">
        <f t="shared" si="11"/>
        <v>0.2186329157506042</v>
      </c>
    </row>
    <row r="248" spans="1:41">
      <c r="A248" s="31" t="s">
        <v>33</v>
      </c>
      <c r="B248" s="6" t="s">
        <v>42</v>
      </c>
      <c r="C248" s="6" t="s">
        <v>244</v>
      </c>
      <c r="D248" s="14" t="s">
        <v>393</v>
      </c>
      <c r="E248" s="21">
        <v>50.363900000000001</v>
      </c>
      <c r="F248" s="8">
        <v>1.4434</v>
      </c>
      <c r="G248" s="8">
        <v>3.6787999999999998</v>
      </c>
      <c r="H248" s="8">
        <v>4.7439</v>
      </c>
      <c r="I248" s="8">
        <v>9.7500000000000003E-2</v>
      </c>
      <c r="J248" s="8">
        <v>15.2669</v>
      </c>
      <c r="K248" s="8">
        <v>24.0977</v>
      </c>
      <c r="L248" s="8">
        <v>0.3044</v>
      </c>
      <c r="M248" s="8">
        <v>-2.4000000000000002E-3</v>
      </c>
      <c r="N248" s="8">
        <v>0.56040000000000001</v>
      </c>
      <c r="O248" s="17">
        <f t="shared" si="9"/>
        <v>100.55450000000002</v>
      </c>
      <c r="P248" s="21">
        <v>1.8540029722938494</v>
      </c>
      <c r="Q248" s="8">
        <v>3.9967524329924668E-2</v>
      </c>
      <c r="R248" s="8">
        <v>0.14599702770615064</v>
      </c>
      <c r="S248" s="8">
        <v>1.3610792439740255E-2</v>
      </c>
      <c r="T248" s="8">
        <v>0.15960782014589089</v>
      </c>
      <c r="U248" s="8">
        <v>0.14604362116314668</v>
      </c>
      <c r="V248" s="8">
        <v>3.0400506248489962E-3</v>
      </c>
      <c r="W248" s="8">
        <v>0.83781952965998607</v>
      </c>
      <c r="X248" s="8">
        <v>0.95047304026873447</v>
      </c>
      <c r="Y248" s="8">
        <v>2.172615425203182E-2</v>
      </c>
      <c r="Z248" s="8">
        <v>-1.1270958620498701E-4</v>
      </c>
      <c r="AA248" s="8">
        <v>1.6309541655990117E-2</v>
      </c>
      <c r="AB248" s="17">
        <v>4.028877544808199</v>
      </c>
      <c r="AC248" s="21">
        <v>1.3610792439740255E-2</v>
      </c>
      <c r="AD248" s="8">
        <v>0</v>
      </c>
      <c r="AE248" s="8">
        <v>7.299851385307532E-2</v>
      </c>
      <c r="AF248" s="8">
        <v>8.1547708279950584E-3</v>
      </c>
      <c r="AG248" s="8">
        <v>0.86931975558766406</v>
      </c>
      <c r="AH248" s="8">
        <v>5.7271697617734374E-2</v>
      </c>
      <c r="AI248" s="17">
        <v>1.021355530326209</v>
      </c>
      <c r="AJ248" s="21">
        <v>85.151845421168829</v>
      </c>
      <c r="AK248" s="8">
        <v>8.6011682868084804E-2</v>
      </c>
      <c r="AL248" s="8">
        <f t="shared" si="10"/>
        <v>9.3226503673313157E-2</v>
      </c>
      <c r="AM248" s="8">
        <v>0.82022516866573536</v>
      </c>
      <c r="AN248" s="8">
        <v>1.4327653797438684</v>
      </c>
      <c r="AO248" s="17">
        <f t="shared" si="11"/>
        <v>0.25041081504272167</v>
      </c>
    </row>
    <row r="249" spans="1:41">
      <c r="A249" s="31" t="s">
        <v>33</v>
      </c>
      <c r="B249" s="6" t="s">
        <v>42</v>
      </c>
      <c r="C249" s="6" t="s">
        <v>235</v>
      </c>
      <c r="D249" s="14" t="s">
        <v>393</v>
      </c>
      <c r="E249" s="21">
        <v>45.95</v>
      </c>
      <c r="F249" s="8">
        <v>2.77</v>
      </c>
      <c r="G249" s="8">
        <v>7.61</v>
      </c>
      <c r="H249" s="8">
        <v>6.67</v>
      </c>
      <c r="I249" s="8">
        <v>0.11260000000000001</v>
      </c>
      <c r="J249" s="8">
        <v>12.57</v>
      </c>
      <c r="K249" s="8">
        <v>22.81</v>
      </c>
      <c r="L249" s="8">
        <v>0.38429999999999997</v>
      </c>
      <c r="M249" s="8">
        <v>8.0000000000000004E-4</v>
      </c>
      <c r="N249" s="8">
        <v>0.18490000000000001</v>
      </c>
      <c r="O249" s="17">
        <f t="shared" si="9"/>
        <v>99.062600000000003</v>
      </c>
      <c r="P249" s="21">
        <v>1.7343434299849583</v>
      </c>
      <c r="Q249" s="8">
        <v>7.8642774470400814E-2</v>
      </c>
      <c r="R249" s="8">
        <v>0.26565657001504173</v>
      </c>
      <c r="S249" s="8">
        <v>7.2868748843989584E-2</v>
      </c>
      <c r="T249" s="8">
        <v>0.33852531885903131</v>
      </c>
      <c r="U249" s="8">
        <v>0.21053844533376428</v>
      </c>
      <c r="V249" s="8">
        <v>3.5997563068066092E-3</v>
      </c>
      <c r="W249" s="8">
        <v>0.70728330508453219</v>
      </c>
      <c r="X249" s="8">
        <v>0.92246098150960876</v>
      </c>
      <c r="Y249" s="8">
        <v>2.8123353488404782E-2</v>
      </c>
      <c r="Z249" s="8">
        <v>3.8521049532122374E-5</v>
      </c>
      <c r="AA249" s="8">
        <v>5.5174581980368025E-3</v>
      </c>
      <c r="AB249" s="17">
        <v>4.0290733442850764</v>
      </c>
      <c r="AC249" s="21">
        <v>2.8123353488404782E-2</v>
      </c>
      <c r="AD249" s="8">
        <v>4.4745395355584805E-2</v>
      </c>
      <c r="AE249" s="8">
        <v>0.11045558732972846</v>
      </c>
      <c r="AF249" s="8">
        <v>2.7587290990184012E-3</v>
      </c>
      <c r="AG249" s="8">
        <v>0.76450126972527699</v>
      </c>
      <c r="AH249" s="8">
        <v>7.6660240346509756E-2</v>
      </c>
      <c r="AI249" s="17">
        <v>1.0272445753445232</v>
      </c>
      <c r="AJ249" s="21">
        <v>77.05511928318748</v>
      </c>
      <c r="AK249" s="8">
        <v>8.6590662817238595E-2</v>
      </c>
      <c r="AL249" s="8">
        <f t="shared" si="10"/>
        <v>0.27429680673759993</v>
      </c>
      <c r="AM249" s="8">
        <v>0.67849686353166805</v>
      </c>
      <c r="AN249" s="8">
        <v>0.69860598599812507</v>
      </c>
      <c r="AO249" s="17">
        <f t="shared" si="11"/>
        <v>0.23230987488752425</v>
      </c>
    </row>
    <row r="250" spans="1:41">
      <c r="A250" s="31" t="s">
        <v>33</v>
      </c>
      <c r="B250" s="6" t="s">
        <v>42</v>
      </c>
      <c r="C250" s="6" t="s">
        <v>236</v>
      </c>
      <c r="D250" s="14" t="s">
        <v>393</v>
      </c>
      <c r="E250" s="21">
        <v>47.07</v>
      </c>
      <c r="F250" s="8">
        <v>2.54</v>
      </c>
      <c r="G250" s="8">
        <v>6.68</v>
      </c>
      <c r="H250" s="8">
        <v>7.92</v>
      </c>
      <c r="I250" s="8">
        <v>0.1633</v>
      </c>
      <c r="J250" s="8">
        <v>11.89</v>
      </c>
      <c r="K250" s="8">
        <v>22.93</v>
      </c>
      <c r="L250" s="8">
        <v>0.49859999999999999</v>
      </c>
      <c r="M250" s="8">
        <v>4.7800000000000002E-2</v>
      </c>
      <c r="N250" s="8">
        <v>6.0199999999999997E-2</v>
      </c>
      <c r="O250" s="17">
        <f t="shared" si="9"/>
        <v>99.79989999999998</v>
      </c>
      <c r="P250" s="21">
        <v>1.7716468720553928</v>
      </c>
      <c r="Q250" s="8">
        <v>7.1911136755438185E-2</v>
      </c>
      <c r="R250" s="8">
        <v>0.22835312794460716</v>
      </c>
      <c r="S250" s="8">
        <v>6.7970540316159622E-2</v>
      </c>
      <c r="T250" s="8">
        <v>0.29632366826076678</v>
      </c>
      <c r="U250" s="8">
        <v>0.24929532773826912</v>
      </c>
      <c r="V250" s="8">
        <v>5.2060013360481537E-3</v>
      </c>
      <c r="W250" s="8">
        <v>0.66714980537236546</v>
      </c>
      <c r="X250" s="8">
        <v>0.92471979513916902</v>
      </c>
      <c r="Y250" s="8">
        <v>3.6385837454679909E-2</v>
      </c>
      <c r="Z250" s="8">
        <v>2.2951940036703678E-3</v>
      </c>
      <c r="AA250" s="8">
        <v>1.7913564481070769E-3</v>
      </c>
      <c r="AB250" s="17">
        <v>4.0267249945639065</v>
      </c>
      <c r="AC250" s="21">
        <v>3.6385837454679909E-2</v>
      </c>
      <c r="AD250" s="8">
        <v>3.1584702861479713E-2</v>
      </c>
      <c r="AE250" s="8">
        <v>9.8384212541563723E-2</v>
      </c>
      <c r="AF250" s="8">
        <v>8.9567822405353843E-4</v>
      </c>
      <c r="AG250" s="8">
        <v>0.79385520151207201</v>
      </c>
      <c r="AH250" s="8">
        <v>6.1294965799281287E-2</v>
      </c>
      <c r="AI250" s="17">
        <v>1.0224005983931301</v>
      </c>
      <c r="AJ250" s="21">
        <v>72.790900444083391</v>
      </c>
      <c r="AK250" s="8">
        <v>7.9642869875600653E-2</v>
      </c>
      <c r="AL250" s="8">
        <f t="shared" si="10"/>
        <v>0.29765539420439907</v>
      </c>
      <c r="AM250" s="8">
        <v>0.64841943291838777</v>
      </c>
      <c r="AN250" s="8">
        <v>0.46944719150529818</v>
      </c>
      <c r="AO250" s="17">
        <f t="shared" si="11"/>
        <v>0.24267766789440495</v>
      </c>
    </row>
    <row r="251" spans="1:41">
      <c r="A251" s="31" t="s">
        <v>33</v>
      </c>
      <c r="B251" s="6" t="s">
        <v>42</v>
      </c>
      <c r="C251" s="6" t="s">
        <v>237</v>
      </c>
      <c r="D251" s="14" t="s">
        <v>393</v>
      </c>
      <c r="E251" s="21">
        <v>44.77</v>
      </c>
      <c r="F251" s="8">
        <v>3.1</v>
      </c>
      <c r="G251" s="8">
        <v>8.2200000000000006</v>
      </c>
      <c r="H251" s="8">
        <v>6.67</v>
      </c>
      <c r="I251" s="8">
        <v>8.5800000000000001E-2</v>
      </c>
      <c r="J251" s="8">
        <v>12.54</v>
      </c>
      <c r="K251" s="8">
        <v>22.93</v>
      </c>
      <c r="L251" s="8">
        <v>0.34310000000000002</v>
      </c>
      <c r="M251" s="8">
        <v>5.0000000000000001E-3</v>
      </c>
      <c r="N251" s="8">
        <v>0.22450000000000001</v>
      </c>
      <c r="O251" s="17">
        <f t="shared" si="9"/>
        <v>98.888400000000004</v>
      </c>
      <c r="P251" s="21">
        <v>1.6974327125063564</v>
      </c>
      <c r="Q251" s="8">
        <v>8.8409033111828919E-2</v>
      </c>
      <c r="R251" s="8">
        <v>0.30256728749364359</v>
      </c>
      <c r="S251" s="8">
        <v>6.4743942115492725E-2</v>
      </c>
      <c r="T251" s="8">
        <v>0.36731122960913631</v>
      </c>
      <c r="U251" s="8">
        <v>0.21148876497670019</v>
      </c>
      <c r="V251" s="8">
        <v>2.7553570727554362E-3</v>
      </c>
      <c r="W251" s="8">
        <v>0.70878016460565596</v>
      </c>
      <c r="X251" s="8">
        <v>0.9314995816374152</v>
      </c>
      <c r="Y251" s="8">
        <v>2.5221640355077003E-2</v>
      </c>
      <c r="Z251" s="8">
        <v>2.4184327648092582E-4</v>
      </c>
      <c r="AA251" s="8">
        <v>6.7293694944133434E-3</v>
      </c>
      <c r="AB251" s="17">
        <v>4.0398696966458196</v>
      </c>
      <c r="AC251" s="21">
        <v>2.5221640355077003E-2</v>
      </c>
      <c r="AD251" s="8">
        <v>3.9522301760415726E-2</v>
      </c>
      <c r="AE251" s="8">
        <v>0.13152249286661394</v>
      </c>
      <c r="AF251" s="8">
        <v>3.3646847472066717E-3</v>
      </c>
      <c r="AG251" s="8">
        <v>0.75709010226317897</v>
      </c>
      <c r="AH251" s="8">
        <v>8.1589413659588605E-2</v>
      </c>
      <c r="AI251" s="17">
        <v>1.0383106356520808</v>
      </c>
      <c r="AJ251" s="21">
        <v>77.012845346581258</v>
      </c>
      <c r="AK251" s="8">
        <v>0.11842866123802587</v>
      </c>
      <c r="AL251" s="8">
        <f t="shared" si="10"/>
        <v>0.21398196299344779</v>
      </c>
      <c r="AM251" s="8">
        <v>0.68254016398372186</v>
      </c>
      <c r="AN251" s="8">
        <v>1.2726040105283998</v>
      </c>
      <c r="AO251" s="17">
        <f t="shared" si="11"/>
        <v>0.24069243188101505</v>
      </c>
    </row>
    <row r="252" spans="1:41">
      <c r="A252" s="31" t="s">
        <v>33</v>
      </c>
      <c r="B252" s="6" t="s">
        <v>42</v>
      </c>
      <c r="C252" s="6" t="s">
        <v>269</v>
      </c>
      <c r="D252" s="14" t="s">
        <v>399</v>
      </c>
      <c r="E252" s="21">
        <v>44.983699999999999</v>
      </c>
      <c r="F252" s="8">
        <v>3.2469000000000001</v>
      </c>
      <c r="G252" s="8">
        <v>8.3245000000000005</v>
      </c>
      <c r="H252" s="8">
        <v>7.0359999999999996</v>
      </c>
      <c r="I252" s="8">
        <v>0.1067</v>
      </c>
      <c r="J252" s="8">
        <v>11.8123</v>
      </c>
      <c r="K252" s="8">
        <v>23.599599999999999</v>
      </c>
      <c r="L252" s="8">
        <v>0.42400000000000004</v>
      </c>
      <c r="M252" s="8">
        <v>-3.0000000000000003E-4</v>
      </c>
      <c r="N252" s="8">
        <v>3.2399999999999998E-2</v>
      </c>
      <c r="O252" s="17">
        <f t="shared" si="9"/>
        <v>99.565799999999996</v>
      </c>
      <c r="P252" s="21">
        <v>1.6986997681002731</v>
      </c>
      <c r="Q252" s="8">
        <v>9.2227373433164728E-2</v>
      </c>
      <c r="R252" s="8">
        <v>0.30130023189972688</v>
      </c>
      <c r="S252" s="8">
        <v>6.9189798787651802E-2</v>
      </c>
      <c r="T252" s="8">
        <v>0.37049003068737868</v>
      </c>
      <c r="U252" s="8">
        <v>0.22219960272825362</v>
      </c>
      <c r="V252" s="8">
        <v>3.4128012703382631E-3</v>
      </c>
      <c r="W252" s="8">
        <v>0.66497369709829013</v>
      </c>
      <c r="X252" s="8">
        <v>0.95485896861828001</v>
      </c>
      <c r="Y252" s="8">
        <v>3.1043769300131124E-2</v>
      </c>
      <c r="Z252" s="8">
        <v>-1.4452442446449703E-5</v>
      </c>
      <c r="AA252" s="8">
        <v>9.6729517203535174E-4</v>
      </c>
      <c r="AB252" s="17">
        <v>4.0388588539656993</v>
      </c>
      <c r="AC252" s="21">
        <v>3.1043769300131124E-2</v>
      </c>
      <c r="AD252" s="8">
        <v>3.8146029487520675E-2</v>
      </c>
      <c r="AE252" s="8">
        <v>0.13157710120610311</v>
      </c>
      <c r="AF252" s="8">
        <v>4.8364758601767587E-4</v>
      </c>
      <c r="AG252" s="8">
        <v>0.78465219033863853</v>
      </c>
      <c r="AH252" s="8">
        <v>5.1260554743952635E-2</v>
      </c>
      <c r="AI252" s="17">
        <v>1.0371632926623637</v>
      </c>
      <c r="AJ252" s="21">
        <v>74.947880739958578</v>
      </c>
      <c r="AK252" s="8">
        <v>0.11545495013536566</v>
      </c>
      <c r="AL252" s="8">
        <f t="shared" si="10"/>
        <v>0.22963738976038445</v>
      </c>
      <c r="AM252" s="8">
        <v>0.65888752180875398</v>
      </c>
      <c r="AN252" s="8">
        <v>1.0815993806799653</v>
      </c>
      <c r="AO252" s="17">
        <f t="shared" si="11"/>
        <v>0.24893348212920374</v>
      </c>
    </row>
    <row r="253" spans="1:41">
      <c r="A253" s="31" t="s">
        <v>33</v>
      </c>
      <c r="B253" s="6" t="s">
        <v>42</v>
      </c>
      <c r="C253" s="6" t="s">
        <v>270</v>
      </c>
      <c r="D253" s="14" t="s">
        <v>399</v>
      </c>
      <c r="E253" s="21">
        <v>45.825099999999999</v>
      </c>
      <c r="F253" s="8">
        <v>2.8348</v>
      </c>
      <c r="G253" s="8">
        <v>7.2148000000000003</v>
      </c>
      <c r="H253" s="8">
        <v>6.4641999999999999</v>
      </c>
      <c r="I253" s="8">
        <v>0.1203</v>
      </c>
      <c r="J253" s="8">
        <v>12.479900000000001</v>
      </c>
      <c r="K253" s="8">
        <v>23.953299999999999</v>
      </c>
      <c r="L253" s="8">
        <v>0.35550000000000004</v>
      </c>
      <c r="M253" s="8">
        <v>-6.9999999999999999E-4</v>
      </c>
      <c r="N253" s="8">
        <v>0.12340000000000001</v>
      </c>
      <c r="O253" s="17">
        <f t="shared" si="9"/>
        <v>99.37060000000001</v>
      </c>
      <c r="P253" s="21">
        <v>1.7299305732786496</v>
      </c>
      <c r="Q253" s="8">
        <v>8.0496528388149469E-2</v>
      </c>
      <c r="R253" s="8">
        <v>0.27006942672135037</v>
      </c>
      <c r="S253" s="8">
        <v>5.0931631888578466E-2</v>
      </c>
      <c r="T253" s="8">
        <v>0.32100105860992884</v>
      </c>
      <c r="U253" s="8">
        <v>0.20407792583194131</v>
      </c>
      <c r="V253" s="8">
        <v>3.8465909640094313E-3</v>
      </c>
      <c r="W253" s="8">
        <v>0.70233595770989476</v>
      </c>
      <c r="X253" s="8">
        <v>0.9688660605574877</v>
      </c>
      <c r="Y253" s="8">
        <v>2.6020281772722642E-2</v>
      </c>
      <c r="Z253" s="8">
        <v>-3.3711791577963614E-5</v>
      </c>
      <c r="AA253" s="8">
        <v>3.6829257984029515E-3</v>
      </c>
      <c r="AB253" s="17">
        <v>4.0402241911196084</v>
      </c>
      <c r="AC253" s="21">
        <v>2.6020281772722642E-2</v>
      </c>
      <c r="AD253" s="8">
        <v>2.4911350115855824E-2</v>
      </c>
      <c r="AE253" s="8">
        <v>0.12257903830274727</v>
      </c>
      <c r="AF253" s="8">
        <v>1.8414628992014757E-3</v>
      </c>
      <c r="AG253" s="8">
        <v>0.81953420923968301</v>
      </c>
      <c r="AH253" s="8">
        <v>4.3439837151076521E-2</v>
      </c>
      <c r="AI253" s="17">
        <v>1.0383261794812868</v>
      </c>
      <c r="AJ253" s="21">
        <v>77.47925044300662</v>
      </c>
      <c r="AK253" s="8">
        <v>0.11947116560913962</v>
      </c>
      <c r="AL253" s="8">
        <f t="shared" si="10"/>
        <v>0.18858718110705738</v>
      </c>
      <c r="AM253" s="8">
        <v>0.7015969004390874</v>
      </c>
      <c r="AN253" s="8">
        <v>1.41207588252436</v>
      </c>
      <c r="AO253" s="17">
        <f t="shared" si="11"/>
        <v>0.25076717421660127</v>
      </c>
    </row>
    <row r="254" spans="1:41">
      <c r="A254" s="31" t="s">
        <v>33</v>
      </c>
      <c r="B254" s="6" t="s">
        <v>42</v>
      </c>
      <c r="C254" s="6" t="s">
        <v>271</v>
      </c>
      <c r="D254" s="14" t="s">
        <v>399</v>
      </c>
      <c r="E254" s="21">
        <v>45.129199999999997</v>
      </c>
      <c r="F254" s="8">
        <v>3.0482999999999998</v>
      </c>
      <c r="G254" s="8">
        <v>7.8087</v>
      </c>
      <c r="H254" s="8">
        <v>6.6398000000000001</v>
      </c>
      <c r="I254" s="8">
        <v>9.2800000000000007E-2</v>
      </c>
      <c r="J254" s="8">
        <v>12.127800000000001</v>
      </c>
      <c r="K254" s="8">
        <v>23.918299999999999</v>
      </c>
      <c r="L254" s="8">
        <v>0.34820000000000001</v>
      </c>
      <c r="M254" s="8">
        <v>-1.4E-3</v>
      </c>
      <c r="N254" s="8">
        <v>0.1203</v>
      </c>
      <c r="O254" s="17">
        <f t="shared" si="9"/>
        <v>99.231999999999999</v>
      </c>
      <c r="P254" s="21">
        <v>1.7087205026322798</v>
      </c>
      <c r="Q254" s="8">
        <v>8.6816160624250571E-2</v>
      </c>
      <c r="R254" s="8">
        <v>0.29127949736772019</v>
      </c>
      <c r="S254" s="8">
        <v>5.7177386868822677E-2</v>
      </c>
      <c r="T254" s="8">
        <v>0.34845688423654286</v>
      </c>
      <c r="U254" s="8">
        <v>0.21024437613598418</v>
      </c>
      <c r="V254" s="8">
        <v>2.9760930030310068E-3</v>
      </c>
      <c r="W254" s="8">
        <v>0.68454809705741293</v>
      </c>
      <c r="X254" s="8">
        <v>0.97032415043309439</v>
      </c>
      <c r="Y254" s="8">
        <v>2.5561674470706511E-2</v>
      </c>
      <c r="Z254" s="8">
        <v>-6.762386232345983E-5</v>
      </c>
      <c r="AA254" s="8">
        <v>3.6010701322736569E-3</v>
      </c>
      <c r="AB254" s="17">
        <v>4.0411813848632523</v>
      </c>
      <c r="AC254" s="21">
        <v>2.5561674470706511E-2</v>
      </c>
      <c r="AD254" s="8">
        <v>3.1615712398116169E-2</v>
      </c>
      <c r="AE254" s="8">
        <v>0.12983189248480201</v>
      </c>
      <c r="AF254" s="8">
        <v>1.8005350661368285E-3</v>
      </c>
      <c r="AG254" s="8">
        <v>0.80707601048403943</v>
      </c>
      <c r="AH254" s="8">
        <v>4.3858231354678867E-2</v>
      </c>
      <c r="AI254" s="17">
        <v>1.0397440562584799</v>
      </c>
      <c r="AJ254" s="21">
        <v>76.497503993431948</v>
      </c>
      <c r="AK254" s="8">
        <v>0.12228518626014306</v>
      </c>
      <c r="AL254" s="8">
        <f t="shared" si="10"/>
        <v>0.19629732743132342</v>
      </c>
      <c r="AM254" s="8">
        <v>0.68389562893119871</v>
      </c>
      <c r="AN254" s="8">
        <v>1.3902491193103852</v>
      </c>
      <c r="AO254" s="17">
        <f t="shared" si="11"/>
        <v>0.24914462750380673</v>
      </c>
    </row>
    <row r="255" spans="1:41">
      <c r="A255" s="31" t="s">
        <v>33</v>
      </c>
      <c r="B255" s="6" t="s">
        <v>42</v>
      </c>
      <c r="C255" s="6" t="s">
        <v>273</v>
      </c>
      <c r="D255" s="14" t="s">
        <v>399</v>
      </c>
      <c r="E255" s="21">
        <v>46.410400000000003</v>
      </c>
      <c r="F255" s="8">
        <v>2.8266</v>
      </c>
      <c r="G255" s="8">
        <v>7.0776000000000003</v>
      </c>
      <c r="H255" s="8">
        <v>6.6134000000000004</v>
      </c>
      <c r="I255" s="8">
        <v>0.12770000000000001</v>
      </c>
      <c r="J255" s="8">
        <v>12.380100000000001</v>
      </c>
      <c r="K255" s="8">
        <v>23.766400000000001</v>
      </c>
      <c r="L255" s="8">
        <v>0.46929999999999999</v>
      </c>
      <c r="M255" s="8">
        <v>-1.7000000000000001E-3</v>
      </c>
      <c r="N255" s="8">
        <v>1.6400000000000001E-2</v>
      </c>
      <c r="O255" s="17">
        <f t="shared" si="9"/>
        <v>99.686200000000014</v>
      </c>
      <c r="P255" s="21">
        <v>1.7445564678420564</v>
      </c>
      <c r="Q255" s="8">
        <v>7.9921485644156465E-2</v>
      </c>
      <c r="R255" s="8">
        <v>0.25544353215794358</v>
      </c>
      <c r="S255" s="8">
        <v>5.8110687246343551E-2</v>
      </c>
      <c r="T255" s="8">
        <v>0.31355421940428713</v>
      </c>
      <c r="U255" s="8">
        <v>0.20789809258675887</v>
      </c>
      <c r="V255" s="8">
        <v>4.0657974956041266E-3</v>
      </c>
      <c r="W255" s="8">
        <v>0.69374907650214834</v>
      </c>
      <c r="X255" s="8">
        <v>0.95720786477445707</v>
      </c>
      <c r="Y255" s="8">
        <v>3.4203252883366654E-2</v>
      </c>
      <c r="Z255" s="8">
        <v>-8.1522442223306364E-5</v>
      </c>
      <c r="AA255" s="8">
        <v>4.873782277364882E-4</v>
      </c>
      <c r="AB255" s="17">
        <v>4.0355621129183481</v>
      </c>
      <c r="AC255" s="21">
        <v>3.4203252883366654E-2</v>
      </c>
      <c r="AD255" s="8">
        <v>2.3907434362976897E-2</v>
      </c>
      <c r="AE255" s="8">
        <v>0.11576804889748334</v>
      </c>
      <c r="AF255" s="8">
        <v>2.436891138682441E-4</v>
      </c>
      <c r="AG255" s="8">
        <v>0.81728869240012847</v>
      </c>
      <c r="AH255" s="8">
        <v>4.2179238344389358E-2</v>
      </c>
      <c r="AI255" s="17">
        <v>1.0335903560022128</v>
      </c>
      <c r="AJ255" s="21">
        <v>76.936434607837327</v>
      </c>
      <c r="AK255" s="8">
        <v>0.1057461991860098</v>
      </c>
      <c r="AL255" s="8">
        <f t="shared" si="10"/>
        <v>0.22748936626202407</v>
      </c>
      <c r="AM255" s="8">
        <v>0.69117008815006653</v>
      </c>
      <c r="AN255" s="8">
        <v>1.0351858949022121</v>
      </c>
      <c r="AO255" s="17">
        <f t="shared" si="11"/>
        <v>0.25488888587114872</v>
      </c>
    </row>
    <row r="256" spans="1:41">
      <c r="A256" s="31" t="s">
        <v>33</v>
      </c>
      <c r="B256" s="6" t="s">
        <v>42</v>
      </c>
      <c r="C256" s="6" t="s">
        <v>274</v>
      </c>
      <c r="D256" s="14" t="s">
        <v>399</v>
      </c>
      <c r="E256" s="21">
        <v>48.377699999999997</v>
      </c>
      <c r="F256" s="8">
        <v>2.0605000000000002</v>
      </c>
      <c r="G256" s="8">
        <v>4.5753000000000004</v>
      </c>
      <c r="H256" s="8">
        <v>9.3089999999999993</v>
      </c>
      <c r="I256" s="8">
        <v>0.24130000000000001</v>
      </c>
      <c r="J256" s="8">
        <v>11.2387</v>
      </c>
      <c r="K256" s="8">
        <v>23.232299999999999</v>
      </c>
      <c r="L256" s="8">
        <v>0.59660000000000002</v>
      </c>
      <c r="M256" s="8">
        <v>1.2500000000000001E-2</v>
      </c>
      <c r="N256" s="8">
        <v>5.8999999999999999E-3</v>
      </c>
      <c r="O256" s="17">
        <f t="shared" si="9"/>
        <v>99.649799999999971</v>
      </c>
      <c r="P256" s="21">
        <v>1.8351189697606498</v>
      </c>
      <c r="Q256" s="8">
        <v>5.8792387975597694E-2</v>
      </c>
      <c r="R256" s="8">
        <v>0.16488103023935019</v>
      </c>
      <c r="S256" s="8">
        <v>3.9667092764543027E-2</v>
      </c>
      <c r="T256" s="8">
        <v>0.20454812300389322</v>
      </c>
      <c r="U256" s="8">
        <v>0.29530991720580196</v>
      </c>
      <c r="V256" s="8">
        <v>7.7528513389499227E-3</v>
      </c>
      <c r="W256" s="8">
        <v>0.63554108581915503</v>
      </c>
      <c r="X256" s="8">
        <v>0.9442442545478682</v>
      </c>
      <c r="Y256" s="8">
        <v>4.3878259672147424E-2</v>
      </c>
      <c r="Z256" s="8">
        <v>6.0490553870203067E-4</v>
      </c>
      <c r="AA256" s="8">
        <v>1.7693900297719378E-4</v>
      </c>
      <c r="AB256" s="17">
        <v>4.0259676938657423</v>
      </c>
      <c r="AC256" s="21">
        <v>3.9667092764543027E-2</v>
      </c>
      <c r="AD256" s="8">
        <v>0</v>
      </c>
      <c r="AE256" s="8">
        <v>8.2440515119675095E-2</v>
      </c>
      <c r="AF256" s="8">
        <v>8.8469501488596888E-5</v>
      </c>
      <c r="AG256" s="8">
        <v>0.86171526992670455</v>
      </c>
      <c r="AH256" s="8">
        <v>3.4567866549126247E-2</v>
      </c>
      <c r="AI256" s="17">
        <v>1.0184792138615375</v>
      </c>
      <c r="AJ256" s="21">
        <v>68.267978205580278</v>
      </c>
      <c r="AK256" s="8">
        <v>7.7400602807545127E-2</v>
      </c>
      <c r="AL256" s="8">
        <f t="shared" si="10"/>
        <v>0.24058008800017891</v>
      </c>
      <c r="AM256" s="8">
        <v>0.63366477608869221</v>
      </c>
      <c r="AN256" s="8">
        <v>0.35519639452440172</v>
      </c>
      <c r="AO256" s="17">
        <f t="shared" si="11"/>
        <v>0.28742570262782946</v>
      </c>
    </row>
    <row r="257" spans="1:41">
      <c r="A257" s="31" t="s">
        <v>33</v>
      </c>
      <c r="B257" s="6" t="s">
        <v>42</v>
      </c>
      <c r="C257" s="6" t="s">
        <v>272</v>
      </c>
      <c r="D257" s="14" t="s">
        <v>399</v>
      </c>
      <c r="E257" s="21">
        <v>44.464300000000001</v>
      </c>
      <c r="F257" s="8">
        <v>3.4596</v>
      </c>
      <c r="G257" s="8">
        <v>8.4659999999999993</v>
      </c>
      <c r="H257" s="8">
        <v>6.9131</v>
      </c>
      <c r="I257" s="8">
        <v>9.4700000000000006E-2</v>
      </c>
      <c r="J257" s="8">
        <v>11.682399999999999</v>
      </c>
      <c r="K257" s="8">
        <v>23.750599999999999</v>
      </c>
      <c r="L257" s="8">
        <v>0.35950000000000004</v>
      </c>
      <c r="M257" s="8">
        <v>1.7000000000000001E-3</v>
      </c>
      <c r="N257" s="8">
        <v>8.2900000000000001E-2</v>
      </c>
      <c r="O257" s="17">
        <f t="shared" si="9"/>
        <v>99.274799999999999</v>
      </c>
      <c r="P257" s="21">
        <v>1.6856085583362579</v>
      </c>
      <c r="Q257" s="8">
        <v>9.8650804297272132E-2</v>
      </c>
      <c r="R257" s="8">
        <v>0.31439144166374211</v>
      </c>
      <c r="S257" s="8">
        <v>6.3859874152104146E-2</v>
      </c>
      <c r="T257" s="8">
        <v>0.37825131581584626</v>
      </c>
      <c r="U257" s="8">
        <v>0.21916646415976945</v>
      </c>
      <c r="V257" s="8">
        <v>3.04074760979706E-3</v>
      </c>
      <c r="W257" s="8">
        <v>0.66021575791802045</v>
      </c>
      <c r="X257" s="8">
        <v>0.96470157994427841</v>
      </c>
      <c r="Y257" s="8">
        <v>2.6423558248151988E-2</v>
      </c>
      <c r="Z257" s="8">
        <v>8.2215315915450644E-5</v>
      </c>
      <c r="AA257" s="8">
        <v>2.4845763968484348E-3</v>
      </c>
      <c r="AB257" s="17">
        <v>4.0386255780421569</v>
      </c>
      <c r="AC257" s="21">
        <v>2.6423558248151988E-2</v>
      </c>
      <c r="AD257" s="8">
        <v>3.7436315903952161E-2</v>
      </c>
      <c r="AE257" s="8">
        <v>0.13847756287989499</v>
      </c>
      <c r="AF257" s="8">
        <v>1.2422881984242174E-3</v>
      </c>
      <c r="AG257" s="8">
        <v>0.78754541296200709</v>
      </c>
      <c r="AH257" s="8">
        <v>4.5918404557891424E-2</v>
      </c>
      <c r="AI257" s="17">
        <v>1.0370435427503217</v>
      </c>
      <c r="AJ257" s="21">
        <v>75.070919792918346</v>
      </c>
      <c r="AK257" s="8">
        <v>0.11476848436407394</v>
      </c>
      <c r="AL257" s="8">
        <f t="shared" si="10"/>
        <v>0.20312217729007262</v>
      </c>
      <c r="AM257" s="8">
        <v>0.65694541706423493</v>
      </c>
      <c r="AN257" s="8">
        <v>1.0993362571639151</v>
      </c>
      <c r="AO257" s="17">
        <f t="shared" si="11"/>
        <v>0.26080756410455114</v>
      </c>
    </row>
    <row r="258" spans="1:41">
      <c r="A258" s="31" t="s">
        <v>33</v>
      </c>
      <c r="B258" s="6" t="s">
        <v>42</v>
      </c>
      <c r="C258" s="6" t="s">
        <v>49</v>
      </c>
      <c r="D258" s="14" t="s">
        <v>399</v>
      </c>
      <c r="E258" s="21">
        <v>46.1</v>
      </c>
      <c r="F258" s="8">
        <v>2.61</v>
      </c>
      <c r="G258" s="8">
        <v>7.51</v>
      </c>
      <c r="H258" s="8">
        <v>6.94</v>
      </c>
      <c r="I258" s="8">
        <v>9.8599999999999993E-2</v>
      </c>
      <c r="J258" s="8">
        <v>12.84</v>
      </c>
      <c r="K258" s="8">
        <v>23.34</v>
      </c>
      <c r="L258" s="8">
        <v>0.38369999999999999</v>
      </c>
      <c r="M258" s="8">
        <v>2.07E-2</v>
      </c>
      <c r="N258" s="8">
        <v>0.32819999999999999</v>
      </c>
      <c r="O258" s="17">
        <f t="shared" ref="O258:O321" si="12">SUM(E258:N258)</f>
        <v>100.1712</v>
      </c>
      <c r="P258" s="21">
        <v>1.7264416047754774</v>
      </c>
      <c r="Q258" s="8">
        <v>7.3522615658885709E-2</v>
      </c>
      <c r="R258" s="8">
        <v>0.27355839522452263</v>
      </c>
      <c r="S258" s="8">
        <v>5.791434631251402E-2</v>
      </c>
      <c r="T258" s="8">
        <v>0.33147274153703665</v>
      </c>
      <c r="U258" s="8">
        <v>0.21735339714053567</v>
      </c>
      <c r="V258" s="8">
        <v>3.1276130020176126E-3</v>
      </c>
      <c r="W258" s="8">
        <v>0.71684380639329059</v>
      </c>
      <c r="X258" s="8">
        <v>0.93653703477266037</v>
      </c>
      <c r="Y258" s="8">
        <v>2.7860564043478218E-2</v>
      </c>
      <c r="Z258" s="8">
        <v>9.8896256791736518E-4</v>
      </c>
      <c r="AA258" s="8">
        <v>9.7172214743440483E-3</v>
      </c>
      <c r="AB258" s="17">
        <v>4.043865561365644</v>
      </c>
      <c r="AC258" s="21">
        <v>2.7860564043478218E-2</v>
      </c>
      <c r="AD258" s="8">
        <v>3.0053782269035802E-2</v>
      </c>
      <c r="AE258" s="8">
        <v>0.12175230647774342</v>
      </c>
      <c r="AF258" s="8">
        <v>4.8586107371720241E-3</v>
      </c>
      <c r="AG258" s="8">
        <v>0.77987233528870925</v>
      </c>
      <c r="AH258" s="8">
        <v>7.7162434122558521E-2</v>
      </c>
      <c r="AI258" s="17">
        <v>1.0415600329386971</v>
      </c>
      <c r="AJ258" s="21">
        <v>76.727655968837666</v>
      </c>
      <c r="AK258" s="8">
        <v>0.13016919786274173</v>
      </c>
      <c r="AL258" s="8">
        <f t="shared" ref="AL258:AL321" si="13">S258/R258</f>
        <v>0.21170743550012752</v>
      </c>
      <c r="AM258" s="8">
        <v>0.6961261476701166</v>
      </c>
      <c r="AN258" s="8">
        <v>1.4930365701700741</v>
      </c>
      <c r="AO258" s="17">
        <f t="shared" ref="AO258:AO321" si="14">Q258/T258</f>
        <v>0.22180591778968575</v>
      </c>
    </row>
    <row r="259" spans="1:41">
      <c r="A259" s="31" t="s">
        <v>33</v>
      </c>
      <c r="B259" s="6" t="s">
        <v>42</v>
      </c>
      <c r="C259" s="6" t="s">
        <v>265</v>
      </c>
      <c r="D259" s="14" t="s">
        <v>399</v>
      </c>
      <c r="E259" s="21">
        <v>42.91</v>
      </c>
      <c r="F259" s="8">
        <v>4.33</v>
      </c>
      <c r="G259" s="8">
        <v>10</v>
      </c>
      <c r="H259" s="8">
        <v>7.8</v>
      </c>
      <c r="I259" s="8">
        <v>0.12429999999999999</v>
      </c>
      <c r="J259" s="8">
        <v>10.85</v>
      </c>
      <c r="K259" s="8">
        <v>22.81</v>
      </c>
      <c r="L259" s="8">
        <v>0.4869</v>
      </c>
      <c r="M259" s="8">
        <v>0</v>
      </c>
      <c r="N259" s="8">
        <v>1.9E-3</v>
      </c>
      <c r="O259" s="17">
        <f t="shared" si="12"/>
        <v>99.313100000000006</v>
      </c>
      <c r="P259" s="21">
        <v>1.6322848084526449</v>
      </c>
      <c r="Q259" s="8">
        <v>0.12389528939783929</v>
      </c>
      <c r="R259" s="8">
        <v>0.3677151915473551</v>
      </c>
      <c r="S259" s="8">
        <v>8.0611235429881134E-2</v>
      </c>
      <c r="T259" s="8">
        <v>0.44832642697723624</v>
      </c>
      <c r="U259" s="8">
        <v>0.24813499660665161</v>
      </c>
      <c r="V259" s="8">
        <v>4.0049184740465413E-3</v>
      </c>
      <c r="W259" s="8">
        <v>0.61528412209105199</v>
      </c>
      <c r="X259" s="8">
        <v>0.92968504676358277</v>
      </c>
      <c r="Y259" s="8">
        <v>3.5910738475122259E-2</v>
      </c>
      <c r="Z259" s="8">
        <v>0</v>
      </c>
      <c r="AA259" s="8">
        <v>5.7140440189389989E-5</v>
      </c>
      <c r="AB259" s="17">
        <v>4.0375834876783649</v>
      </c>
      <c r="AC259" s="21">
        <v>3.5910738475122259E-2</v>
      </c>
      <c r="AD259" s="8">
        <v>4.4700496954758875E-2</v>
      </c>
      <c r="AE259" s="8">
        <v>0.16150734729629812</v>
      </c>
      <c r="AF259" s="8">
        <v>2.8570220094694995E-5</v>
      </c>
      <c r="AG259" s="8">
        <v>0.72344863229243106</v>
      </c>
      <c r="AH259" s="8">
        <v>6.9985243202636271E-2</v>
      </c>
      <c r="AI259" s="17">
        <v>1.0355810284413414</v>
      </c>
      <c r="AJ259" s="21">
        <v>71.254450703955001</v>
      </c>
      <c r="AK259" s="8">
        <v>0.1117009353532179</v>
      </c>
      <c r="AL259" s="8">
        <f t="shared" si="13"/>
        <v>0.21922193393932668</v>
      </c>
      <c r="AM259" s="8">
        <v>0.59797299000754944</v>
      </c>
      <c r="AN259" s="8">
        <v>0.81871736666789763</v>
      </c>
      <c r="AO259" s="17">
        <f t="shared" si="14"/>
        <v>0.27635062745058764</v>
      </c>
    </row>
    <row r="260" spans="1:41">
      <c r="A260" s="31" t="s">
        <v>33</v>
      </c>
      <c r="B260" s="6" t="s">
        <v>42</v>
      </c>
      <c r="C260" s="6" t="s">
        <v>97</v>
      </c>
      <c r="D260" s="14" t="s">
        <v>399</v>
      </c>
      <c r="E260" s="21">
        <v>44.91</v>
      </c>
      <c r="F260" s="8">
        <v>3.31</v>
      </c>
      <c r="G260" s="8">
        <v>8.26</v>
      </c>
      <c r="H260" s="8">
        <v>6.87</v>
      </c>
      <c r="I260" s="8">
        <v>7.0999999999999994E-2</v>
      </c>
      <c r="J260" s="8">
        <v>12.23</v>
      </c>
      <c r="K260" s="8">
        <v>22.79</v>
      </c>
      <c r="L260" s="8">
        <v>0.40079999999999999</v>
      </c>
      <c r="M260" s="8">
        <v>7.7999999999999996E-3</v>
      </c>
      <c r="N260" s="8">
        <v>0.23949999999999999</v>
      </c>
      <c r="O260" s="17">
        <f t="shared" si="12"/>
        <v>99.089100000000016</v>
      </c>
      <c r="P260" s="21">
        <v>1.6996826370709524</v>
      </c>
      <c r="Q260" s="8">
        <v>9.422849410766268E-2</v>
      </c>
      <c r="R260" s="8">
        <v>0.30031736292904765</v>
      </c>
      <c r="S260" s="8">
        <v>6.8118371415029244E-2</v>
      </c>
      <c r="T260" s="8">
        <v>0.36843573434407689</v>
      </c>
      <c r="U260" s="8">
        <v>0.21743903598625214</v>
      </c>
      <c r="V260" s="8">
        <v>2.2759790419911519E-3</v>
      </c>
      <c r="W260" s="8">
        <v>0.6900169918371738</v>
      </c>
      <c r="X260" s="8">
        <v>0.92414952442429732</v>
      </c>
      <c r="Y260" s="8">
        <v>2.9410312095141663E-2</v>
      </c>
      <c r="Z260" s="8">
        <v>3.7659792786623794E-4</v>
      </c>
      <c r="AA260" s="8">
        <v>7.166099883624222E-3</v>
      </c>
      <c r="AB260" s="17">
        <v>4.0331814067190379</v>
      </c>
      <c r="AC260" s="21">
        <v>2.9410312095141663E-2</v>
      </c>
      <c r="AD260" s="8">
        <v>3.8708059319887578E-2</v>
      </c>
      <c r="AE260" s="8">
        <v>0.13080465180458004</v>
      </c>
      <c r="AF260" s="8">
        <v>3.583049941812111E-3</v>
      </c>
      <c r="AG260" s="8">
        <v>0.75105376335801766</v>
      </c>
      <c r="AH260" s="8">
        <v>7.820113223270414E-2</v>
      </c>
      <c r="AI260" s="17">
        <v>1.0317609687521432</v>
      </c>
      <c r="AJ260" s="21">
        <v>76.032476268769727</v>
      </c>
      <c r="AK260" s="8">
        <v>9.8725259410626265E-2</v>
      </c>
      <c r="AL260" s="8">
        <f t="shared" si="13"/>
        <v>0.22682128915444275</v>
      </c>
      <c r="AM260" s="8">
        <v>0.66239540423181287</v>
      </c>
      <c r="AN260" s="8">
        <v>0.83162428370505048</v>
      </c>
      <c r="AO260" s="17">
        <f t="shared" si="14"/>
        <v>0.25575286359076133</v>
      </c>
    </row>
    <row r="261" spans="1:41">
      <c r="A261" s="31" t="s">
        <v>33</v>
      </c>
      <c r="B261" s="6" t="s">
        <v>42</v>
      </c>
      <c r="C261" s="6" t="s">
        <v>275</v>
      </c>
      <c r="D261" s="14" t="s">
        <v>399</v>
      </c>
      <c r="E261" s="21">
        <v>46.5</v>
      </c>
      <c r="F261" s="8">
        <v>2.68</v>
      </c>
      <c r="G261" s="8">
        <v>6.74</v>
      </c>
      <c r="H261" s="8">
        <v>5.67</v>
      </c>
      <c r="I261" s="8">
        <v>3.7199999999999997E-2</v>
      </c>
      <c r="J261" s="8">
        <v>13.58</v>
      </c>
      <c r="K261" s="8">
        <v>22.79</v>
      </c>
      <c r="L261" s="8">
        <v>0.34449999999999997</v>
      </c>
      <c r="M261" s="8">
        <v>0</v>
      </c>
      <c r="N261" s="8">
        <v>0.82650000000000001</v>
      </c>
      <c r="O261" s="17">
        <f t="shared" si="12"/>
        <v>99.168199999999985</v>
      </c>
      <c r="P261" s="21">
        <v>1.7470532077244114</v>
      </c>
      <c r="Q261" s="8">
        <v>7.5738630328977236E-2</v>
      </c>
      <c r="R261" s="8">
        <v>0.25294679227558858</v>
      </c>
      <c r="S261" s="8">
        <v>4.5502113452723592E-2</v>
      </c>
      <c r="T261" s="8">
        <v>0.29844890572831217</v>
      </c>
      <c r="U261" s="8">
        <v>0.17815262748915908</v>
      </c>
      <c r="V261" s="8">
        <v>1.1838079328860007E-3</v>
      </c>
      <c r="W261" s="8">
        <v>0.76060906057789157</v>
      </c>
      <c r="X261" s="8">
        <v>0.91742514776289064</v>
      </c>
      <c r="Y261" s="8">
        <v>2.5095135368276806E-2</v>
      </c>
      <c r="Z261" s="8">
        <v>0</v>
      </c>
      <c r="AA261" s="8">
        <v>2.4549835902526431E-2</v>
      </c>
      <c r="AB261" s="17">
        <v>4.0282563588153311</v>
      </c>
      <c r="AC261" s="21">
        <v>2.5095135368276806E-2</v>
      </c>
      <c r="AD261" s="8">
        <v>2.0406978084446786E-2</v>
      </c>
      <c r="AE261" s="8">
        <v>0.1162699070955709</v>
      </c>
      <c r="AF261" s="8">
        <v>1.2274917951263216E-2</v>
      </c>
      <c r="AG261" s="8">
        <v>0.76847334463160966</v>
      </c>
      <c r="AH261" s="8">
        <v>8.5144171717720485E-2</v>
      </c>
      <c r="AI261" s="17">
        <v>1.0276644548488878</v>
      </c>
      <c r="AJ261" s="21">
        <v>81.017412562293586</v>
      </c>
      <c r="AK261" s="8">
        <v>8.4174460506206472E-2</v>
      </c>
      <c r="AL261" s="8">
        <f t="shared" si="13"/>
        <v>0.17988808256223501</v>
      </c>
      <c r="AM261" s="8">
        <v>0.72187316406293689</v>
      </c>
      <c r="AN261" s="8">
        <v>0.89568102048080478</v>
      </c>
      <c r="AO261" s="17">
        <f t="shared" si="14"/>
        <v>0.25377419342232266</v>
      </c>
    </row>
    <row r="262" spans="1:41">
      <c r="A262" s="31" t="s">
        <v>33</v>
      </c>
      <c r="B262" s="6" t="s">
        <v>42</v>
      </c>
      <c r="C262" s="6" t="s">
        <v>266</v>
      </c>
      <c r="D262" s="14" t="s">
        <v>399</v>
      </c>
      <c r="E262" s="21">
        <v>45.56</v>
      </c>
      <c r="F262" s="8">
        <v>2.86</v>
      </c>
      <c r="G262" s="8">
        <v>7.88</v>
      </c>
      <c r="H262" s="8">
        <v>6.92</v>
      </c>
      <c r="I262" s="8">
        <v>0.1144</v>
      </c>
      <c r="J262" s="8">
        <v>12.47</v>
      </c>
      <c r="K262" s="8">
        <v>22.63</v>
      </c>
      <c r="L262" s="8">
        <v>0.36820000000000003</v>
      </c>
      <c r="M262" s="8">
        <v>1.3599999999999999E-2</v>
      </c>
      <c r="N262" s="8">
        <v>9.4299999999999995E-2</v>
      </c>
      <c r="O262" s="17">
        <f t="shared" si="12"/>
        <v>98.910500000000013</v>
      </c>
      <c r="P262" s="21">
        <v>1.7241080567328546</v>
      </c>
      <c r="Q262" s="8">
        <v>8.1409722235887341E-2</v>
      </c>
      <c r="R262" s="8">
        <v>0.27589194326714539</v>
      </c>
      <c r="S262" s="8">
        <v>7.5558340814624148E-2</v>
      </c>
      <c r="T262" s="8">
        <v>0.35145028408176954</v>
      </c>
      <c r="U262" s="8">
        <v>0.21899936438853693</v>
      </c>
      <c r="V262" s="8">
        <v>3.6668396380114873E-3</v>
      </c>
      <c r="W262" s="8">
        <v>0.70348649555799847</v>
      </c>
      <c r="X262" s="8">
        <v>0.91756841606441031</v>
      </c>
      <c r="Y262" s="8">
        <v>2.7015417743525033E-2</v>
      </c>
      <c r="Z262" s="8">
        <v>6.5656573630945353E-4</v>
      </c>
      <c r="AA262" s="8">
        <v>2.8212723673243377E-3</v>
      </c>
      <c r="AB262" s="17">
        <v>4.0311824345466274</v>
      </c>
      <c r="AC262" s="21">
        <v>2.7015417743525033E-2</v>
      </c>
      <c r="AD262" s="8">
        <v>4.8542923071099114E-2</v>
      </c>
      <c r="AE262" s="8">
        <v>0.11367451009802314</v>
      </c>
      <c r="AF262" s="8">
        <v>1.4106361836621689E-3</v>
      </c>
      <c r="AG262" s="8">
        <v>0.75394034671162591</v>
      </c>
      <c r="AH262" s="8">
        <v>8.4272756617454758E-2</v>
      </c>
      <c r="AI262" s="17">
        <v>1.0288565904253901</v>
      </c>
      <c r="AJ262" s="21">
        <v>76.253768243122309</v>
      </c>
      <c r="AK262" s="8">
        <v>9.2823686507657044E-2</v>
      </c>
      <c r="AL262" s="8">
        <f t="shared" si="13"/>
        <v>0.27386932695407207</v>
      </c>
      <c r="AM262" s="8">
        <v>0.67084784368439565</v>
      </c>
      <c r="AN262" s="8">
        <v>0.73567020258286364</v>
      </c>
      <c r="AO262" s="17">
        <f t="shared" si="14"/>
        <v>0.23163936955858683</v>
      </c>
    </row>
    <row r="263" spans="1:41">
      <c r="A263" s="31" t="s">
        <v>33</v>
      </c>
      <c r="B263" s="6" t="s">
        <v>42</v>
      </c>
      <c r="C263" s="6" t="s">
        <v>276</v>
      </c>
      <c r="D263" s="14" t="s">
        <v>399</v>
      </c>
      <c r="E263" s="21">
        <v>48.08</v>
      </c>
      <c r="F263" s="8">
        <v>2.0099999999999998</v>
      </c>
      <c r="G263" s="8">
        <v>5.0999999999999996</v>
      </c>
      <c r="H263" s="8">
        <v>10.130000000000001</v>
      </c>
      <c r="I263" s="8">
        <v>0.28089999999999998</v>
      </c>
      <c r="J263" s="8">
        <v>11.05</v>
      </c>
      <c r="K263" s="8">
        <v>21.36</v>
      </c>
      <c r="L263" s="8">
        <v>0.88539999999999996</v>
      </c>
      <c r="M263" s="8">
        <v>2.3599999999999999E-2</v>
      </c>
      <c r="N263" s="8">
        <v>9.3299999999999994E-2</v>
      </c>
      <c r="O263" s="17">
        <f t="shared" si="12"/>
        <v>99.013199999999998</v>
      </c>
      <c r="P263" s="21">
        <v>1.8345003207425608</v>
      </c>
      <c r="Q263" s="8">
        <v>5.7687120904820241E-2</v>
      </c>
      <c r="R263" s="8">
        <v>0.16549967925743925</v>
      </c>
      <c r="S263" s="8">
        <v>6.384064617469698E-2</v>
      </c>
      <c r="T263" s="8">
        <v>0.22934032543213623</v>
      </c>
      <c r="U263" s="8">
        <v>0.32323529189837097</v>
      </c>
      <c r="V263" s="8">
        <v>9.0780004353699078E-3</v>
      </c>
      <c r="W263" s="8">
        <v>0.62852731541721363</v>
      </c>
      <c r="X263" s="8">
        <v>0.87322813028100776</v>
      </c>
      <c r="Y263" s="8">
        <v>6.5499802140112265E-2</v>
      </c>
      <c r="Z263" s="8">
        <v>1.1487456412218298E-3</v>
      </c>
      <c r="AA263" s="8">
        <v>2.8144110896015481E-3</v>
      </c>
      <c r="AB263" s="17">
        <v>4.0250594639824158</v>
      </c>
      <c r="AC263" s="21">
        <v>6.384064617469698E-2</v>
      </c>
      <c r="AD263" s="8">
        <v>0</v>
      </c>
      <c r="AE263" s="8">
        <v>8.2749839628719624E-2</v>
      </c>
      <c r="AF263" s="8">
        <v>1.4072055448007741E-3</v>
      </c>
      <c r="AG263" s="8">
        <v>0.78907108510748736</v>
      </c>
      <c r="AH263" s="8">
        <v>8.1345761104048619E-2</v>
      </c>
      <c r="AI263" s="17">
        <v>1.0184145375597533</v>
      </c>
      <c r="AJ263" s="21">
        <v>66.030688529563889</v>
      </c>
      <c r="AK263" s="8">
        <v>7.4710341668209779E-2</v>
      </c>
      <c r="AL263" s="8">
        <f t="shared" si="13"/>
        <v>0.38574483322950204</v>
      </c>
      <c r="AM263" s="8">
        <v>0.60123789881870005</v>
      </c>
      <c r="AN263" s="8">
        <v>0.30061505534562971</v>
      </c>
      <c r="AO263" s="17">
        <f t="shared" si="14"/>
        <v>0.25153500936271389</v>
      </c>
    </row>
    <row r="264" spans="1:41">
      <c r="A264" s="31" t="s">
        <v>33</v>
      </c>
      <c r="B264" s="6" t="s">
        <v>42</v>
      </c>
      <c r="C264" s="6" t="s">
        <v>267</v>
      </c>
      <c r="D264" s="14" t="s">
        <v>399</v>
      </c>
      <c r="E264" s="21">
        <v>44.84</v>
      </c>
      <c r="F264" s="8">
        <v>3.47</v>
      </c>
      <c r="G264" s="8">
        <v>9.0399999999999991</v>
      </c>
      <c r="H264" s="8">
        <v>7.17</v>
      </c>
      <c r="I264" s="8">
        <v>0.13589999999999999</v>
      </c>
      <c r="J264" s="8">
        <v>11.54</v>
      </c>
      <c r="K264" s="8">
        <v>22.77</v>
      </c>
      <c r="L264" s="8">
        <v>0.48680000000000001</v>
      </c>
      <c r="M264" s="8">
        <v>0</v>
      </c>
      <c r="N264" s="8">
        <v>0</v>
      </c>
      <c r="O264" s="17">
        <f t="shared" si="12"/>
        <v>99.452699999999993</v>
      </c>
      <c r="P264" s="21">
        <v>1.6913809509458562</v>
      </c>
      <c r="Q264" s="8">
        <v>9.8454320660340697E-2</v>
      </c>
      <c r="R264" s="8">
        <v>0.30861904905414383</v>
      </c>
      <c r="S264" s="8">
        <v>9.326537729916301E-2</v>
      </c>
      <c r="T264" s="8">
        <v>0.40188442635330685</v>
      </c>
      <c r="U264" s="8">
        <v>0.22617832360452658</v>
      </c>
      <c r="V264" s="8">
        <v>4.3419059791635047E-3</v>
      </c>
      <c r="W264" s="8">
        <v>0.64891854468005372</v>
      </c>
      <c r="X264" s="8">
        <v>0.92026307815069475</v>
      </c>
      <c r="Y264" s="8">
        <v>3.5601929686414256E-2</v>
      </c>
      <c r="Z264" s="8">
        <v>0</v>
      </c>
      <c r="AA264" s="8">
        <v>0</v>
      </c>
      <c r="AB264" s="17">
        <v>4.0270234800603566</v>
      </c>
      <c r="AC264" s="21">
        <v>3.5601929686414256E-2</v>
      </c>
      <c r="AD264" s="8">
        <v>5.7663447612748754E-2</v>
      </c>
      <c r="AE264" s="8">
        <v>0.12547780072069753</v>
      </c>
      <c r="AF264" s="8">
        <v>0</v>
      </c>
      <c r="AG264" s="8">
        <v>0.7371218298172485</v>
      </c>
      <c r="AH264" s="8">
        <v>6.8987519233665917E-2</v>
      </c>
      <c r="AI264" s="17">
        <v>1.0248525270707749</v>
      </c>
      <c r="AJ264" s="21">
        <v>74.147453050024708</v>
      </c>
      <c r="AK264" s="8">
        <v>8.0526414193993645E-2</v>
      </c>
      <c r="AL264" s="8">
        <f t="shared" si="13"/>
        <v>0.30220227035564684</v>
      </c>
      <c r="AM264" s="8">
        <v>0.62543226612030745</v>
      </c>
      <c r="AN264" s="8">
        <v>0.552868922349811</v>
      </c>
      <c r="AO264" s="17">
        <f t="shared" si="14"/>
        <v>0.24498167683110714</v>
      </c>
    </row>
    <row r="265" spans="1:41">
      <c r="A265" s="31" t="s">
        <v>33</v>
      </c>
      <c r="B265" s="6" t="s">
        <v>42</v>
      </c>
      <c r="C265" s="6" t="s">
        <v>277</v>
      </c>
      <c r="D265" s="14" t="s">
        <v>399</v>
      </c>
      <c r="E265" s="21">
        <v>46.4</v>
      </c>
      <c r="F265" s="8">
        <v>3.13</v>
      </c>
      <c r="G265" s="8">
        <v>6.32</v>
      </c>
      <c r="H265" s="8">
        <v>9.6199999999999992</v>
      </c>
      <c r="I265" s="8">
        <v>0.248</v>
      </c>
      <c r="J265" s="8">
        <v>10.47</v>
      </c>
      <c r="K265" s="8">
        <v>22.4</v>
      </c>
      <c r="L265" s="8">
        <v>0.63570000000000004</v>
      </c>
      <c r="M265" s="8">
        <v>4.7000000000000002E-3</v>
      </c>
      <c r="N265" s="8">
        <v>0</v>
      </c>
      <c r="O265" s="17">
        <f t="shared" si="12"/>
        <v>99.228399999999993</v>
      </c>
      <c r="P265" s="21">
        <v>1.7713883044703063</v>
      </c>
      <c r="Q265" s="8">
        <v>8.9881353528114674E-2</v>
      </c>
      <c r="R265" s="8">
        <v>0.22861169552969374</v>
      </c>
      <c r="S265" s="8">
        <v>5.574914283955873E-2</v>
      </c>
      <c r="T265" s="8">
        <v>0.28436083836925247</v>
      </c>
      <c r="U265" s="8">
        <v>0.30713326631415688</v>
      </c>
      <c r="V265" s="8">
        <v>8.0192287172920346E-3</v>
      </c>
      <c r="W265" s="8">
        <v>0.59586931243374042</v>
      </c>
      <c r="X265" s="8">
        <v>0.91625624351465518</v>
      </c>
      <c r="Y265" s="8">
        <v>4.705384756661813E-2</v>
      </c>
      <c r="Z265" s="8">
        <v>2.2890337225166808E-4</v>
      </c>
      <c r="AA265" s="8">
        <v>0</v>
      </c>
      <c r="AB265" s="17">
        <v>4.0201912982863872</v>
      </c>
      <c r="AC265" s="21">
        <v>4.705384756661813E-2</v>
      </c>
      <c r="AD265" s="8">
        <v>8.6952952729405994E-3</v>
      </c>
      <c r="AE265" s="8">
        <v>0.10995820012837657</v>
      </c>
      <c r="AF265" s="8">
        <v>0</v>
      </c>
      <c r="AG265" s="8">
        <v>0.79760274811333809</v>
      </c>
      <c r="AH265" s="8">
        <v>5.2699915317279578E-2</v>
      </c>
      <c r="AI265" s="17">
        <v>1.0160100063985529</v>
      </c>
      <c r="AJ265" s="21">
        <v>65.979992595697453</v>
      </c>
      <c r="AK265" s="8">
        <v>6.0269664167455161E-2</v>
      </c>
      <c r="AL265" s="8">
        <f t="shared" si="13"/>
        <v>0.24385953968972524</v>
      </c>
      <c r="AM265" s="8">
        <v>0.58194259807078941</v>
      </c>
      <c r="AN265" s="8">
        <v>0.24414155688953762</v>
      </c>
      <c r="AO265" s="17">
        <f t="shared" si="14"/>
        <v>0.31608203873488583</v>
      </c>
    </row>
    <row r="266" spans="1:41">
      <c r="A266" s="31" t="s">
        <v>33</v>
      </c>
      <c r="B266" s="6" t="s">
        <v>42</v>
      </c>
      <c r="C266" s="6" t="s">
        <v>98</v>
      </c>
      <c r="D266" s="14" t="s">
        <v>399</v>
      </c>
      <c r="E266" s="21">
        <v>45.45</v>
      </c>
      <c r="F266" s="8">
        <v>3.12</v>
      </c>
      <c r="G266" s="8">
        <v>7.97</v>
      </c>
      <c r="H266" s="8">
        <v>6.96</v>
      </c>
      <c r="I266" s="8">
        <v>0.1099</v>
      </c>
      <c r="J266" s="8">
        <v>12.64</v>
      </c>
      <c r="K266" s="8">
        <v>22.66</v>
      </c>
      <c r="L266" s="8">
        <v>0.35420000000000001</v>
      </c>
      <c r="M266" s="8">
        <v>2.1100000000000001E-2</v>
      </c>
      <c r="N266" s="8">
        <v>5.8500000000000003E-2</v>
      </c>
      <c r="O266" s="17">
        <f t="shared" si="12"/>
        <v>99.343699999999998</v>
      </c>
      <c r="P266" s="21">
        <v>1.7135234406320217</v>
      </c>
      <c r="Q266" s="8">
        <v>8.8479005034645009E-2</v>
      </c>
      <c r="R266" s="8">
        <v>0.28647655936797833</v>
      </c>
      <c r="S266" s="8">
        <v>6.7660518160095939E-2</v>
      </c>
      <c r="T266" s="8">
        <v>0.35413707752807427</v>
      </c>
      <c r="U266" s="8">
        <v>0.21944283025313044</v>
      </c>
      <c r="V266" s="8">
        <v>3.5094493732520863E-3</v>
      </c>
      <c r="W266" s="8">
        <v>0.71041444230120421</v>
      </c>
      <c r="X266" s="8">
        <v>0.91535425381847113</v>
      </c>
      <c r="Y266" s="8">
        <v>2.5891180748768974E-2</v>
      </c>
      <c r="Z266" s="8">
        <v>1.0148390220263966E-3</v>
      </c>
      <c r="AA266" s="8">
        <v>1.7436711620667387E-3</v>
      </c>
      <c r="AB266" s="17">
        <v>4.0335101898736614</v>
      </c>
      <c r="AC266" s="21">
        <v>2.5891180748768974E-2</v>
      </c>
      <c r="AD266" s="8">
        <v>4.1769337411326962E-2</v>
      </c>
      <c r="AE266" s="8">
        <v>0.12235361097832569</v>
      </c>
      <c r="AF266" s="8">
        <v>8.7183558103336937E-4</v>
      </c>
      <c r="AG266" s="8">
        <v>0.75035946984778523</v>
      </c>
      <c r="AH266" s="8">
        <v>8.9748901353274679E-2</v>
      </c>
      <c r="AI266" s="17">
        <v>1.0309943359205149</v>
      </c>
      <c r="AJ266" s="21">
        <v>76.394300457465405</v>
      </c>
      <c r="AK266" s="8">
        <v>9.9695366951962683E-2</v>
      </c>
      <c r="AL266" s="8">
        <f t="shared" si="13"/>
        <v>0.23618169077905671</v>
      </c>
      <c r="AM266" s="8">
        <v>0.67501687717607406</v>
      </c>
      <c r="AN266" s="8">
        <v>0.83254679642963658</v>
      </c>
      <c r="AO266" s="17">
        <f t="shared" si="14"/>
        <v>0.2498439464521498</v>
      </c>
    </row>
    <row r="267" spans="1:41">
      <c r="A267" s="31" t="s">
        <v>33</v>
      </c>
      <c r="B267" s="6" t="s">
        <v>42</v>
      </c>
      <c r="C267" s="6" t="s">
        <v>268</v>
      </c>
      <c r="D267" s="14" t="s">
        <v>399</v>
      </c>
      <c r="E267" s="21">
        <v>48.06</v>
      </c>
      <c r="F267" s="8">
        <v>2.4700000000000002</v>
      </c>
      <c r="G267" s="8">
        <v>4.4800000000000004</v>
      </c>
      <c r="H267" s="8">
        <v>10.47</v>
      </c>
      <c r="I267" s="8">
        <v>0.3039</v>
      </c>
      <c r="J267" s="8">
        <v>10.69</v>
      </c>
      <c r="K267" s="8">
        <v>22.28</v>
      </c>
      <c r="L267" s="8">
        <v>0.55579999999999996</v>
      </c>
      <c r="M267" s="8">
        <v>9.2999999999999992E-3</v>
      </c>
      <c r="N267" s="8">
        <v>0</v>
      </c>
      <c r="O267" s="17">
        <f t="shared" si="12"/>
        <v>99.319000000000003</v>
      </c>
      <c r="P267" s="21">
        <v>1.8352598371741302</v>
      </c>
      <c r="Q267" s="8">
        <v>7.094801045237778E-2</v>
      </c>
      <c r="R267" s="8">
        <v>0.16474016282586978</v>
      </c>
      <c r="S267" s="8">
        <v>3.6886853483166754E-2</v>
      </c>
      <c r="T267" s="8">
        <v>0.20162701630903654</v>
      </c>
      <c r="U267" s="8">
        <v>0.33436165779267435</v>
      </c>
      <c r="V267" s="8">
        <v>9.8294591293018509E-3</v>
      </c>
      <c r="W267" s="8">
        <v>0.60855529411047393</v>
      </c>
      <c r="X267" s="8">
        <v>0.91159538303518883</v>
      </c>
      <c r="Y267" s="8">
        <v>4.1150912887917349E-2</v>
      </c>
      <c r="Z267" s="8">
        <v>4.5305954366412458E-4</v>
      </c>
      <c r="AA267" s="8">
        <v>0</v>
      </c>
      <c r="AB267" s="17">
        <v>4.0137806304347654</v>
      </c>
      <c r="AC267" s="21">
        <v>3.6886853483166754E-2</v>
      </c>
      <c r="AD267" s="8">
        <v>0</v>
      </c>
      <c r="AE267" s="8">
        <v>8.2370081412934892E-2</v>
      </c>
      <c r="AF267" s="8">
        <v>0</v>
      </c>
      <c r="AG267" s="8">
        <v>0.82922530162225394</v>
      </c>
      <c r="AH267" s="8">
        <v>5.684582514044717E-2</v>
      </c>
      <c r="AI267" s="17">
        <v>1.0053280616588027</v>
      </c>
      <c r="AJ267" s="21">
        <v>64.531939246205908</v>
      </c>
      <c r="AK267" s="8">
        <v>4.1199950979700972E-2</v>
      </c>
      <c r="AL267" s="8">
        <f t="shared" si="13"/>
        <v>0.22390929358347259</v>
      </c>
      <c r="AM267" s="8">
        <v>0.59067047638076786</v>
      </c>
      <c r="AN267" s="8">
        <v>0.14053660495975029</v>
      </c>
      <c r="AO267" s="17">
        <f t="shared" si="14"/>
        <v>0.35187750010462276</v>
      </c>
    </row>
    <row r="268" spans="1:41">
      <c r="A268" s="33" t="s">
        <v>33</v>
      </c>
      <c r="B268" s="10" t="s">
        <v>42</v>
      </c>
      <c r="C268" s="10" t="s">
        <v>87</v>
      </c>
      <c r="D268" s="15" t="s">
        <v>399</v>
      </c>
      <c r="E268" s="22">
        <v>45.86</v>
      </c>
      <c r="F268" s="9">
        <v>2.99</v>
      </c>
      <c r="G268" s="9">
        <v>7.58</v>
      </c>
      <c r="H268" s="9">
        <v>6.78</v>
      </c>
      <c r="I268" s="9">
        <v>7.3800000000000004E-2</v>
      </c>
      <c r="J268" s="9">
        <v>12.93</v>
      </c>
      <c r="K268" s="9">
        <v>23.15</v>
      </c>
      <c r="L268" s="9">
        <v>0.34849999999999998</v>
      </c>
      <c r="M268" s="9">
        <v>8.3999999999999995E-3</v>
      </c>
      <c r="N268" s="9">
        <v>0.11310000000000001</v>
      </c>
      <c r="O268" s="18">
        <f t="shared" si="12"/>
        <v>99.833799999999997</v>
      </c>
      <c r="P268" s="22">
        <v>1.7207385976326963</v>
      </c>
      <c r="Q268" s="9">
        <v>8.4388158959212117E-2</v>
      </c>
      <c r="R268" s="9">
        <v>0.27926140236730368</v>
      </c>
      <c r="S268" s="9">
        <v>5.5940883015555998E-2</v>
      </c>
      <c r="T268" s="9">
        <v>0.33520228538285968</v>
      </c>
      <c r="U268" s="9">
        <v>0.21274851526105068</v>
      </c>
      <c r="V268" s="9">
        <v>2.3454292601492225E-3</v>
      </c>
      <c r="W268" s="9">
        <v>0.72324913091385823</v>
      </c>
      <c r="X268" s="9">
        <v>0.93068985877066635</v>
      </c>
      <c r="Y268" s="9">
        <v>2.5353082513306972E-2</v>
      </c>
      <c r="Z268" s="9">
        <v>4.0208574509847418E-4</v>
      </c>
      <c r="AA268" s="9">
        <v>3.3550269379779654E-3</v>
      </c>
      <c r="AB268" s="18">
        <v>4.0384721713768759</v>
      </c>
      <c r="AC268" s="22">
        <v>2.5353082513306972E-2</v>
      </c>
      <c r="AD268" s="9">
        <v>3.0587800502249025E-2</v>
      </c>
      <c r="AE268" s="9">
        <v>0.12433680093252733</v>
      </c>
      <c r="AF268" s="9">
        <v>1.6775134689889827E-3</v>
      </c>
      <c r="AG268" s="9">
        <v>0.77408774386690093</v>
      </c>
      <c r="AH268" s="9">
        <v>8.0954951154003973E-2</v>
      </c>
      <c r="AI268" s="18">
        <v>1.0369978924379772</v>
      </c>
      <c r="AJ268" s="22">
        <v>77.264483465058461</v>
      </c>
      <c r="AK268" s="9">
        <v>0.1143170082474807</v>
      </c>
      <c r="AL268" s="9">
        <f t="shared" si="13"/>
        <v>0.2003172745726555</v>
      </c>
      <c r="AM268" s="9">
        <v>0.69641420534430398</v>
      </c>
      <c r="AN268" s="9">
        <v>1.161386345854897</v>
      </c>
      <c r="AO268" s="18">
        <f t="shared" si="14"/>
        <v>0.25175293438953161</v>
      </c>
    </row>
    <row r="269" spans="1:41">
      <c r="A269" s="34" t="s">
        <v>34</v>
      </c>
      <c r="B269" s="5" t="s">
        <v>43</v>
      </c>
      <c r="C269" s="5" t="s">
        <v>291</v>
      </c>
      <c r="D269" s="13" t="s">
        <v>393</v>
      </c>
      <c r="E269" s="36">
        <v>46.96</v>
      </c>
      <c r="F269" s="7">
        <v>2.58</v>
      </c>
      <c r="G269" s="7">
        <v>7.41</v>
      </c>
      <c r="H269" s="7">
        <v>8.4700000000000006</v>
      </c>
      <c r="I269" s="7">
        <v>0.30660000000000004</v>
      </c>
      <c r="J269" s="7">
        <v>11.5</v>
      </c>
      <c r="K269" s="7">
        <v>21.71</v>
      </c>
      <c r="L269" s="7">
        <v>0.73980000000000001</v>
      </c>
      <c r="M269" s="7">
        <v>0</v>
      </c>
      <c r="N269" s="7">
        <v>0</v>
      </c>
      <c r="O269" s="16">
        <f t="shared" si="12"/>
        <v>99.676400000000001</v>
      </c>
      <c r="P269" s="36">
        <v>1.7680010094200225</v>
      </c>
      <c r="Q269" s="7">
        <v>7.306402618561729E-2</v>
      </c>
      <c r="R269" s="7">
        <v>0.23199899057997753</v>
      </c>
      <c r="S269" s="7">
        <v>9.6799294472080633E-2</v>
      </c>
      <c r="T269" s="7">
        <v>0.32879828505205816</v>
      </c>
      <c r="U269" s="7">
        <v>0.26668207445261494</v>
      </c>
      <c r="V269" s="7">
        <v>9.7771369376792577E-3</v>
      </c>
      <c r="W269" s="7">
        <v>0.64544732657221182</v>
      </c>
      <c r="X269" s="7">
        <v>0.87576458770835075</v>
      </c>
      <c r="Y269" s="7">
        <v>5.4002751079553227E-2</v>
      </c>
      <c r="Z269" s="7">
        <v>0</v>
      </c>
      <c r="AA269" s="7">
        <v>0</v>
      </c>
      <c r="AB269" s="16">
        <v>4.021537197408108</v>
      </c>
      <c r="AC269" s="36">
        <v>5.4002751079553227E-2</v>
      </c>
      <c r="AD269" s="7">
        <v>4.2796543392527406E-2</v>
      </c>
      <c r="AE269" s="7">
        <v>9.4601223593725053E-2</v>
      </c>
      <c r="AF269" s="7">
        <v>0</v>
      </c>
      <c r="AG269" s="7">
        <v>0.73836682072209836</v>
      </c>
      <c r="AH269" s="7">
        <v>8.6881290151364199E-2</v>
      </c>
      <c r="AI269" s="16">
        <v>1.0166486289392682</v>
      </c>
      <c r="AJ269" s="36">
        <v>70.755722755225392</v>
      </c>
      <c r="AK269" s="7">
        <v>6.4265567172638427E-2</v>
      </c>
      <c r="AL269" s="7">
        <f t="shared" si="13"/>
        <v>0.41724015363209432</v>
      </c>
      <c r="AM269" s="7">
        <v>0.61082722584004512</v>
      </c>
      <c r="AN269" s="7">
        <v>0.31749173047308932</v>
      </c>
      <c r="AO269" s="16">
        <f t="shared" si="14"/>
        <v>0.22221535058812478</v>
      </c>
    </row>
    <row r="270" spans="1:41">
      <c r="A270" s="31" t="s">
        <v>34</v>
      </c>
      <c r="B270" s="6" t="s">
        <v>43</v>
      </c>
      <c r="C270" s="6" t="s">
        <v>52</v>
      </c>
      <c r="D270" s="14" t="s">
        <v>391</v>
      </c>
      <c r="E270" s="21">
        <v>49.86</v>
      </c>
      <c r="F270" s="8">
        <v>1.4296</v>
      </c>
      <c r="G270" s="8">
        <v>4.2</v>
      </c>
      <c r="H270" s="8">
        <v>9.2100000000000009</v>
      </c>
      <c r="I270" s="8">
        <v>0.49300000000000005</v>
      </c>
      <c r="J270" s="8">
        <v>11.9</v>
      </c>
      <c r="K270" s="8">
        <v>21.45</v>
      </c>
      <c r="L270" s="8">
        <v>0.95269999999999999</v>
      </c>
      <c r="M270" s="8">
        <v>3.5000000000000001E-3</v>
      </c>
      <c r="N270" s="8">
        <v>1.8800000000000001E-2</v>
      </c>
      <c r="O270" s="17">
        <f t="shared" si="12"/>
        <v>99.517600000000002</v>
      </c>
      <c r="P270" s="21">
        <v>1.8804884691401409</v>
      </c>
      <c r="Q270" s="8">
        <v>4.0556681670805859E-2</v>
      </c>
      <c r="R270" s="8">
        <v>0.11951153085985911</v>
      </c>
      <c r="S270" s="8">
        <v>6.7179995429816675E-2</v>
      </c>
      <c r="T270" s="8">
        <v>0.18669152628967578</v>
      </c>
      <c r="U270" s="8">
        <v>0.29049189842053136</v>
      </c>
      <c r="V270" s="8">
        <v>1.5748908031091528E-2</v>
      </c>
      <c r="W270" s="8">
        <v>0.66907362079650468</v>
      </c>
      <c r="X270" s="8">
        <v>0.86679986176602497</v>
      </c>
      <c r="Y270" s="8">
        <v>6.966613278352643E-2</v>
      </c>
      <c r="Z270" s="8">
        <v>1.6840112382710546E-4</v>
      </c>
      <c r="AA270" s="8">
        <v>5.6056865050909234E-4</v>
      </c>
      <c r="AB270" s="17">
        <v>4.0202460686726376</v>
      </c>
      <c r="AC270" s="21">
        <v>6.7179995429816675E-2</v>
      </c>
      <c r="AD270" s="8">
        <v>0</v>
      </c>
      <c r="AE270" s="8">
        <v>5.9755765429929553E-2</v>
      </c>
      <c r="AF270" s="8">
        <v>2.8028432525454617E-4</v>
      </c>
      <c r="AG270" s="8">
        <v>0.80676381201084091</v>
      </c>
      <c r="AH270" s="8">
        <v>7.6400853603097563E-2</v>
      </c>
      <c r="AI270" s="17">
        <v>1.0103807107989393</v>
      </c>
      <c r="AJ270" s="21">
        <v>69.719614645656875</v>
      </c>
      <c r="AK270" s="8">
        <v>6.0432326758512289E-2</v>
      </c>
      <c r="AL270" s="8">
        <f t="shared" si="13"/>
        <v>0.56212145344027831</v>
      </c>
      <c r="AM270" s="8">
        <v>0.64345375409543726</v>
      </c>
      <c r="AN270" s="8">
        <v>0.26268121044445625</v>
      </c>
      <c r="AO270" s="17">
        <f t="shared" si="14"/>
        <v>0.21723900638038054</v>
      </c>
    </row>
    <row r="271" spans="1:41">
      <c r="A271" s="31" t="s">
        <v>34</v>
      </c>
      <c r="B271" s="6" t="s">
        <v>43</v>
      </c>
      <c r="C271" s="6" t="s">
        <v>61</v>
      </c>
      <c r="D271" s="14" t="s">
        <v>391</v>
      </c>
      <c r="E271" s="21">
        <v>49.68</v>
      </c>
      <c r="F271" s="8">
        <v>1.6468</v>
      </c>
      <c r="G271" s="8">
        <v>4.4800000000000004</v>
      </c>
      <c r="H271" s="8">
        <v>8.74</v>
      </c>
      <c r="I271" s="8">
        <v>0.4622</v>
      </c>
      <c r="J271" s="8">
        <v>12.01</v>
      </c>
      <c r="K271" s="8">
        <v>21.75</v>
      </c>
      <c r="L271" s="8">
        <v>0.86599999999999999</v>
      </c>
      <c r="M271" s="8">
        <v>9.4999999999999998E-3</v>
      </c>
      <c r="N271" s="8">
        <v>1.3100000000000001E-2</v>
      </c>
      <c r="O271" s="17">
        <f t="shared" si="12"/>
        <v>99.657599999999988</v>
      </c>
      <c r="P271" s="21">
        <v>1.8685194476169826</v>
      </c>
      <c r="Q271" s="8">
        <v>4.6589319544376159E-2</v>
      </c>
      <c r="R271" s="8">
        <v>0.13148055238301737</v>
      </c>
      <c r="S271" s="8">
        <v>6.7106515935165562E-2</v>
      </c>
      <c r="T271" s="8">
        <v>0.19858706831818293</v>
      </c>
      <c r="U271" s="8">
        <v>0.27490552090893294</v>
      </c>
      <c r="V271" s="8">
        <v>1.4724179504159302E-2</v>
      </c>
      <c r="W271" s="8">
        <v>0.67339143491415054</v>
      </c>
      <c r="X271" s="8">
        <v>0.87649296119385389</v>
      </c>
      <c r="Y271" s="8">
        <v>6.3151121069300084E-2</v>
      </c>
      <c r="Z271" s="8">
        <v>4.5582504235921486E-4</v>
      </c>
      <c r="AA271" s="8">
        <v>3.8952908205484892E-4</v>
      </c>
      <c r="AB271" s="17">
        <v>4.0172064071943518</v>
      </c>
      <c r="AC271" s="21">
        <v>6.3151121069300084E-2</v>
      </c>
      <c r="AD271" s="8">
        <v>3.9553948658654775E-3</v>
      </c>
      <c r="AE271" s="8">
        <v>6.3762578758575938E-2</v>
      </c>
      <c r="AF271" s="8">
        <v>1.9476454102742446E-4</v>
      </c>
      <c r="AG271" s="8">
        <v>0.80858022302838506</v>
      </c>
      <c r="AH271" s="8">
        <v>6.9858366397349214E-2</v>
      </c>
      <c r="AI271" s="17">
        <v>1.0095024486605033</v>
      </c>
      <c r="AJ271" s="21">
        <v>71.003672874027018</v>
      </c>
      <c r="AK271" s="8">
        <v>5.1398127306191199E-2</v>
      </c>
      <c r="AL271" s="8">
        <f t="shared" si="13"/>
        <v>0.51039119260525212</v>
      </c>
      <c r="AM271" s="8">
        <v>0.64875459393505708</v>
      </c>
      <c r="AN271" s="8">
        <v>0.22996164233182084</v>
      </c>
      <c r="AO271" s="17">
        <f t="shared" si="14"/>
        <v>0.23460399480659624</v>
      </c>
    </row>
    <row r="272" spans="1:41">
      <c r="A272" s="31" t="s">
        <v>34</v>
      </c>
      <c r="B272" s="6" t="s">
        <v>43</v>
      </c>
      <c r="C272" s="6" t="s">
        <v>53</v>
      </c>
      <c r="D272" s="14" t="s">
        <v>391</v>
      </c>
      <c r="E272" s="21">
        <v>45.21</v>
      </c>
      <c r="F272" s="8">
        <v>3.2</v>
      </c>
      <c r="G272" s="8">
        <v>8.2100000000000009</v>
      </c>
      <c r="H272" s="8">
        <v>9.25</v>
      </c>
      <c r="I272" s="8">
        <v>0.27910000000000001</v>
      </c>
      <c r="J272" s="8">
        <v>10.81</v>
      </c>
      <c r="K272" s="8">
        <v>21.71</v>
      </c>
      <c r="L272" s="8">
        <v>0.6845</v>
      </c>
      <c r="M272" s="8">
        <v>4.02E-2</v>
      </c>
      <c r="N272" s="8">
        <v>0</v>
      </c>
      <c r="O272" s="17">
        <f t="shared" si="12"/>
        <v>99.393800000000013</v>
      </c>
      <c r="P272" s="21">
        <v>1.7191655426664971</v>
      </c>
      <c r="Q272" s="8">
        <v>9.1529827356870014E-2</v>
      </c>
      <c r="R272" s="8">
        <v>0.28083445733350287</v>
      </c>
      <c r="S272" s="8">
        <v>8.7110845712644103E-2</v>
      </c>
      <c r="T272" s="8">
        <v>0.36794530304614698</v>
      </c>
      <c r="U272" s="8">
        <v>0.2941581717848511</v>
      </c>
      <c r="V272" s="8">
        <v>8.9893471941699492E-3</v>
      </c>
      <c r="W272" s="8">
        <v>0.61279812875000439</v>
      </c>
      <c r="X272" s="8">
        <v>0.88453729862720654</v>
      </c>
      <c r="Y272" s="8">
        <v>5.0466569100965378E-2</v>
      </c>
      <c r="Z272" s="8">
        <v>1.9501489546640295E-3</v>
      </c>
      <c r="AA272" s="8">
        <v>0</v>
      </c>
      <c r="AB272" s="17">
        <v>4.031540337481375</v>
      </c>
      <c r="AC272" s="21">
        <v>5.0466569100965378E-2</v>
      </c>
      <c r="AD272" s="8">
        <v>3.6644276611678725E-2</v>
      </c>
      <c r="AE272" s="8">
        <v>0.12209509036091207</v>
      </c>
      <c r="AF272" s="8">
        <v>0</v>
      </c>
      <c r="AG272" s="8">
        <v>0.72579793165461581</v>
      </c>
      <c r="AH272" s="8">
        <v>9.0579184440119864E-2</v>
      </c>
      <c r="AI272" s="17">
        <v>1.0255830521682918</v>
      </c>
      <c r="AJ272" s="21">
        <v>67.559062104094394</v>
      </c>
      <c r="AK272" s="8">
        <v>9.3880754771996422E-2</v>
      </c>
      <c r="AL272" s="8">
        <f t="shared" si="13"/>
        <v>0.31018574622129175</v>
      </c>
      <c r="AM272" s="8">
        <v>0.58163317546819782</v>
      </c>
      <c r="AN272" s="8">
        <v>0.46875357278035368</v>
      </c>
      <c r="AO272" s="17">
        <f t="shared" si="14"/>
        <v>0.24875933080029158</v>
      </c>
    </row>
    <row r="273" spans="1:41">
      <c r="A273" s="31" t="s">
        <v>34</v>
      </c>
      <c r="B273" s="6" t="s">
        <v>43</v>
      </c>
      <c r="C273" s="6" t="s">
        <v>77</v>
      </c>
      <c r="D273" s="14" t="s">
        <v>391</v>
      </c>
      <c r="E273" s="21">
        <v>46.22</v>
      </c>
      <c r="F273" s="8">
        <v>2.5499999999999998</v>
      </c>
      <c r="G273" s="8">
        <v>7.97</v>
      </c>
      <c r="H273" s="8">
        <v>9.0299999999999994</v>
      </c>
      <c r="I273" s="8">
        <v>0.31809999999999999</v>
      </c>
      <c r="J273" s="8">
        <v>10.91</v>
      </c>
      <c r="K273" s="8">
        <v>21.53</v>
      </c>
      <c r="L273" s="8">
        <v>0.74909999999999999</v>
      </c>
      <c r="M273" s="8">
        <v>1.95E-2</v>
      </c>
      <c r="N273" s="8">
        <v>0</v>
      </c>
      <c r="O273" s="17">
        <f t="shared" si="12"/>
        <v>99.296699999999987</v>
      </c>
      <c r="P273" s="21">
        <v>1.7523240474545623</v>
      </c>
      <c r="Q273" s="8">
        <v>7.2720044190024771E-2</v>
      </c>
      <c r="R273" s="8">
        <v>0.24767595254543773</v>
      </c>
      <c r="S273" s="8">
        <v>0.10844679589331613</v>
      </c>
      <c r="T273" s="8">
        <v>0.35612274843875386</v>
      </c>
      <c r="U273" s="8">
        <v>0.28630453294146657</v>
      </c>
      <c r="V273" s="8">
        <v>1.021488015935409E-2</v>
      </c>
      <c r="W273" s="8">
        <v>0.61662023993859194</v>
      </c>
      <c r="X273" s="8">
        <v>0.87458423753994674</v>
      </c>
      <c r="Y273" s="8">
        <v>5.5064463760172801E-2</v>
      </c>
      <c r="Z273" s="8">
        <v>9.4314318649724063E-4</v>
      </c>
      <c r="AA273" s="8">
        <v>0</v>
      </c>
      <c r="AB273" s="17">
        <v>4.0248983376093701</v>
      </c>
      <c r="AC273" s="21">
        <v>5.5064463760172801E-2</v>
      </c>
      <c r="AD273" s="8">
        <v>5.3382332133143327E-2</v>
      </c>
      <c r="AE273" s="8">
        <v>9.7146810206147197E-2</v>
      </c>
      <c r="AF273" s="8">
        <v>0</v>
      </c>
      <c r="AG273" s="8">
        <v>0.72405509520065614</v>
      </c>
      <c r="AH273" s="8">
        <v>8.9434838839701158E-2</v>
      </c>
      <c r="AI273" s="17">
        <v>1.0190835401398206</v>
      </c>
      <c r="AJ273" s="21">
        <v>68.284134880860876</v>
      </c>
      <c r="AK273" s="8">
        <v>7.4232943605204937E-2</v>
      </c>
      <c r="AL273" s="8">
        <f t="shared" si="13"/>
        <v>0.43785759085117831</v>
      </c>
      <c r="AM273" s="8">
        <v>0.58300678242606296</v>
      </c>
      <c r="AN273" s="8">
        <v>0.35003719186307819</v>
      </c>
      <c r="AO273" s="17">
        <f t="shared" si="14"/>
        <v>0.2041993793118532</v>
      </c>
    </row>
    <row r="274" spans="1:41">
      <c r="A274" s="31" t="s">
        <v>34</v>
      </c>
      <c r="B274" s="6" t="s">
        <v>43</v>
      </c>
      <c r="C274" s="6" t="s">
        <v>80</v>
      </c>
      <c r="D274" s="14" t="s">
        <v>391</v>
      </c>
      <c r="E274" s="21">
        <v>49.07</v>
      </c>
      <c r="F274" s="8">
        <v>1.6278999999999999</v>
      </c>
      <c r="G274" s="8">
        <v>5.31</v>
      </c>
      <c r="H274" s="8">
        <v>8.1300000000000008</v>
      </c>
      <c r="I274" s="8">
        <v>0.36610000000000004</v>
      </c>
      <c r="J274" s="8">
        <v>12.55</v>
      </c>
      <c r="K274" s="8">
        <v>21.91</v>
      </c>
      <c r="L274" s="8">
        <v>0.71079999999999999</v>
      </c>
      <c r="M274" s="8">
        <v>5.8999999999999999E-3</v>
      </c>
      <c r="N274" s="8">
        <v>0</v>
      </c>
      <c r="O274" s="17">
        <f t="shared" si="12"/>
        <v>99.680700000000002</v>
      </c>
      <c r="P274" s="21">
        <v>1.840551894854926</v>
      </c>
      <c r="Q274" s="8">
        <v>4.5929234395080579E-2</v>
      </c>
      <c r="R274" s="8">
        <v>0.15944810514507401</v>
      </c>
      <c r="S274" s="8">
        <v>7.5289919392492605E-2</v>
      </c>
      <c r="T274" s="8">
        <v>0.23473802453756662</v>
      </c>
      <c r="U274" s="8">
        <v>0.25502252923335006</v>
      </c>
      <c r="V274" s="8">
        <v>1.1630994889663657E-2</v>
      </c>
      <c r="W274" s="8">
        <v>0.70175300400026697</v>
      </c>
      <c r="X274" s="8">
        <v>0.88053682405086375</v>
      </c>
      <c r="Y274" s="8">
        <v>5.1692384443631854E-2</v>
      </c>
      <c r="Z274" s="8">
        <v>2.8232059535289108E-4</v>
      </c>
      <c r="AA274" s="8">
        <v>0</v>
      </c>
      <c r="AB274" s="17">
        <v>4.022137211000703</v>
      </c>
      <c r="AC274" s="21">
        <v>5.1692384443631854E-2</v>
      </c>
      <c r="AD274" s="8">
        <v>2.359753494886075E-2</v>
      </c>
      <c r="AE274" s="8">
        <v>6.7925285098106636E-2</v>
      </c>
      <c r="AF274" s="8">
        <v>0</v>
      </c>
      <c r="AG274" s="8">
        <v>0.78901400400389632</v>
      </c>
      <c r="AH274" s="8">
        <v>8.3880764614860326E-2</v>
      </c>
      <c r="AI274" s="17">
        <v>1.0161099731093559</v>
      </c>
      <c r="AJ274" s="21">
        <v>73.339039629396567</v>
      </c>
      <c r="AK274" s="8">
        <v>6.6046113812795681E-2</v>
      </c>
      <c r="AL274" s="8">
        <f t="shared" si="13"/>
        <v>0.472190743966446</v>
      </c>
      <c r="AM274" s="8">
        <v>0.66906839213046843</v>
      </c>
      <c r="AN274" s="8">
        <v>0.34949394963289188</v>
      </c>
      <c r="AO274" s="17">
        <f t="shared" si="14"/>
        <v>0.1956616721366769</v>
      </c>
    </row>
    <row r="275" spans="1:41">
      <c r="A275" s="31" t="s">
        <v>34</v>
      </c>
      <c r="B275" s="6" t="s">
        <v>43</v>
      </c>
      <c r="C275" s="6" t="s">
        <v>62</v>
      </c>
      <c r="D275" s="14" t="s">
        <v>391</v>
      </c>
      <c r="E275" s="21">
        <v>47.94</v>
      </c>
      <c r="F275" s="8">
        <v>2.12</v>
      </c>
      <c r="G275" s="8">
        <v>6.14</v>
      </c>
      <c r="H275" s="8">
        <v>9.18</v>
      </c>
      <c r="I275" s="8">
        <v>0.29210000000000003</v>
      </c>
      <c r="J275" s="8">
        <v>12.08</v>
      </c>
      <c r="K275" s="8">
        <v>21.62</v>
      </c>
      <c r="L275" s="8">
        <v>0.72730000000000006</v>
      </c>
      <c r="M275" s="8">
        <v>2.4400000000000002E-2</v>
      </c>
      <c r="N275" s="8">
        <v>0</v>
      </c>
      <c r="O275" s="17">
        <f t="shared" si="12"/>
        <v>100.1238</v>
      </c>
      <c r="P275" s="21">
        <v>1.8006494510379276</v>
      </c>
      <c r="Q275" s="8">
        <v>5.9895814917034669E-2</v>
      </c>
      <c r="R275" s="8">
        <v>0.19935054896207238</v>
      </c>
      <c r="S275" s="8">
        <v>7.2453817769086604E-2</v>
      </c>
      <c r="T275" s="8">
        <v>0.27180436673115899</v>
      </c>
      <c r="U275" s="8">
        <v>0.28835654843186248</v>
      </c>
      <c r="V275" s="8">
        <v>9.29282646626714E-3</v>
      </c>
      <c r="W275" s="8">
        <v>0.67640471007128111</v>
      </c>
      <c r="X275" s="8">
        <v>0.87008156921101332</v>
      </c>
      <c r="Y275" s="8">
        <v>5.2965352653622483E-2</v>
      </c>
      <c r="Z275" s="8">
        <v>1.1691749722028198E-3</v>
      </c>
      <c r="AA275" s="8">
        <v>0</v>
      </c>
      <c r="AB275" s="17">
        <v>4.0306198144923711</v>
      </c>
      <c r="AC275" s="21">
        <v>5.2965352653622483E-2</v>
      </c>
      <c r="AD275" s="8">
        <v>1.9488465115464121E-2</v>
      </c>
      <c r="AE275" s="8">
        <v>8.9931041923304131E-2</v>
      </c>
      <c r="AF275" s="8">
        <v>0</v>
      </c>
      <c r="AG275" s="8">
        <v>0.76066206217224508</v>
      </c>
      <c r="AH275" s="8">
        <v>0.10204959816544923</v>
      </c>
      <c r="AI275" s="17">
        <v>1.025096520030085</v>
      </c>
      <c r="AJ275" s="21">
        <v>70.104038040665358</v>
      </c>
      <c r="AK275" s="8">
        <v>9.116160561393194E-2</v>
      </c>
      <c r="AL275" s="8">
        <f t="shared" si="13"/>
        <v>0.36344930147582072</v>
      </c>
      <c r="AM275" s="8">
        <v>0.63707461162888035</v>
      </c>
      <c r="AN275" s="8">
        <v>0.46229180277762577</v>
      </c>
      <c r="AO275" s="17">
        <f t="shared" si="14"/>
        <v>0.22036369627673225</v>
      </c>
    </row>
    <row r="276" spans="1:41">
      <c r="A276" s="31" t="s">
        <v>34</v>
      </c>
      <c r="B276" s="6" t="s">
        <v>43</v>
      </c>
      <c r="C276" s="6" t="s">
        <v>55</v>
      </c>
      <c r="D276" s="14" t="s">
        <v>391</v>
      </c>
      <c r="E276" s="21">
        <v>48.21</v>
      </c>
      <c r="F276" s="8">
        <v>1.83</v>
      </c>
      <c r="G276" s="8">
        <v>5.78</v>
      </c>
      <c r="H276" s="8">
        <v>8.59</v>
      </c>
      <c r="I276" s="8">
        <v>0.2802</v>
      </c>
      <c r="J276" s="8">
        <v>11.92</v>
      </c>
      <c r="K276" s="8">
        <v>22.04</v>
      </c>
      <c r="L276" s="8">
        <v>0.6583</v>
      </c>
      <c r="M276" s="8">
        <v>5.8999999999999999E-3</v>
      </c>
      <c r="N276" s="8">
        <v>0</v>
      </c>
      <c r="O276" s="17">
        <f t="shared" si="12"/>
        <v>99.314399999999978</v>
      </c>
      <c r="P276" s="21">
        <v>1.821089630513534</v>
      </c>
      <c r="Q276" s="8">
        <v>5.1996576905537439E-2</v>
      </c>
      <c r="R276" s="8">
        <v>0.17891036948646599</v>
      </c>
      <c r="S276" s="8">
        <v>7.8412830615506079E-2</v>
      </c>
      <c r="T276" s="8">
        <v>0.25732320010197207</v>
      </c>
      <c r="U276" s="8">
        <v>0.27135844870161652</v>
      </c>
      <c r="V276" s="8">
        <v>8.9649412517455937E-3</v>
      </c>
      <c r="W276" s="8">
        <v>0.67124179630279635</v>
      </c>
      <c r="X276" s="8">
        <v>0.8920288826383993</v>
      </c>
      <c r="Y276" s="8">
        <v>4.8213113975552085E-2</v>
      </c>
      <c r="Z276" s="8">
        <v>2.8431825312968002E-4</v>
      </c>
      <c r="AA276" s="8">
        <v>0</v>
      </c>
      <c r="AB276" s="17">
        <v>4.0225009086442833</v>
      </c>
      <c r="AC276" s="21">
        <v>4.8213113975552085E-2</v>
      </c>
      <c r="AD276" s="8">
        <v>3.0199716639953994E-2</v>
      </c>
      <c r="AE276" s="8">
        <v>7.4355326423255999E-2</v>
      </c>
      <c r="AF276" s="8">
        <v>0</v>
      </c>
      <c r="AG276" s="8">
        <v>0.78747383957518924</v>
      </c>
      <c r="AH276" s="8">
        <v>7.7563202714611812E-2</v>
      </c>
      <c r="AI276" s="17">
        <v>1.0178051993285631</v>
      </c>
      <c r="AJ276" s="21">
        <v>71.204807978178934</v>
      </c>
      <c r="AK276" s="8">
        <v>6.7125131818155381E-2</v>
      </c>
      <c r="AL276" s="8">
        <f t="shared" si="13"/>
        <v>0.43827996577603495</v>
      </c>
      <c r="AM276" s="8">
        <v>0.64285559365680034</v>
      </c>
      <c r="AN276" s="8">
        <v>0.3286688618804447</v>
      </c>
      <c r="AO276" s="17">
        <f t="shared" si="14"/>
        <v>0.20206719364959019</v>
      </c>
    </row>
    <row r="277" spans="1:41">
      <c r="A277" s="31" t="s">
        <v>34</v>
      </c>
      <c r="B277" s="6" t="s">
        <v>43</v>
      </c>
      <c r="C277" s="6" t="s">
        <v>65</v>
      </c>
      <c r="D277" s="14" t="s">
        <v>391</v>
      </c>
      <c r="E277" s="21">
        <v>49.38</v>
      </c>
      <c r="F277" s="8">
        <v>1.5848</v>
      </c>
      <c r="G277" s="8">
        <v>4.3099999999999996</v>
      </c>
      <c r="H277" s="8">
        <v>9.0500000000000007</v>
      </c>
      <c r="I277" s="8">
        <v>0.49130000000000001</v>
      </c>
      <c r="J277" s="8">
        <v>11.98</v>
      </c>
      <c r="K277" s="8">
        <v>21.59</v>
      </c>
      <c r="L277" s="8">
        <v>0.9284</v>
      </c>
      <c r="M277" s="8">
        <v>0</v>
      </c>
      <c r="N277" s="8">
        <v>0</v>
      </c>
      <c r="O277" s="17">
        <f t="shared" si="12"/>
        <v>99.31450000000001</v>
      </c>
      <c r="P277" s="21">
        <v>1.8676224012642679</v>
      </c>
      <c r="Q277" s="8">
        <v>4.5086022695855245E-2</v>
      </c>
      <c r="R277" s="8">
        <v>0.13237759873573207</v>
      </c>
      <c r="S277" s="8">
        <v>5.9742222702700354E-2</v>
      </c>
      <c r="T277" s="8">
        <v>0.19211982143843243</v>
      </c>
      <c r="U277" s="8">
        <v>0.28624806663928981</v>
      </c>
      <c r="V277" s="8">
        <v>1.5738737064387425E-2</v>
      </c>
      <c r="W277" s="8">
        <v>0.67546578076203911</v>
      </c>
      <c r="X277" s="8">
        <v>0.87491077972972209</v>
      </c>
      <c r="Y277" s="8">
        <v>6.8080111453333994E-2</v>
      </c>
      <c r="Z277" s="8">
        <v>0</v>
      </c>
      <c r="AA277" s="8">
        <v>0</v>
      </c>
      <c r="AB277" s="17">
        <v>4.0252717210473277</v>
      </c>
      <c r="AC277" s="21">
        <v>5.9742222702700354E-2</v>
      </c>
      <c r="AD277" s="8">
        <v>0</v>
      </c>
      <c r="AE277" s="8">
        <v>6.6188799367866036E-2</v>
      </c>
      <c r="AF277" s="8">
        <v>0</v>
      </c>
      <c r="AG277" s="8">
        <v>0.80872198036185605</v>
      </c>
      <c r="AH277" s="8">
        <v>7.6495933519736437E-2</v>
      </c>
      <c r="AI277" s="17">
        <v>1.0111489359521588</v>
      </c>
      <c r="AJ277" s="21">
        <v>70.228587233480113</v>
      </c>
      <c r="AK277" s="8">
        <v>7.5339175485282794E-2</v>
      </c>
      <c r="AL277" s="8">
        <f t="shared" si="13"/>
        <v>0.45130160445019774</v>
      </c>
      <c r="AM277" s="8">
        <v>0.65327139996625438</v>
      </c>
      <c r="AN277" s="8">
        <v>0.35721194622501545</v>
      </c>
      <c r="AO277" s="17">
        <f t="shared" si="14"/>
        <v>0.23467658026271751</v>
      </c>
    </row>
    <row r="278" spans="1:41">
      <c r="A278" s="31" t="s">
        <v>34</v>
      </c>
      <c r="B278" s="6" t="s">
        <v>43</v>
      </c>
      <c r="C278" s="6" t="s">
        <v>57</v>
      </c>
      <c r="D278" s="14" t="s">
        <v>391</v>
      </c>
      <c r="E278" s="21">
        <v>49.19</v>
      </c>
      <c r="F278" s="8">
        <v>1.6596000000000002</v>
      </c>
      <c r="G278" s="8">
        <v>5.01</v>
      </c>
      <c r="H278" s="8">
        <v>8.36</v>
      </c>
      <c r="I278" s="8">
        <v>0.3054</v>
      </c>
      <c r="J278" s="8">
        <v>12.67</v>
      </c>
      <c r="K278" s="8">
        <v>21.7</v>
      </c>
      <c r="L278" s="8">
        <v>0.62970000000000004</v>
      </c>
      <c r="M278" s="8">
        <v>2.3900000000000001E-2</v>
      </c>
      <c r="N278" s="8">
        <v>3.1800000000000002E-2</v>
      </c>
      <c r="O278" s="17">
        <f t="shared" si="12"/>
        <v>99.580399999999997</v>
      </c>
      <c r="P278" s="21">
        <v>1.8470999750364756</v>
      </c>
      <c r="Q278" s="8">
        <v>4.6875561175915306E-2</v>
      </c>
      <c r="R278" s="8">
        <v>0.15290002496352439</v>
      </c>
      <c r="S278" s="8">
        <v>6.8821685895284701E-2</v>
      </c>
      <c r="T278" s="8">
        <v>0.2217217108588091</v>
      </c>
      <c r="U278" s="8">
        <v>0.26252813378359091</v>
      </c>
      <c r="V278" s="8">
        <v>9.7133209626719917E-3</v>
      </c>
      <c r="W278" s="8">
        <v>0.70924901336727375</v>
      </c>
      <c r="X278" s="8">
        <v>0.87306474215202046</v>
      </c>
      <c r="Y278" s="8">
        <v>4.5845256889749796E-2</v>
      </c>
      <c r="Z278" s="8">
        <v>1.144906500907297E-3</v>
      </c>
      <c r="AA278" s="8">
        <v>9.440462174133506E-4</v>
      </c>
      <c r="AB278" s="17">
        <v>4.0181866669448274</v>
      </c>
      <c r="AC278" s="21">
        <v>4.5845256889749796E-2</v>
      </c>
      <c r="AD278" s="8">
        <v>2.2976429005534905E-2</v>
      </c>
      <c r="AE278" s="8">
        <v>6.4961797978994748E-2</v>
      </c>
      <c r="AF278" s="8">
        <v>4.720231087066753E-4</v>
      </c>
      <c r="AG278" s="8">
        <v>0.78465449205878424</v>
      </c>
      <c r="AH278" s="8">
        <v>9.356132754604024E-2</v>
      </c>
      <c r="AI278" s="17">
        <v>1.0124713265878107</v>
      </c>
      <c r="AJ278" s="21">
        <v>72.978096217721344</v>
      </c>
      <c r="AK278" s="8">
        <v>5.4313057462774594E-2</v>
      </c>
      <c r="AL278" s="8">
        <f t="shared" si="13"/>
        <v>0.45010905597760825</v>
      </c>
      <c r="AM278" s="8">
        <v>0.66723678993917312</v>
      </c>
      <c r="AN278" s="8">
        <v>0.26085074348357667</v>
      </c>
      <c r="AO278" s="17">
        <f t="shared" si="14"/>
        <v>0.21141619823493674</v>
      </c>
    </row>
    <row r="279" spans="1:41">
      <c r="A279" s="31" t="s">
        <v>34</v>
      </c>
      <c r="B279" s="6" t="s">
        <v>43</v>
      </c>
      <c r="C279" s="6" t="s">
        <v>56</v>
      </c>
      <c r="D279" s="14" t="s">
        <v>391</v>
      </c>
      <c r="E279" s="21">
        <v>48.01</v>
      </c>
      <c r="F279" s="8">
        <v>2.0299999999999998</v>
      </c>
      <c r="G279" s="8">
        <v>6.09</v>
      </c>
      <c r="H279" s="8">
        <v>8.57</v>
      </c>
      <c r="I279" s="8">
        <v>0.28310000000000002</v>
      </c>
      <c r="J279" s="8">
        <v>11.83</v>
      </c>
      <c r="K279" s="8">
        <v>21.7</v>
      </c>
      <c r="L279" s="8">
        <v>0.72489999999999999</v>
      </c>
      <c r="M279" s="8">
        <v>0</v>
      </c>
      <c r="N279" s="8">
        <v>4.4900000000000002E-2</v>
      </c>
      <c r="O279" s="17">
        <f t="shared" si="12"/>
        <v>99.282899999999998</v>
      </c>
      <c r="P279" s="21">
        <v>1.8129615004893394</v>
      </c>
      <c r="Q279" s="8">
        <v>5.766102888331006E-2</v>
      </c>
      <c r="R279" s="8">
        <v>0.18703849951066065</v>
      </c>
      <c r="S279" s="8">
        <v>8.400006193719578E-2</v>
      </c>
      <c r="T279" s="8">
        <v>0.27103856144785643</v>
      </c>
      <c r="U279" s="8">
        <v>0.27064106364974855</v>
      </c>
      <c r="V279" s="8">
        <v>9.0548627543412721E-3</v>
      </c>
      <c r="W279" s="8">
        <v>0.6659630994168354</v>
      </c>
      <c r="X279" s="8">
        <v>0.87799035651149038</v>
      </c>
      <c r="Y279" s="8">
        <v>5.3074035775175436E-2</v>
      </c>
      <c r="Z279" s="8">
        <v>0</v>
      </c>
      <c r="AA279" s="8">
        <v>1.340465908609057E-3</v>
      </c>
      <c r="AB279" s="17">
        <v>4.0197249748367057</v>
      </c>
      <c r="AC279" s="21">
        <v>5.3074035775175436E-2</v>
      </c>
      <c r="AD279" s="8">
        <v>3.0926026162020344E-2</v>
      </c>
      <c r="AE279" s="8">
        <v>7.8056236674320156E-2</v>
      </c>
      <c r="AF279" s="8">
        <v>6.7023295430452851E-4</v>
      </c>
      <c r="AG279" s="8">
        <v>0.76833786072084531</v>
      </c>
      <c r="AH279" s="8">
        <v>8.4133151172869347E-2</v>
      </c>
      <c r="AI279" s="17">
        <v>1.0151975434595351</v>
      </c>
      <c r="AJ279" s="21">
        <v>71.09708606549458</v>
      </c>
      <c r="AK279" s="8">
        <v>5.8884550441186789E-2</v>
      </c>
      <c r="AL279" s="8">
        <f t="shared" si="13"/>
        <v>0.4491057304082362</v>
      </c>
      <c r="AM279" s="8">
        <v>0.63198357272899919</v>
      </c>
      <c r="AN279" s="8">
        <v>0.27807669076601493</v>
      </c>
      <c r="AO279" s="17">
        <f t="shared" si="14"/>
        <v>0.21274105269483265</v>
      </c>
    </row>
    <row r="280" spans="1:41">
      <c r="A280" s="31" t="s">
        <v>34</v>
      </c>
      <c r="B280" s="6" t="s">
        <v>43</v>
      </c>
      <c r="C280" s="6" t="s">
        <v>280</v>
      </c>
      <c r="D280" s="14" t="s">
        <v>391</v>
      </c>
      <c r="E280" s="21">
        <v>49.71</v>
      </c>
      <c r="F280" s="8">
        <v>1.4175</v>
      </c>
      <c r="G280" s="8">
        <v>4.6100000000000003</v>
      </c>
      <c r="H280" s="8">
        <v>8.1</v>
      </c>
      <c r="I280" s="8">
        <v>0.3014</v>
      </c>
      <c r="J280" s="8">
        <v>12.71</v>
      </c>
      <c r="K280" s="8">
        <v>22.01</v>
      </c>
      <c r="L280" s="8">
        <v>0.67920000000000003</v>
      </c>
      <c r="M280" s="8">
        <v>1.6500000000000001E-2</v>
      </c>
      <c r="N280" s="8">
        <v>0</v>
      </c>
      <c r="O280" s="17">
        <f t="shared" si="12"/>
        <v>99.554599999999979</v>
      </c>
      <c r="P280" s="21">
        <v>1.8649319451532094</v>
      </c>
      <c r="Q280" s="8">
        <v>4.0001084555065194E-2</v>
      </c>
      <c r="R280" s="8">
        <v>0.13506805484679063</v>
      </c>
      <c r="S280" s="8">
        <v>6.8766151055292074E-2</v>
      </c>
      <c r="T280" s="8">
        <v>0.2038342059020827</v>
      </c>
      <c r="U280" s="8">
        <v>0.25413251706474937</v>
      </c>
      <c r="V280" s="8">
        <v>9.5773994257262619E-3</v>
      </c>
      <c r="W280" s="8">
        <v>0.71084239457805942</v>
      </c>
      <c r="X280" s="8">
        <v>0.88473336146384951</v>
      </c>
      <c r="Y280" s="8">
        <v>4.940421917450448E-2</v>
      </c>
      <c r="Z280" s="8">
        <v>7.8969922138098542E-4</v>
      </c>
      <c r="AA280" s="8">
        <v>0</v>
      </c>
      <c r="AB280" s="17">
        <v>4.0182468265386282</v>
      </c>
      <c r="AC280" s="21">
        <v>4.940421917450448E-2</v>
      </c>
      <c r="AD280" s="8">
        <v>1.9361931880787595E-2</v>
      </c>
      <c r="AE280" s="8">
        <v>5.7853061483001518E-2</v>
      </c>
      <c r="AF280" s="8">
        <v>0</v>
      </c>
      <c r="AG280" s="8">
        <v>0.80751836810006039</v>
      </c>
      <c r="AH280" s="8">
        <v>7.8728271771374203E-2</v>
      </c>
      <c r="AI280" s="17">
        <v>1.0128658524097283</v>
      </c>
      <c r="AJ280" s="21">
        <v>73.657803582900698</v>
      </c>
      <c r="AK280" s="8">
        <v>5.4491903537980946E-2</v>
      </c>
      <c r="AL280" s="8">
        <f t="shared" si="13"/>
        <v>0.50912224310399945</v>
      </c>
      <c r="AM280" s="8">
        <v>0.6783882014713194</v>
      </c>
      <c r="AN280" s="8">
        <v>0.27294999036192857</v>
      </c>
      <c r="AO280" s="17">
        <f t="shared" si="14"/>
        <v>0.19624323787088416</v>
      </c>
    </row>
    <row r="281" spans="1:41">
      <c r="A281" s="31" t="s">
        <v>34</v>
      </c>
      <c r="B281" s="6" t="s">
        <v>43</v>
      </c>
      <c r="C281" s="6" t="s">
        <v>146</v>
      </c>
      <c r="D281" s="14" t="s">
        <v>391</v>
      </c>
      <c r="E281" s="21">
        <v>51.08</v>
      </c>
      <c r="F281" s="8">
        <v>0.82110000000000005</v>
      </c>
      <c r="G281" s="8">
        <v>2.71</v>
      </c>
      <c r="H281" s="8">
        <v>10</v>
      </c>
      <c r="I281" s="8">
        <v>0.7702</v>
      </c>
      <c r="J281" s="8">
        <v>11.47</v>
      </c>
      <c r="K281" s="8">
        <v>21.19</v>
      </c>
      <c r="L281" s="8">
        <v>1.1355</v>
      </c>
      <c r="M281" s="8">
        <v>3.2000000000000002E-3</v>
      </c>
      <c r="N281" s="8">
        <v>3.7000000000000002E-3</v>
      </c>
      <c r="O281" s="17">
        <f t="shared" si="12"/>
        <v>99.183699999999988</v>
      </c>
      <c r="P281" s="21">
        <v>1.9383757698813682</v>
      </c>
      <c r="Q281" s="8">
        <v>2.3437571494627364E-2</v>
      </c>
      <c r="R281" s="8">
        <v>6.1624230118631829E-2</v>
      </c>
      <c r="S281" s="8">
        <v>5.9578747671119134E-2</v>
      </c>
      <c r="T281" s="8">
        <v>0.12120297778975096</v>
      </c>
      <c r="U281" s="8">
        <v>0.3173533432007552</v>
      </c>
      <c r="V281" s="8">
        <v>2.4755729299017051E-2</v>
      </c>
      <c r="W281" s="8">
        <v>0.64887201984817378</v>
      </c>
      <c r="X281" s="8">
        <v>0.86157120706511359</v>
      </c>
      <c r="Y281" s="8">
        <v>8.3545172442698851E-2</v>
      </c>
      <c r="Z281" s="8">
        <v>1.54915760240783E-4</v>
      </c>
      <c r="AA281" s="8">
        <v>1.110046992354822E-4</v>
      </c>
      <c r="AB281" s="17">
        <v>4.0193797114809815</v>
      </c>
      <c r="AC281" s="21">
        <v>5.9578747671119134E-2</v>
      </c>
      <c r="AD281" s="8">
        <v>0</v>
      </c>
      <c r="AE281" s="8">
        <v>3.0812115059315914E-2</v>
      </c>
      <c r="AF281" s="8">
        <v>5.5502349617741101E-5</v>
      </c>
      <c r="AG281" s="8">
        <v>0.83070358965617996</v>
      </c>
      <c r="AH281" s="8">
        <v>6.7760886696374534E-2</v>
      </c>
      <c r="AI281" s="17">
        <v>0.98891084143260732</v>
      </c>
      <c r="AJ281" s="21">
        <v>67.147918695987471</v>
      </c>
      <c r="AK281" s="8">
        <v>5.7858812668905912E-2</v>
      </c>
      <c r="AL281" s="8">
        <f t="shared" si="13"/>
        <v>0.96680717238049108</v>
      </c>
      <c r="AM281" s="8">
        <v>0.63421649944348202</v>
      </c>
      <c r="AN281" s="8">
        <v>0.22296736871609923</v>
      </c>
      <c r="AO281" s="17">
        <f t="shared" si="14"/>
        <v>0.19337455169859091</v>
      </c>
    </row>
    <row r="282" spans="1:41">
      <c r="A282" s="31" t="s">
        <v>34</v>
      </c>
      <c r="B282" s="6" t="s">
        <v>43</v>
      </c>
      <c r="C282" s="6" t="s">
        <v>72</v>
      </c>
      <c r="D282" s="14" t="s">
        <v>391</v>
      </c>
      <c r="E282" s="21">
        <v>49.87</v>
      </c>
      <c r="F282" s="8">
        <v>1.4781</v>
      </c>
      <c r="G282" s="8">
        <v>3.97</v>
      </c>
      <c r="H282" s="8">
        <v>9.15</v>
      </c>
      <c r="I282" s="8">
        <v>0.51</v>
      </c>
      <c r="J282" s="8">
        <v>12.07</v>
      </c>
      <c r="K282" s="8">
        <v>21.55</v>
      </c>
      <c r="L282" s="8">
        <v>0.95290000000000008</v>
      </c>
      <c r="M282" s="8">
        <v>1.4E-3</v>
      </c>
      <c r="N282" s="8">
        <v>4.8899999999999999E-2</v>
      </c>
      <c r="O282" s="17">
        <f t="shared" si="12"/>
        <v>99.601300000000009</v>
      </c>
      <c r="P282" s="21">
        <v>1.8803254583528966</v>
      </c>
      <c r="Q282" s="8">
        <v>4.1920547767335496E-2</v>
      </c>
      <c r="R282" s="8">
        <v>0.11967454164710345</v>
      </c>
      <c r="S282" s="8">
        <v>5.6742721352300934E-2</v>
      </c>
      <c r="T282" s="8">
        <v>0.17641726299940438</v>
      </c>
      <c r="U282" s="8">
        <v>0.28851656037961232</v>
      </c>
      <c r="V282" s="8">
        <v>1.6287294944449818E-2</v>
      </c>
      <c r="W282" s="8">
        <v>0.67843691957251606</v>
      </c>
      <c r="X282" s="8">
        <v>0.87059079056409017</v>
      </c>
      <c r="Y282" s="8">
        <v>6.9660746202884996E-2</v>
      </c>
      <c r="Z282" s="8">
        <v>6.734110432942378E-5</v>
      </c>
      <c r="AA282" s="8">
        <v>1.4576560974357603E-3</v>
      </c>
      <c r="AB282" s="17">
        <v>4.0236805779849556</v>
      </c>
      <c r="AC282" s="21">
        <v>5.6742721352300934E-2</v>
      </c>
      <c r="AD282" s="8">
        <v>0</v>
      </c>
      <c r="AE282" s="8">
        <v>5.9837270823551725E-2</v>
      </c>
      <c r="AF282" s="8">
        <v>7.2882804871788015E-4</v>
      </c>
      <c r="AG282" s="8">
        <v>0.81002469169182056</v>
      </c>
      <c r="AH282" s="8">
        <v>7.8464394130153936E-2</v>
      </c>
      <c r="AI282" s="17">
        <v>1.0057979060465452</v>
      </c>
      <c r="AJ282" s="21">
        <v>70.155259341952785</v>
      </c>
      <c r="AK282" s="8">
        <v>7.0623631849468183E-2</v>
      </c>
      <c r="AL282" s="8">
        <f t="shared" si="13"/>
        <v>0.47414195677159138</v>
      </c>
      <c r="AM282" s="8">
        <v>0.65508948965716174</v>
      </c>
      <c r="AN282" s="8">
        <v>0.32412080706739338</v>
      </c>
      <c r="AO282" s="17">
        <f t="shared" si="14"/>
        <v>0.23762157429841221</v>
      </c>
    </row>
    <row r="283" spans="1:41">
      <c r="A283" s="31" t="s">
        <v>34</v>
      </c>
      <c r="B283" s="6" t="s">
        <v>43</v>
      </c>
      <c r="C283" s="6" t="s">
        <v>58</v>
      </c>
      <c r="D283" s="14" t="s">
        <v>391</v>
      </c>
      <c r="E283" s="21">
        <v>50</v>
      </c>
      <c r="F283" s="8">
        <v>1.1244000000000001</v>
      </c>
      <c r="G283" s="8">
        <v>3.51</v>
      </c>
      <c r="H283" s="8">
        <v>10.23</v>
      </c>
      <c r="I283" s="8">
        <v>0.76829999999999998</v>
      </c>
      <c r="J283" s="8">
        <v>10.9</v>
      </c>
      <c r="K283" s="8">
        <v>21.26</v>
      </c>
      <c r="L283" s="8">
        <v>1.1517999999999999</v>
      </c>
      <c r="M283" s="8">
        <v>0</v>
      </c>
      <c r="N283" s="8">
        <v>0</v>
      </c>
      <c r="O283" s="17">
        <f t="shared" si="12"/>
        <v>98.944500000000005</v>
      </c>
      <c r="P283" s="21">
        <v>1.9078180012123984</v>
      </c>
      <c r="Q283" s="8">
        <v>3.2271358564737763E-2</v>
      </c>
      <c r="R283" s="8">
        <v>9.2181998787601582E-2</v>
      </c>
      <c r="S283" s="8">
        <v>6.5663052181754861E-2</v>
      </c>
      <c r="T283" s="8">
        <v>0.15784505096935644</v>
      </c>
      <c r="U283" s="8">
        <v>0.32643638940918895</v>
      </c>
      <c r="V283" s="8">
        <v>2.4830353250331092E-2</v>
      </c>
      <c r="W283" s="8">
        <v>0.62001469294651834</v>
      </c>
      <c r="X283" s="8">
        <v>0.86916721107220829</v>
      </c>
      <c r="Y283" s="8">
        <v>8.5210114626892347E-2</v>
      </c>
      <c r="Z283" s="8">
        <v>0</v>
      </c>
      <c r="AA283" s="8">
        <v>0</v>
      </c>
      <c r="AB283" s="17">
        <v>4.0235931720516316</v>
      </c>
      <c r="AC283" s="21">
        <v>6.5663052181754861E-2</v>
      </c>
      <c r="AD283" s="8">
        <v>0</v>
      </c>
      <c r="AE283" s="8">
        <v>4.6090999393800791E-2</v>
      </c>
      <c r="AF283" s="8">
        <v>0</v>
      </c>
      <c r="AG283" s="8">
        <v>0.8230762116784075</v>
      </c>
      <c r="AH283" s="8">
        <v>6.1687435338649899E-2</v>
      </c>
      <c r="AI283" s="17">
        <v>0.99651769859261297</v>
      </c>
      <c r="AJ283" s="21">
        <v>65.501816351529627</v>
      </c>
      <c r="AK283" s="8">
        <v>7.0364485799943921E-2</v>
      </c>
      <c r="AL283" s="8">
        <f t="shared" si="13"/>
        <v>0.71231968329359441</v>
      </c>
      <c r="AM283" s="8">
        <v>0.61032128436829658</v>
      </c>
      <c r="AN283" s="8">
        <v>0.27478409309331009</v>
      </c>
      <c r="AO283" s="17">
        <f t="shared" si="14"/>
        <v>0.20444960653852129</v>
      </c>
    </row>
    <row r="284" spans="1:41">
      <c r="A284" s="31" t="s">
        <v>34</v>
      </c>
      <c r="B284" s="6" t="s">
        <v>43</v>
      </c>
      <c r="C284" s="6" t="s">
        <v>54</v>
      </c>
      <c r="D284" s="14" t="s">
        <v>391</v>
      </c>
      <c r="E284" s="21">
        <v>51.06</v>
      </c>
      <c r="F284" s="8">
        <v>0.84620000000000006</v>
      </c>
      <c r="G284" s="8">
        <v>2.48</v>
      </c>
      <c r="H284" s="8">
        <v>10.16</v>
      </c>
      <c r="I284" s="8">
        <v>0.74030000000000007</v>
      </c>
      <c r="J284" s="8">
        <v>11.57</v>
      </c>
      <c r="K284" s="8">
        <v>21.74</v>
      </c>
      <c r="L284" s="8">
        <v>1.0268999999999999</v>
      </c>
      <c r="M284" s="8">
        <v>9.300000000000001E-3</v>
      </c>
      <c r="N284" s="8">
        <v>1.3100000000000001E-2</v>
      </c>
      <c r="O284" s="17">
        <f t="shared" si="12"/>
        <v>99.645799999999994</v>
      </c>
      <c r="P284" s="21">
        <v>1.9333643850040176</v>
      </c>
      <c r="Q284" s="8">
        <v>2.4101018636282431E-2</v>
      </c>
      <c r="R284" s="8">
        <v>6.6635614995982362E-2</v>
      </c>
      <c r="S284" s="8">
        <v>4.4037338438243478E-2</v>
      </c>
      <c r="T284" s="8">
        <v>0.11067295343422584</v>
      </c>
      <c r="U284" s="8">
        <v>0.32172336729840006</v>
      </c>
      <c r="V284" s="8">
        <v>2.374246355344831E-2</v>
      </c>
      <c r="W284" s="8">
        <v>0.65309266796757903</v>
      </c>
      <c r="X284" s="8">
        <v>0.8819938962639583</v>
      </c>
      <c r="Y284" s="8">
        <v>7.5389036844852361E-2</v>
      </c>
      <c r="Z284" s="8">
        <v>4.4923583558910819E-4</v>
      </c>
      <c r="AA284" s="8">
        <v>3.9215409630408783E-4</v>
      </c>
      <c r="AB284" s="17">
        <v>4.0249211789346573</v>
      </c>
      <c r="AC284" s="21">
        <v>4.4037338438243478E-2</v>
      </c>
      <c r="AD284" s="8">
        <v>0</v>
      </c>
      <c r="AE284" s="8">
        <v>3.3317807497991181E-2</v>
      </c>
      <c r="AF284" s="8">
        <v>1.9607704815204392E-4</v>
      </c>
      <c r="AG284" s="8">
        <v>0.84848001171781506</v>
      </c>
      <c r="AH284" s="8">
        <v>6.3168011774082045E-2</v>
      </c>
      <c r="AI284" s="17">
        <v>0.98919924647628377</v>
      </c>
      <c r="AJ284" s="21">
        <v>66.989055290208981</v>
      </c>
      <c r="AK284" s="8">
        <v>7.4300622029831231E-2</v>
      </c>
      <c r="AL284" s="8">
        <f t="shared" si="13"/>
        <v>0.66086789235604126</v>
      </c>
      <c r="AM284" s="8">
        <v>0.64421292533237007</v>
      </c>
      <c r="AN284" s="8">
        <v>0.30029826865424386</v>
      </c>
      <c r="AO284" s="17">
        <f t="shared" si="14"/>
        <v>0.21776791789157351</v>
      </c>
    </row>
    <row r="285" spans="1:41">
      <c r="A285" s="31" t="s">
        <v>34</v>
      </c>
      <c r="B285" s="6" t="s">
        <v>43</v>
      </c>
      <c r="C285" s="6" t="s">
        <v>81</v>
      </c>
      <c r="D285" s="14" t="s">
        <v>391</v>
      </c>
      <c r="E285" s="21">
        <v>47.47</v>
      </c>
      <c r="F285" s="8">
        <v>1.9</v>
      </c>
      <c r="G285" s="8">
        <v>5.26</v>
      </c>
      <c r="H285" s="8">
        <v>12.01</v>
      </c>
      <c r="I285" s="8">
        <v>0.66139999999999999</v>
      </c>
      <c r="J285" s="8">
        <v>9.4</v>
      </c>
      <c r="K285" s="8">
        <v>20.92</v>
      </c>
      <c r="L285" s="8">
        <v>1.3456999999999999</v>
      </c>
      <c r="M285" s="8">
        <v>5.7500000000000002E-2</v>
      </c>
      <c r="N285" s="8">
        <v>1.49E-2</v>
      </c>
      <c r="O285" s="17">
        <f t="shared" si="12"/>
        <v>99.039500000000004</v>
      </c>
      <c r="P285" s="21">
        <v>1.8317789545639629</v>
      </c>
      <c r="Q285" s="8">
        <v>5.5148906833436671E-2</v>
      </c>
      <c r="R285" s="8">
        <v>0.16822104543603711</v>
      </c>
      <c r="S285" s="8">
        <v>7.0998407467440988E-2</v>
      </c>
      <c r="T285" s="8">
        <v>0.2392194529034781</v>
      </c>
      <c r="U285" s="8">
        <v>0.38757239329130455</v>
      </c>
      <c r="V285" s="8">
        <v>2.161738468332108E-2</v>
      </c>
      <c r="W285" s="8">
        <v>0.54074216126027219</v>
      </c>
      <c r="X285" s="8">
        <v>0.86494531339079483</v>
      </c>
      <c r="Y285" s="8">
        <v>0.10068139473490863</v>
      </c>
      <c r="Z285" s="8">
        <v>2.8306111858821415E-3</v>
      </c>
      <c r="AA285" s="8">
        <v>4.5456150926430046E-4</v>
      </c>
      <c r="AB285" s="17">
        <v>4.0449911343566249</v>
      </c>
      <c r="AC285" s="21">
        <v>7.0998407467440988E-2</v>
      </c>
      <c r="AD285" s="8">
        <v>0</v>
      </c>
      <c r="AE285" s="8">
        <v>8.4110522718018554E-2</v>
      </c>
      <c r="AF285" s="8">
        <v>2.2728075463215023E-4</v>
      </c>
      <c r="AG285" s="8">
        <v>0.78060750991814409</v>
      </c>
      <c r="AH285" s="8">
        <v>7.3853522316716325E-2</v>
      </c>
      <c r="AI285" s="17">
        <v>1.009797243174952</v>
      </c>
      <c r="AJ285" s="21">
        <v>58.241692286836908</v>
      </c>
      <c r="AK285" s="8">
        <v>0.13347213735373842</v>
      </c>
      <c r="AL285" s="8">
        <f t="shared" si="13"/>
        <v>0.42205425179358308</v>
      </c>
      <c r="AM285" s="8">
        <v>0.53525870304066958</v>
      </c>
      <c r="AN285" s="8">
        <v>0.52527352584223008</v>
      </c>
      <c r="AO285" s="17">
        <f t="shared" si="14"/>
        <v>0.23053688219782248</v>
      </c>
    </row>
    <row r="286" spans="1:41">
      <c r="A286" s="31" t="s">
        <v>34</v>
      </c>
      <c r="B286" s="6" t="s">
        <v>43</v>
      </c>
      <c r="C286" s="6" t="s">
        <v>290</v>
      </c>
      <c r="D286" s="14" t="s">
        <v>391</v>
      </c>
      <c r="E286" s="21">
        <v>50.1</v>
      </c>
      <c r="F286" s="8">
        <v>1.1174999999999999</v>
      </c>
      <c r="G286" s="8">
        <v>3.4</v>
      </c>
      <c r="H286" s="8">
        <v>10.62</v>
      </c>
      <c r="I286" s="8">
        <v>0.72130000000000005</v>
      </c>
      <c r="J286" s="8">
        <v>11.22</v>
      </c>
      <c r="K286" s="8">
        <v>21.37</v>
      </c>
      <c r="L286" s="8">
        <v>1.1808000000000001</v>
      </c>
      <c r="M286" s="8">
        <v>5.1000000000000004E-3</v>
      </c>
      <c r="N286" s="8">
        <v>1.49E-2</v>
      </c>
      <c r="O286" s="17">
        <f t="shared" si="12"/>
        <v>99.749600000000001</v>
      </c>
      <c r="P286" s="21">
        <v>1.9004490617369232</v>
      </c>
      <c r="Q286" s="8">
        <v>3.1885667531928105E-2</v>
      </c>
      <c r="R286" s="8">
        <v>9.9550938263076816E-2</v>
      </c>
      <c r="S286" s="8">
        <v>5.2452824948099441E-2</v>
      </c>
      <c r="T286" s="8">
        <v>0.15200376321117626</v>
      </c>
      <c r="U286" s="8">
        <v>0.33689845432966919</v>
      </c>
      <c r="V286" s="8">
        <v>2.3174990613047574E-2</v>
      </c>
      <c r="W286" s="8">
        <v>0.63448288291795252</v>
      </c>
      <c r="X286" s="8">
        <v>0.86855268297650234</v>
      </c>
      <c r="Y286" s="8">
        <v>8.6844434113748287E-2</v>
      </c>
      <c r="Z286" s="8">
        <v>2.4680117575228371E-4</v>
      </c>
      <c r="AA286" s="8">
        <v>4.4684544240644586E-4</v>
      </c>
      <c r="AB286" s="17">
        <v>4.0349855840491058</v>
      </c>
      <c r="AC286" s="21">
        <v>5.2452824948099441E-2</v>
      </c>
      <c r="AD286" s="8">
        <v>0</v>
      </c>
      <c r="AE286" s="8">
        <v>4.9775469131538408E-2</v>
      </c>
      <c r="AF286" s="8">
        <v>2.2342272120322293E-4</v>
      </c>
      <c r="AG286" s="8">
        <v>0.8185537911237607</v>
      </c>
      <c r="AH286" s="8">
        <v>7.6413773061930479E-2</v>
      </c>
      <c r="AI286" s="17">
        <v>0.99741928098653232</v>
      </c>
      <c r="AJ286" s="21">
        <v>65.30995854192399</v>
      </c>
      <c r="AK286" s="8">
        <v>0.10404671834489498</v>
      </c>
      <c r="AL286" s="8">
        <f t="shared" si="13"/>
        <v>0.52689433031244526</v>
      </c>
      <c r="AM286" s="8">
        <v>0.62425691596197186</v>
      </c>
      <c r="AN286" s="8">
        <v>0.446836773214774</v>
      </c>
      <c r="AO286" s="17">
        <f t="shared" si="14"/>
        <v>0.20976893504689018</v>
      </c>
    </row>
    <row r="287" spans="1:41">
      <c r="A287" s="31" t="s">
        <v>34</v>
      </c>
      <c r="B287" s="6" t="s">
        <v>43</v>
      </c>
      <c r="C287" s="6" t="s">
        <v>292</v>
      </c>
      <c r="D287" s="14" t="s">
        <v>391</v>
      </c>
      <c r="E287" s="21">
        <v>49.92</v>
      </c>
      <c r="F287" s="8">
        <v>1.0104</v>
      </c>
      <c r="G287" s="8">
        <v>3.66</v>
      </c>
      <c r="H287" s="8">
        <v>11.91</v>
      </c>
      <c r="I287" s="8">
        <v>0.90640000000000009</v>
      </c>
      <c r="J287" s="8">
        <v>10.02</v>
      </c>
      <c r="K287" s="8">
        <v>21.31</v>
      </c>
      <c r="L287" s="8">
        <v>1.3222</v>
      </c>
      <c r="M287" s="8">
        <v>2.6600000000000002E-2</v>
      </c>
      <c r="N287" s="8">
        <v>2.9600000000000001E-2</v>
      </c>
      <c r="O287" s="17">
        <f t="shared" si="12"/>
        <v>100.1152</v>
      </c>
      <c r="P287" s="21">
        <v>1.8997568682629866</v>
      </c>
      <c r="Q287" s="8">
        <v>2.8923194501150468E-2</v>
      </c>
      <c r="R287" s="8">
        <v>0.10024313173701338</v>
      </c>
      <c r="S287" s="8">
        <v>6.391463959755328E-2</v>
      </c>
      <c r="T287" s="8">
        <v>0.16415777133456666</v>
      </c>
      <c r="U287" s="8">
        <v>0.37904537521851994</v>
      </c>
      <c r="V287" s="8">
        <v>2.9216518986229234E-2</v>
      </c>
      <c r="W287" s="8">
        <v>0.56845974213048256</v>
      </c>
      <c r="X287" s="8">
        <v>0.8689204784066461</v>
      </c>
      <c r="Y287" s="8">
        <v>9.7559089140606459E-2</v>
      </c>
      <c r="Z287" s="8">
        <v>1.2914084500268938E-3</v>
      </c>
      <c r="AA287" s="8">
        <v>8.9056928845370896E-4</v>
      </c>
      <c r="AB287" s="17">
        <v>4.0382210157196692</v>
      </c>
      <c r="AC287" s="21">
        <v>6.391463959755328E-2</v>
      </c>
      <c r="AD287" s="8">
        <v>0</v>
      </c>
      <c r="AE287" s="8">
        <v>5.012156586850669E-2</v>
      </c>
      <c r="AF287" s="8">
        <v>4.4528464422685448E-4</v>
      </c>
      <c r="AG287" s="8">
        <v>0.81835362789391253</v>
      </c>
      <c r="AH287" s="8">
        <v>6.4575744727545015E-2</v>
      </c>
      <c r="AI287" s="17">
        <v>0.9974108627317444</v>
      </c>
      <c r="AJ287" s="21">
        <v>59.987341563316917</v>
      </c>
      <c r="AK287" s="8">
        <v>0.11357778260541629</v>
      </c>
      <c r="AL287" s="8">
        <f t="shared" si="13"/>
        <v>0.63759619726598871</v>
      </c>
      <c r="AM287" s="8">
        <v>0.56668412429440762</v>
      </c>
      <c r="AN287" s="8">
        <v>0.42784048134623426</v>
      </c>
      <c r="AO287" s="17">
        <f t="shared" si="14"/>
        <v>0.17619144233021222</v>
      </c>
    </row>
    <row r="288" spans="1:41">
      <c r="A288" s="31" t="s">
        <v>34</v>
      </c>
      <c r="B288" s="6" t="s">
        <v>43</v>
      </c>
      <c r="C288" s="6" t="s">
        <v>295</v>
      </c>
      <c r="D288" s="14" t="s">
        <v>391</v>
      </c>
      <c r="E288" s="21">
        <v>50.47</v>
      </c>
      <c r="F288" s="8">
        <v>0.9385</v>
      </c>
      <c r="G288" s="8">
        <v>3.09</v>
      </c>
      <c r="H288" s="8">
        <v>11.1</v>
      </c>
      <c r="I288" s="8">
        <v>0.85230000000000006</v>
      </c>
      <c r="J288" s="8">
        <v>10.68</v>
      </c>
      <c r="K288" s="8">
        <v>21.45</v>
      </c>
      <c r="L288" s="8">
        <v>1.2511000000000001</v>
      </c>
      <c r="M288" s="8">
        <v>1.4500000000000001E-2</v>
      </c>
      <c r="N288" s="8">
        <v>0</v>
      </c>
      <c r="O288" s="17">
        <f t="shared" si="12"/>
        <v>99.846399999999988</v>
      </c>
      <c r="P288" s="21">
        <v>1.9172450928115978</v>
      </c>
      <c r="Q288" s="8">
        <v>2.6816869650899276E-2</v>
      </c>
      <c r="R288" s="8">
        <v>8.2754907188402171E-2</v>
      </c>
      <c r="S288" s="8">
        <v>5.5588900534022184E-2</v>
      </c>
      <c r="T288" s="8">
        <v>0.13834380772242436</v>
      </c>
      <c r="U288" s="8">
        <v>0.35263328503577718</v>
      </c>
      <c r="V288" s="8">
        <v>2.7423440868306906E-2</v>
      </c>
      <c r="W288" s="8">
        <v>0.60481719317333138</v>
      </c>
      <c r="X288" s="8">
        <v>0.87306135061713652</v>
      </c>
      <c r="Y288" s="8">
        <v>9.2147486106098617E-2</v>
      </c>
      <c r="Z288" s="8">
        <v>7.0270148753455951E-4</v>
      </c>
      <c r="AA288" s="8">
        <v>0</v>
      </c>
      <c r="AB288" s="17">
        <v>4.0331912274731057</v>
      </c>
      <c r="AC288" s="21">
        <v>5.5588900534022184E-2</v>
      </c>
      <c r="AD288" s="8">
        <v>0</v>
      </c>
      <c r="AE288" s="8">
        <v>4.1377453594201086E-2</v>
      </c>
      <c r="AF288" s="8">
        <v>0</v>
      </c>
      <c r="AG288" s="8">
        <v>0.83168389702293544</v>
      </c>
      <c r="AH288" s="8">
        <v>6.288329059308656E-2</v>
      </c>
      <c r="AI288" s="17">
        <v>0.99153354174424524</v>
      </c>
      <c r="AJ288" s="21">
        <v>63.161715682643148</v>
      </c>
      <c r="AK288" s="8">
        <v>9.8754238818180795E-2</v>
      </c>
      <c r="AL288" s="8">
        <f t="shared" si="13"/>
        <v>0.67172935627209285</v>
      </c>
      <c r="AM288" s="8">
        <v>0.60162955038766663</v>
      </c>
      <c r="AN288" s="8">
        <v>0.38898144722640809</v>
      </c>
      <c r="AO288" s="17">
        <f t="shared" si="14"/>
        <v>0.19384221160592277</v>
      </c>
    </row>
    <row r="289" spans="1:41">
      <c r="A289" s="31" t="s">
        <v>34</v>
      </c>
      <c r="B289" s="6" t="s">
        <v>43</v>
      </c>
      <c r="C289" s="6" t="s">
        <v>296</v>
      </c>
      <c r="D289" s="14" t="s">
        <v>391</v>
      </c>
      <c r="E289" s="21">
        <v>48.95</v>
      </c>
      <c r="F289" s="8">
        <v>1.2653000000000001</v>
      </c>
      <c r="G289" s="8">
        <v>4.16</v>
      </c>
      <c r="H289" s="8">
        <v>11.96</v>
      </c>
      <c r="I289" s="8">
        <v>0.85720000000000007</v>
      </c>
      <c r="J289" s="8">
        <v>9.61</v>
      </c>
      <c r="K289" s="8">
        <v>20.9</v>
      </c>
      <c r="L289" s="8">
        <v>1.36</v>
      </c>
      <c r="M289" s="8">
        <v>0</v>
      </c>
      <c r="N289" s="8">
        <v>0</v>
      </c>
      <c r="O289" s="17">
        <f t="shared" si="12"/>
        <v>99.062500000000014</v>
      </c>
      <c r="P289" s="21">
        <v>1.8836113225842448</v>
      </c>
      <c r="Q289" s="8">
        <v>3.6623646058230659E-2</v>
      </c>
      <c r="R289" s="8">
        <v>0.1163886774157552</v>
      </c>
      <c r="S289" s="8">
        <v>7.2275237514614232E-2</v>
      </c>
      <c r="T289" s="8">
        <v>0.18866391493036944</v>
      </c>
      <c r="U289" s="8">
        <v>0.38488037752670468</v>
      </c>
      <c r="V289" s="8">
        <v>2.7938680138903153E-2</v>
      </c>
      <c r="W289" s="8">
        <v>0.55127783261796581</v>
      </c>
      <c r="X289" s="8">
        <v>0.86170382083920771</v>
      </c>
      <c r="Y289" s="8">
        <v>0.10146695839342774</v>
      </c>
      <c r="Z289" s="8">
        <v>0</v>
      </c>
      <c r="AA289" s="8">
        <v>0</v>
      </c>
      <c r="AB289" s="17">
        <v>4.0361665530890543</v>
      </c>
      <c r="AC289" s="21">
        <v>7.2275237514614232E-2</v>
      </c>
      <c r="AD289" s="8">
        <v>0</v>
      </c>
      <c r="AE289" s="8">
        <v>5.8194338707877602E-2</v>
      </c>
      <c r="AF289" s="8">
        <v>0</v>
      </c>
      <c r="AG289" s="8">
        <v>0.80350948213133011</v>
      </c>
      <c r="AH289" s="8">
        <v>6.6324364006670189E-2</v>
      </c>
      <c r="AI289" s="17">
        <v>1.0003034223604921</v>
      </c>
      <c r="AJ289" s="21">
        <v>58.879094729393742</v>
      </c>
      <c r="AK289" s="8">
        <v>0.10752743509469198</v>
      </c>
      <c r="AL289" s="8">
        <f t="shared" si="13"/>
        <v>0.62098168927925745</v>
      </c>
      <c r="AM289" s="8">
        <v>0.54757511501775025</v>
      </c>
      <c r="AN289" s="8">
        <v>0.38769170484300919</v>
      </c>
      <c r="AO289" s="17">
        <f t="shared" si="14"/>
        <v>0.19412109661642196</v>
      </c>
    </row>
    <row r="290" spans="1:41">
      <c r="A290" s="31" t="s">
        <v>34</v>
      </c>
      <c r="B290" s="6" t="s">
        <v>43</v>
      </c>
      <c r="C290" s="6" t="s">
        <v>297</v>
      </c>
      <c r="D290" s="14" t="s">
        <v>391</v>
      </c>
      <c r="E290" s="21">
        <v>50.33</v>
      </c>
      <c r="F290" s="8">
        <v>1.0015000000000001</v>
      </c>
      <c r="G290" s="8">
        <v>3.24</v>
      </c>
      <c r="H290" s="8">
        <v>10.19</v>
      </c>
      <c r="I290" s="8">
        <v>0.73660000000000003</v>
      </c>
      <c r="J290" s="8">
        <v>11.31</v>
      </c>
      <c r="K290" s="8">
        <v>21.68</v>
      </c>
      <c r="L290" s="8">
        <v>1.157</v>
      </c>
      <c r="M290" s="8">
        <v>7.4000000000000003E-3</v>
      </c>
      <c r="N290" s="8">
        <v>0</v>
      </c>
      <c r="O290" s="17">
        <f t="shared" si="12"/>
        <v>99.652500000000003</v>
      </c>
      <c r="P290" s="21">
        <v>1.9081719889086548</v>
      </c>
      <c r="Q290" s="8">
        <v>2.8560842446158426E-2</v>
      </c>
      <c r="R290" s="8">
        <v>9.1828011091345196E-2</v>
      </c>
      <c r="S290" s="8">
        <v>5.2946634826044392E-2</v>
      </c>
      <c r="T290" s="8">
        <v>0.14477464591738959</v>
      </c>
      <c r="U290" s="8">
        <v>0.3230879523899578</v>
      </c>
      <c r="V290" s="8">
        <v>2.3654154407956245E-2</v>
      </c>
      <c r="W290" s="8">
        <v>0.63923675235260302</v>
      </c>
      <c r="X290" s="8">
        <v>0.88068986820019557</v>
      </c>
      <c r="Y290" s="8">
        <v>8.5049366347212468E-2</v>
      </c>
      <c r="Z290" s="8">
        <v>3.5791577994070245E-4</v>
      </c>
      <c r="AA290" s="8">
        <v>0</v>
      </c>
      <c r="AB290" s="17">
        <v>4.0335834867500688</v>
      </c>
      <c r="AC290" s="21">
        <v>5.2946634826044392E-2</v>
      </c>
      <c r="AD290" s="8">
        <v>0</v>
      </c>
      <c r="AE290" s="8">
        <v>4.5914005545672598E-2</v>
      </c>
      <c r="AF290" s="8">
        <v>0</v>
      </c>
      <c r="AG290" s="8">
        <v>0.83477586265452297</v>
      </c>
      <c r="AH290" s="8">
        <v>6.3774421044018925E-2</v>
      </c>
      <c r="AI290" s="17">
        <v>0.99741092407025889</v>
      </c>
      <c r="AJ290" s="21">
        <v>66.41879262365687</v>
      </c>
      <c r="AK290" s="8">
        <v>9.9911615149320454E-2</v>
      </c>
      <c r="AL290" s="8">
        <f t="shared" si="13"/>
        <v>0.57658479364620174</v>
      </c>
      <c r="AM290" s="8">
        <v>0.63433027112929863</v>
      </c>
      <c r="AN290" s="8">
        <v>0.44768014559532759</v>
      </c>
      <c r="AO290" s="17">
        <f t="shared" si="14"/>
        <v>0.19727792988321752</v>
      </c>
    </row>
    <row r="291" spans="1:41">
      <c r="A291" s="31" t="s">
        <v>34</v>
      </c>
      <c r="B291" s="6" t="s">
        <v>43</v>
      </c>
      <c r="C291" s="6" t="s">
        <v>298</v>
      </c>
      <c r="D291" s="14" t="s">
        <v>391</v>
      </c>
      <c r="E291" s="21">
        <v>48.91</v>
      </c>
      <c r="F291" s="8">
        <v>1.3778999999999999</v>
      </c>
      <c r="G291" s="8">
        <v>4.2699999999999996</v>
      </c>
      <c r="H291" s="8">
        <v>11.32</v>
      </c>
      <c r="I291" s="8">
        <v>0.75270000000000004</v>
      </c>
      <c r="J291" s="8">
        <v>10.220000000000001</v>
      </c>
      <c r="K291" s="8">
        <v>21.15</v>
      </c>
      <c r="L291" s="8">
        <v>1.2425999999999999</v>
      </c>
      <c r="M291" s="8">
        <v>8.4000000000000012E-3</v>
      </c>
      <c r="N291" s="8">
        <v>3.15E-2</v>
      </c>
      <c r="O291" s="17">
        <f t="shared" si="12"/>
        <v>99.283099999999976</v>
      </c>
      <c r="P291" s="21">
        <v>1.8728683161666277</v>
      </c>
      <c r="Q291" s="8">
        <v>3.968777518006604E-2</v>
      </c>
      <c r="R291" s="8">
        <v>0.12713168383337226</v>
      </c>
      <c r="S291" s="8">
        <v>6.5573931591128398E-2</v>
      </c>
      <c r="T291" s="8">
        <v>0.19270561542450065</v>
      </c>
      <c r="U291" s="8">
        <v>0.36250333022223336</v>
      </c>
      <c r="V291" s="8">
        <v>2.441274545336853E-2</v>
      </c>
      <c r="W291" s="8">
        <v>0.58340348780360085</v>
      </c>
      <c r="X291" s="8">
        <v>0.8677469339161541</v>
      </c>
      <c r="Y291" s="8">
        <v>9.2254607719202852E-2</v>
      </c>
      <c r="Z291" s="8">
        <v>4.1034335635631427E-4</v>
      </c>
      <c r="AA291" s="8">
        <v>9.5361415781583362E-4</v>
      </c>
      <c r="AB291" s="17">
        <v>4.0369467693999264</v>
      </c>
      <c r="AC291" s="21">
        <v>6.5573931591128398E-2</v>
      </c>
      <c r="AD291" s="8">
        <v>0</v>
      </c>
      <c r="AE291" s="8">
        <v>6.3565841916686128E-2</v>
      </c>
      <c r="AF291" s="8">
        <v>4.7680707890791681E-4</v>
      </c>
      <c r="AG291" s="8">
        <v>0.80370428492056001</v>
      </c>
      <c r="AH291" s="8">
        <v>7.1101266552637099E-2</v>
      </c>
      <c r="AI291" s="17">
        <v>1.0044221320599196</v>
      </c>
      <c r="AJ291" s="21">
        <v>61.668671320284865</v>
      </c>
      <c r="AK291" s="8">
        <v>0.10982588033109408</v>
      </c>
      <c r="AL291" s="8">
        <f t="shared" si="13"/>
        <v>0.5157953518264905</v>
      </c>
      <c r="AM291" s="8">
        <v>0.57644051270855501</v>
      </c>
      <c r="AN291" s="8">
        <v>0.4346485227645373</v>
      </c>
      <c r="AO291" s="17">
        <f t="shared" si="14"/>
        <v>0.20595027857719669</v>
      </c>
    </row>
    <row r="292" spans="1:41">
      <c r="A292" s="31" t="s">
        <v>34</v>
      </c>
      <c r="B292" s="6" t="s">
        <v>43</v>
      </c>
      <c r="C292" s="6" t="s">
        <v>281</v>
      </c>
      <c r="D292" s="14" t="s">
        <v>391</v>
      </c>
      <c r="E292" s="21">
        <v>50.64</v>
      </c>
      <c r="F292" s="8">
        <v>0.9748</v>
      </c>
      <c r="G292" s="8">
        <v>3.29</v>
      </c>
      <c r="H292" s="8">
        <v>9.8699999999999992</v>
      </c>
      <c r="I292" s="8">
        <v>0.70379999999999998</v>
      </c>
      <c r="J292" s="8">
        <v>11.38</v>
      </c>
      <c r="K292" s="8">
        <v>21.54</v>
      </c>
      <c r="L292" s="8">
        <v>1.1043000000000001</v>
      </c>
      <c r="M292" s="8">
        <v>8.8999999999999999E-3</v>
      </c>
      <c r="N292" s="8">
        <v>0</v>
      </c>
      <c r="O292" s="17">
        <f t="shared" si="12"/>
        <v>99.51179999999998</v>
      </c>
      <c r="P292" s="21">
        <v>1.9165698594174612</v>
      </c>
      <c r="Q292" s="8">
        <v>2.7750828369022019E-2</v>
      </c>
      <c r="R292" s="8">
        <v>8.3430140582538836E-2</v>
      </c>
      <c r="S292" s="8">
        <v>6.3321772083774069E-2</v>
      </c>
      <c r="T292" s="8">
        <v>0.14675191266631291</v>
      </c>
      <c r="U292" s="8">
        <v>0.31239502119876422</v>
      </c>
      <c r="V292" s="8">
        <v>2.2561363694281071E-2</v>
      </c>
      <c r="W292" s="8">
        <v>0.64206909247627775</v>
      </c>
      <c r="X292" s="8">
        <v>0.87347361795297929</v>
      </c>
      <c r="Y292" s="8">
        <v>8.1033606209511097E-2</v>
      </c>
      <c r="Z292" s="8">
        <v>4.2971400101267338E-4</v>
      </c>
      <c r="AA292" s="8">
        <v>0</v>
      </c>
      <c r="AB292" s="17">
        <v>4.023035015985621</v>
      </c>
      <c r="AC292" s="21">
        <v>6.3321772083774069E-2</v>
      </c>
      <c r="AD292" s="8">
        <v>0</v>
      </c>
      <c r="AE292" s="8">
        <v>4.1715070291269418E-2</v>
      </c>
      <c r="AF292" s="8">
        <v>0</v>
      </c>
      <c r="AG292" s="8">
        <v>0.83175854766170987</v>
      </c>
      <c r="AH292" s="8">
        <v>6.1352783006666078E-2</v>
      </c>
      <c r="AI292" s="17">
        <v>0.99814817304341941</v>
      </c>
      <c r="AJ292" s="21">
        <v>67.262695956948079</v>
      </c>
      <c r="AK292" s="8">
        <v>6.8709367611539562E-2</v>
      </c>
      <c r="AL292" s="8">
        <f t="shared" si="13"/>
        <v>0.75897956831474811</v>
      </c>
      <c r="AM292" s="8">
        <v>0.63105181412107514</v>
      </c>
      <c r="AN292" s="8">
        <v>0.28195901810422247</v>
      </c>
      <c r="AO292" s="17">
        <f t="shared" si="14"/>
        <v>0.18910028404278684</v>
      </c>
    </row>
    <row r="293" spans="1:41">
      <c r="A293" s="31" t="s">
        <v>34</v>
      </c>
      <c r="B293" s="6" t="s">
        <v>43</v>
      </c>
      <c r="C293" s="6" t="s">
        <v>282</v>
      </c>
      <c r="D293" s="14" t="s">
        <v>391</v>
      </c>
      <c r="E293" s="21">
        <v>49.1</v>
      </c>
      <c r="F293" s="8">
        <v>1.4072</v>
      </c>
      <c r="G293" s="8">
        <v>4.28</v>
      </c>
      <c r="H293" s="8">
        <v>9.6</v>
      </c>
      <c r="I293" s="8">
        <v>0.60399999999999998</v>
      </c>
      <c r="J293" s="8">
        <v>11.65</v>
      </c>
      <c r="K293" s="8">
        <v>21.71</v>
      </c>
      <c r="L293" s="8">
        <v>1.0510999999999999</v>
      </c>
      <c r="M293" s="8">
        <v>1.35E-2</v>
      </c>
      <c r="N293" s="8">
        <v>0</v>
      </c>
      <c r="O293" s="17">
        <f t="shared" si="12"/>
        <v>99.415800000000004</v>
      </c>
      <c r="P293" s="21">
        <v>1.8636182097580245</v>
      </c>
      <c r="Q293" s="8">
        <v>4.0175450341155286E-2</v>
      </c>
      <c r="R293" s="8">
        <v>0.1363817902419755</v>
      </c>
      <c r="S293" s="8">
        <v>5.5077364639321308E-2</v>
      </c>
      <c r="T293" s="8">
        <v>0.19145915488129681</v>
      </c>
      <c r="U293" s="8">
        <v>0.30472120728038976</v>
      </c>
      <c r="V293" s="8">
        <v>1.9417688010333153E-2</v>
      </c>
      <c r="W293" s="8">
        <v>0.65918895835410007</v>
      </c>
      <c r="X293" s="8">
        <v>0.88289369009384444</v>
      </c>
      <c r="Y293" s="8">
        <v>7.7351123621670403E-2</v>
      </c>
      <c r="Z293" s="8">
        <v>6.53683860384027E-4</v>
      </c>
      <c r="AA293" s="8">
        <v>0</v>
      </c>
      <c r="AB293" s="17">
        <v>4.0394791662011977</v>
      </c>
      <c r="AC293" s="21">
        <v>5.5077364639321308E-2</v>
      </c>
      <c r="AD293" s="8">
        <v>0</v>
      </c>
      <c r="AE293" s="8">
        <v>6.8190895120987749E-2</v>
      </c>
      <c r="AF293" s="8">
        <v>0</v>
      </c>
      <c r="AG293" s="8">
        <v>0.81470279497285669</v>
      </c>
      <c r="AH293" s="8">
        <v>7.4603685330816571E-2</v>
      </c>
      <c r="AI293" s="17">
        <v>1.0125747400639824</v>
      </c>
      <c r="AJ293" s="21">
        <v>68.379686870085507</v>
      </c>
      <c r="AK293" s="8">
        <v>0.11727996974914312</v>
      </c>
      <c r="AL293" s="8">
        <f t="shared" si="13"/>
        <v>0.40384691051202842</v>
      </c>
      <c r="AM293" s="8">
        <v>0.64887605387105629</v>
      </c>
      <c r="AN293" s="8">
        <v>0.62568926290615445</v>
      </c>
      <c r="AO293" s="17">
        <f t="shared" si="14"/>
        <v>0.20983823085432377</v>
      </c>
    </row>
    <row r="294" spans="1:41">
      <c r="A294" s="31" t="s">
        <v>34</v>
      </c>
      <c r="B294" s="6" t="s">
        <v>43</v>
      </c>
      <c r="C294" s="6" t="s">
        <v>283</v>
      </c>
      <c r="D294" s="14" t="s">
        <v>391</v>
      </c>
      <c r="E294" s="21">
        <v>50.32</v>
      </c>
      <c r="F294" s="8">
        <v>1.1476</v>
      </c>
      <c r="G294" s="8">
        <v>3.45</v>
      </c>
      <c r="H294" s="8">
        <v>10.07</v>
      </c>
      <c r="I294" s="8">
        <v>0.67859999999999998</v>
      </c>
      <c r="J294" s="8">
        <v>11.4</v>
      </c>
      <c r="K294" s="8">
        <v>21.37</v>
      </c>
      <c r="L294" s="8">
        <v>1.0866</v>
      </c>
      <c r="M294" s="8">
        <v>3.1000000000000003E-3</v>
      </c>
      <c r="N294" s="8">
        <v>0</v>
      </c>
      <c r="O294" s="17">
        <f t="shared" si="12"/>
        <v>99.525900000000021</v>
      </c>
      <c r="P294" s="21">
        <v>1.9059551615901256</v>
      </c>
      <c r="Q294" s="8">
        <v>3.269580695575084E-2</v>
      </c>
      <c r="R294" s="8">
        <v>9.4044838409874432E-2</v>
      </c>
      <c r="S294" s="8">
        <v>5.9964855389231103E-2</v>
      </c>
      <c r="T294" s="8">
        <v>0.15400969379910553</v>
      </c>
      <c r="U294" s="8">
        <v>0.31897563566721632</v>
      </c>
      <c r="V294" s="8">
        <v>2.1770631627619077E-2</v>
      </c>
      <c r="W294" s="8">
        <v>0.64370286769760687</v>
      </c>
      <c r="X294" s="8">
        <v>0.8672607773597375</v>
      </c>
      <c r="Y294" s="8">
        <v>7.979742645177923E-2</v>
      </c>
      <c r="Z294" s="8">
        <v>1.4979326303679119E-4</v>
      </c>
      <c r="AA294" s="8">
        <v>0</v>
      </c>
      <c r="AB294" s="17">
        <v>4.0243177944119779</v>
      </c>
      <c r="AC294" s="21">
        <v>5.9964855389231103E-2</v>
      </c>
      <c r="AD294" s="8">
        <v>0</v>
      </c>
      <c r="AE294" s="8">
        <v>4.7022419204937216E-2</v>
      </c>
      <c r="AF294" s="8">
        <v>0</v>
      </c>
      <c r="AG294" s="8">
        <v>0.82023835815480028</v>
      </c>
      <c r="AH294" s="8">
        <v>7.1220072605011453E-2</v>
      </c>
      <c r="AI294" s="17">
        <v>0.99844570535398014</v>
      </c>
      <c r="AJ294" s="21">
        <v>66.858355200714641</v>
      </c>
      <c r="AK294" s="8">
        <v>7.2512546933777955E-2</v>
      </c>
      <c r="AL294" s="8">
        <f t="shared" si="13"/>
        <v>0.63761984605563393</v>
      </c>
      <c r="AM294" s="8">
        <v>0.62832733718865741</v>
      </c>
      <c r="AN294" s="8">
        <v>0.2942126032194774</v>
      </c>
      <c r="AO294" s="17">
        <f t="shared" si="14"/>
        <v>0.21229707136746956</v>
      </c>
    </row>
    <row r="295" spans="1:41">
      <c r="A295" s="31" t="s">
        <v>34</v>
      </c>
      <c r="B295" s="6" t="s">
        <v>43</v>
      </c>
      <c r="C295" s="6" t="s">
        <v>284</v>
      </c>
      <c r="D295" s="14" t="s">
        <v>391</v>
      </c>
      <c r="E295" s="21">
        <v>50.4</v>
      </c>
      <c r="F295" s="8">
        <v>1.1056999999999999</v>
      </c>
      <c r="G295" s="8">
        <v>3.43</v>
      </c>
      <c r="H295" s="8">
        <v>9.8000000000000007</v>
      </c>
      <c r="I295" s="8">
        <v>0.67020000000000002</v>
      </c>
      <c r="J295" s="8">
        <v>11.29</v>
      </c>
      <c r="K295" s="8">
        <v>21.25</v>
      </c>
      <c r="L295" s="8">
        <v>1.0920000000000001</v>
      </c>
      <c r="M295" s="8">
        <v>7.6E-3</v>
      </c>
      <c r="N295" s="8">
        <v>5.5900000000000005E-2</v>
      </c>
      <c r="O295" s="17">
        <f t="shared" si="12"/>
        <v>99.101399999999984</v>
      </c>
      <c r="P295" s="21">
        <v>1.9136903163352617</v>
      </c>
      <c r="Q295" s="8">
        <v>3.1579693189716547E-2</v>
      </c>
      <c r="R295" s="8">
        <v>8.6309683664738346E-2</v>
      </c>
      <c r="S295" s="8">
        <v>6.7184582950692934E-2</v>
      </c>
      <c r="T295" s="8">
        <v>0.15349426661543128</v>
      </c>
      <c r="U295" s="8">
        <v>0.31118825157112934</v>
      </c>
      <c r="V295" s="8">
        <v>2.155413870583853E-2</v>
      </c>
      <c r="W295" s="8">
        <v>0.63906290653080811</v>
      </c>
      <c r="X295" s="8">
        <v>0.86451631475152035</v>
      </c>
      <c r="Y295" s="8">
        <v>8.039164188453253E-2</v>
      </c>
      <c r="Z295" s="8">
        <v>3.6814020991048595E-4</v>
      </c>
      <c r="AA295" s="8">
        <v>1.678052280251642E-3</v>
      </c>
      <c r="AB295" s="17">
        <v>4.0175237220744</v>
      </c>
      <c r="AC295" s="21">
        <v>6.7184582950692934E-2</v>
      </c>
      <c r="AD295" s="8">
        <v>0</v>
      </c>
      <c r="AE295" s="8">
        <v>4.3154841832369173E-2</v>
      </c>
      <c r="AF295" s="8">
        <v>8.3902614012582098E-4</v>
      </c>
      <c r="AG295" s="8">
        <v>0.82052244677902531</v>
      </c>
      <c r="AH295" s="8">
        <v>6.4864355661456097E-2</v>
      </c>
      <c r="AI295" s="17">
        <v>0.9965652533636693</v>
      </c>
      <c r="AJ295" s="21">
        <v>67.244580118500636</v>
      </c>
      <c r="AK295" s="8">
        <v>5.2341860170578514E-2</v>
      </c>
      <c r="AL295" s="8">
        <f t="shared" si="13"/>
        <v>0.77841303661435002</v>
      </c>
      <c r="AM295" s="8">
        <v>0.6225411300789403</v>
      </c>
      <c r="AN295" s="8">
        <v>0.20221205282163779</v>
      </c>
      <c r="AO295" s="17">
        <f t="shared" si="14"/>
        <v>0.20573858480875493</v>
      </c>
    </row>
    <row r="296" spans="1:41">
      <c r="A296" s="31" t="s">
        <v>34</v>
      </c>
      <c r="B296" s="6" t="s">
        <v>43</v>
      </c>
      <c r="C296" s="6" t="s">
        <v>285</v>
      </c>
      <c r="D296" s="14" t="s">
        <v>391</v>
      </c>
      <c r="E296" s="21">
        <v>49.68</v>
      </c>
      <c r="F296" s="8">
        <v>1.3141</v>
      </c>
      <c r="G296" s="8">
        <v>3.8</v>
      </c>
      <c r="H296" s="8">
        <v>9.77</v>
      </c>
      <c r="I296" s="8">
        <v>0.68420000000000003</v>
      </c>
      <c r="J296" s="8">
        <v>11.18</v>
      </c>
      <c r="K296" s="8">
        <v>21.29</v>
      </c>
      <c r="L296" s="8">
        <v>1.2028000000000001</v>
      </c>
      <c r="M296" s="8">
        <v>4.7000000000000002E-3</v>
      </c>
      <c r="N296" s="8">
        <v>3.7000000000000002E-3</v>
      </c>
      <c r="O296" s="17">
        <f t="shared" si="12"/>
        <v>98.92949999999999</v>
      </c>
      <c r="P296" s="21">
        <v>1.8930976005066993</v>
      </c>
      <c r="Q296" s="8">
        <v>3.7665983088823921E-2</v>
      </c>
      <c r="R296" s="8">
        <v>0.10690239949330071</v>
      </c>
      <c r="S296" s="8">
        <v>6.375767457059997E-2</v>
      </c>
      <c r="T296" s="8">
        <v>0.17066007406390069</v>
      </c>
      <c r="U296" s="8">
        <v>0.31134505732041767</v>
      </c>
      <c r="V296" s="8">
        <v>2.2083078420620118E-2</v>
      </c>
      <c r="W296" s="8">
        <v>0.63509949434153601</v>
      </c>
      <c r="X296" s="8">
        <v>0.86924102567820605</v>
      </c>
      <c r="Y296" s="8">
        <v>8.886525157427437E-2</v>
      </c>
      <c r="Z296" s="8">
        <v>2.2847980335140522E-4</v>
      </c>
      <c r="AA296" s="8">
        <v>1.1146684234111897E-4</v>
      </c>
      <c r="AB296" s="17">
        <v>4.0283975116401702</v>
      </c>
      <c r="AC296" s="21">
        <v>6.375767457059997E-2</v>
      </c>
      <c r="AD296" s="8">
        <v>0</v>
      </c>
      <c r="AE296" s="8">
        <v>5.3451199746650357E-2</v>
      </c>
      <c r="AF296" s="8">
        <v>5.5733421170559484E-5</v>
      </c>
      <c r="AG296" s="8">
        <v>0.81573409251038509</v>
      </c>
      <c r="AH296" s="8">
        <v>6.5355229575784324E-2</v>
      </c>
      <c r="AI296" s="17">
        <v>0.99835392982459026</v>
      </c>
      <c r="AJ296" s="21">
        <v>67.096282404732207</v>
      </c>
      <c r="AK296" s="8">
        <v>8.4591984454705837E-2</v>
      </c>
      <c r="AL296" s="8">
        <f t="shared" si="13"/>
        <v>0.59641013553297739</v>
      </c>
      <c r="AM296" s="8">
        <v>0.62555382956230987</v>
      </c>
      <c r="AN296" s="8">
        <v>0.37305772038998153</v>
      </c>
      <c r="AO296" s="17">
        <f t="shared" si="14"/>
        <v>0.22070764527337866</v>
      </c>
    </row>
    <row r="297" spans="1:41">
      <c r="A297" s="31" t="s">
        <v>34</v>
      </c>
      <c r="B297" s="6" t="s">
        <v>43</v>
      </c>
      <c r="C297" s="6" t="s">
        <v>286</v>
      </c>
      <c r="D297" s="14" t="s">
        <v>391</v>
      </c>
      <c r="E297" s="21">
        <v>48.02</v>
      </c>
      <c r="F297" s="8">
        <v>1.9</v>
      </c>
      <c r="G297" s="8">
        <v>5.78</v>
      </c>
      <c r="H297" s="8">
        <v>9.27</v>
      </c>
      <c r="I297" s="8">
        <v>0.3886</v>
      </c>
      <c r="J297" s="8">
        <v>11.46</v>
      </c>
      <c r="K297" s="8">
        <v>21.68</v>
      </c>
      <c r="L297" s="8">
        <v>0.78290000000000004</v>
      </c>
      <c r="M297" s="8">
        <v>5.8999999999999999E-3</v>
      </c>
      <c r="N297" s="8">
        <v>5.9800000000000006E-2</v>
      </c>
      <c r="O297" s="17">
        <f t="shared" si="12"/>
        <v>99.347200000000001</v>
      </c>
      <c r="P297" s="21">
        <v>1.8195711791136557</v>
      </c>
      <c r="Q297" s="8">
        <v>5.4153928649299396E-2</v>
      </c>
      <c r="R297" s="8">
        <v>0.18042882088634427</v>
      </c>
      <c r="S297" s="8">
        <v>7.7697117161957763E-2</v>
      </c>
      <c r="T297" s="8">
        <v>0.25812593804830203</v>
      </c>
      <c r="U297" s="8">
        <v>0.29375321041459102</v>
      </c>
      <c r="V297" s="8">
        <v>1.2471963086769398E-2</v>
      </c>
      <c r="W297" s="8">
        <v>0.64735134805932626</v>
      </c>
      <c r="X297" s="8">
        <v>0.88019583196348272</v>
      </c>
      <c r="Y297" s="8">
        <v>5.7517542758673781E-2</v>
      </c>
      <c r="Z297" s="8">
        <v>2.8520520405571782E-4</v>
      </c>
      <c r="AA297" s="8">
        <v>1.791433264066639E-3</v>
      </c>
      <c r="AB297" s="17">
        <v>4.0252175805622219</v>
      </c>
      <c r="AC297" s="21">
        <v>5.7517542758673781E-2</v>
      </c>
      <c r="AD297" s="8">
        <v>2.0179574403283981E-2</v>
      </c>
      <c r="AE297" s="8">
        <v>8.0124623241530135E-2</v>
      </c>
      <c r="AF297" s="8">
        <v>8.9571663203331952E-4</v>
      </c>
      <c r="AG297" s="8">
        <v>0.77899591768663523</v>
      </c>
      <c r="AH297" s="8">
        <v>8.1054320393641022E-2</v>
      </c>
      <c r="AI297" s="17">
        <v>1.0187676951157973</v>
      </c>
      <c r="AJ297" s="21">
        <v>68.779103072803352</v>
      </c>
      <c r="AK297" s="8">
        <v>7.5178784920341357E-2</v>
      </c>
      <c r="AL297" s="8">
        <f t="shared" si="13"/>
        <v>0.43062475706639314</v>
      </c>
      <c r="AM297" s="8">
        <v>0.62033724296413795</v>
      </c>
      <c r="AN297" s="8">
        <v>0.34395050907874486</v>
      </c>
      <c r="AO297" s="17">
        <f t="shared" si="14"/>
        <v>0.20979653985476576</v>
      </c>
    </row>
    <row r="298" spans="1:41">
      <c r="A298" s="31" t="s">
        <v>34</v>
      </c>
      <c r="B298" s="6" t="s">
        <v>43</v>
      </c>
      <c r="C298" s="6" t="s">
        <v>287</v>
      </c>
      <c r="D298" s="14" t="s">
        <v>391</v>
      </c>
      <c r="E298" s="21">
        <v>50.51</v>
      </c>
      <c r="F298" s="8">
        <v>1.0012000000000001</v>
      </c>
      <c r="G298" s="8">
        <v>3.17</v>
      </c>
      <c r="H298" s="8">
        <v>9.83</v>
      </c>
      <c r="I298" s="8">
        <v>0.68520000000000003</v>
      </c>
      <c r="J298" s="8">
        <v>11.4</v>
      </c>
      <c r="K298" s="8">
        <v>21.47</v>
      </c>
      <c r="L298" s="8">
        <v>1.0088999999999999</v>
      </c>
      <c r="M298" s="8">
        <v>0</v>
      </c>
      <c r="N298" s="8">
        <v>4.2900000000000001E-2</v>
      </c>
      <c r="O298" s="17">
        <f t="shared" si="12"/>
        <v>99.118200000000002</v>
      </c>
      <c r="P298" s="21">
        <v>1.9185976888116441</v>
      </c>
      <c r="Q298" s="8">
        <v>2.8605982151457311E-2</v>
      </c>
      <c r="R298" s="8">
        <v>8.1402311188355947E-2</v>
      </c>
      <c r="S298" s="8">
        <v>6.051086689175153E-2</v>
      </c>
      <c r="T298" s="8">
        <v>0.14191317808010748</v>
      </c>
      <c r="U298" s="8">
        <v>0.31225978784252528</v>
      </c>
      <c r="V298" s="8">
        <v>2.2044945513561322E-2</v>
      </c>
      <c r="W298" s="8">
        <v>0.64553522485906922</v>
      </c>
      <c r="X298" s="8">
        <v>0.87379937390092832</v>
      </c>
      <c r="Y298" s="8">
        <v>7.4302223099721773E-2</v>
      </c>
      <c r="Z298" s="8">
        <v>0</v>
      </c>
      <c r="AA298" s="8">
        <v>1.2882981917943111E-3</v>
      </c>
      <c r="AB298" s="17">
        <v>4.0183467024508097</v>
      </c>
      <c r="AC298" s="21">
        <v>6.051086689175153E-2</v>
      </c>
      <c r="AD298" s="8">
        <v>0</v>
      </c>
      <c r="AE298" s="8">
        <v>4.0701155594177973E-2</v>
      </c>
      <c r="AF298" s="8">
        <v>6.4414909589715556E-4</v>
      </c>
      <c r="AG298" s="8">
        <v>0.83245406921085319</v>
      </c>
      <c r="AH298" s="8">
        <v>6.2670471745370659E-2</v>
      </c>
      <c r="AI298" s="17">
        <v>0.99698071253805054</v>
      </c>
      <c r="AJ298" s="21">
        <v>67.390654017374516</v>
      </c>
      <c r="AK298" s="8">
        <v>5.4788808858987181E-2</v>
      </c>
      <c r="AL298" s="8">
        <f t="shared" si="13"/>
        <v>0.74335563706214769</v>
      </c>
      <c r="AM298" s="8">
        <v>0.63097973285783115</v>
      </c>
      <c r="AN298" s="8">
        <v>0.2127960559876933</v>
      </c>
      <c r="AO298" s="17">
        <f t="shared" si="14"/>
        <v>0.20157382519690836</v>
      </c>
    </row>
    <row r="299" spans="1:41">
      <c r="A299" s="31" t="s">
        <v>34</v>
      </c>
      <c r="B299" s="6" t="s">
        <v>43</v>
      </c>
      <c r="C299" s="6" t="s">
        <v>288</v>
      </c>
      <c r="D299" s="14" t="s">
        <v>391</v>
      </c>
      <c r="E299" s="21">
        <v>51</v>
      </c>
      <c r="F299" s="8">
        <v>0.71250000000000002</v>
      </c>
      <c r="G299" s="8">
        <v>2.61</v>
      </c>
      <c r="H299" s="8">
        <v>9.6300000000000008</v>
      </c>
      <c r="I299" s="8">
        <v>0.7107</v>
      </c>
      <c r="J299" s="8">
        <v>11.79</v>
      </c>
      <c r="K299" s="8">
        <v>21.47</v>
      </c>
      <c r="L299" s="8">
        <v>0.92880000000000007</v>
      </c>
      <c r="M299" s="8">
        <v>0.02</v>
      </c>
      <c r="N299" s="8">
        <v>1.3100000000000001E-2</v>
      </c>
      <c r="O299" s="17">
        <f t="shared" si="12"/>
        <v>98.885099999999994</v>
      </c>
      <c r="P299" s="21">
        <v>1.9385455132995937</v>
      </c>
      <c r="Q299" s="8">
        <v>2.0371366788977479E-2</v>
      </c>
      <c r="R299" s="8">
        <v>6.1454486700406319E-2</v>
      </c>
      <c r="S299" s="8">
        <v>5.5469401338364782E-2</v>
      </c>
      <c r="T299" s="8">
        <v>0.1169238880387711</v>
      </c>
      <c r="U299" s="8">
        <v>0.30611746406470824</v>
      </c>
      <c r="V299" s="8">
        <v>2.2881119443392807E-2</v>
      </c>
      <c r="W299" s="8">
        <v>0.66807954733019193</v>
      </c>
      <c r="X299" s="8">
        <v>0.87440172657249338</v>
      </c>
      <c r="Y299" s="8">
        <v>6.8450270689270815E-2</v>
      </c>
      <c r="Z299" s="8">
        <v>9.6982720372578812E-4</v>
      </c>
      <c r="AA299" s="8">
        <v>3.9366760494407893E-4</v>
      </c>
      <c r="AB299" s="17">
        <v>4.0171343910360688</v>
      </c>
      <c r="AC299" s="21">
        <v>5.5469401338364782E-2</v>
      </c>
      <c r="AD299" s="8">
        <v>0</v>
      </c>
      <c r="AE299" s="8">
        <v>3.0727243350203159E-2</v>
      </c>
      <c r="AF299" s="8">
        <v>1.9683380247203947E-4</v>
      </c>
      <c r="AG299" s="8">
        <v>0.84347764941981818</v>
      </c>
      <c r="AH299" s="8">
        <v>6.5359680987540969E-2</v>
      </c>
      <c r="AI299" s="17">
        <v>0.9952308088983991</v>
      </c>
      <c r="AJ299" s="21">
        <v>68.570198425100486</v>
      </c>
      <c r="AK299" s="8">
        <v>5.1183921775590946E-2</v>
      </c>
      <c r="AL299" s="8">
        <f t="shared" si="13"/>
        <v>0.90260946460721203</v>
      </c>
      <c r="AM299" s="8">
        <v>0.65098197456571416</v>
      </c>
      <c r="AN299" s="8">
        <v>0.20077358717098054</v>
      </c>
      <c r="AO299" s="17">
        <f t="shared" si="14"/>
        <v>0.17422758625869919</v>
      </c>
    </row>
    <row r="300" spans="1:41">
      <c r="A300" s="31" t="s">
        <v>34</v>
      </c>
      <c r="B300" s="6" t="s">
        <v>43</v>
      </c>
      <c r="C300" s="6" t="s">
        <v>289</v>
      </c>
      <c r="D300" s="14" t="s">
        <v>391</v>
      </c>
      <c r="E300" s="21">
        <v>50.9</v>
      </c>
      <c r="F300" s="8">
        <v>0.93870000000000009</v>
      </c>
      <c r="G300" s="8">
        <v>2.94</v>
      </c>
      <c r="H300" s="8">
        <v>9.52</v>
      </c>
      <c r="I300" s="8">
        <v>0.71879999999999999</v>
      </c>
      <c r="J300" s="8">
        <v>11.68</v>
      </c>
      <c r="K300" s="8">
        <v>21.37</v>
      </c>
      <c r="L300" s="8">
        <v>1.0452999999999999</v>
      </c>
      <c r="M300" s="8">
        <v>9.6000000000000009E-3</v>
      </c>
      <c r="N300" s="8">
        <v>3.7000000000000002E-3</v>
      </c>
      <c r="O300" s="17">
        <f t="shared" si="12"/>
        <v>99.126099999999994</v>
      </c>
      <c r="P300" s="21">
        <v>1.9290911980290262</v>
      </c>
      <c r="Q300" s="8">
        <v>2.67603179354543E-2</v>
      </c>
      <c r="R300" s="8">
        <v>7.0908801970973823E-2</v>
      </c>
      <c r="S300" s="8">
        <v>6.0413722519455371E-2</v>
      </c>
      <c r="T300" s="8">
        <v>0.13132252449042919</v>
      </c>
      <c r="U300" s="8">
        <v>0.30173654939090561</v>
      </c>
      <c r="V300" s="8">
        <v>2.3074280753959533E-2</v>
      </c>
      <c r="W300" s="8">
        <v>0.65991251617943325</v>
      </c>
      <c r="X300" s="8">
        <v>0.86778599241557886</v>
      </c>
      <c r="Y300" s="8">
        <v>7.6810937340421798E-2</v>
      </c>
      <c r="Z300" s="8">
        <v>4.6415683562345993E-4</v>
      </c>
      <c r="AA300" s="8">
        <v>1.1086367166343192E-4</v>
      </c>
      <c r="AB300" s="17">
        <v>4.0170693370424964</v>
      </c>
      <c r="AC300" s="21">
        <v>6.0413722519455371E-2</v>
      </c>
      <c r="AD300" s="8">
        <v>0</v>
      </c>
      <c r="AE300" s="8">
        <v>3.5454400985486911E-2</v>
      </c>
      <c r="AF300" s="8">
        <v>5.5431835831715958E-5</v>
      </c>
      <c r="AG300" s="8">
        <v>0.83227615959426027</v>
      </c>
      <c r="AH300" s="8">
        <v>6.4686452988039322E-2</v>
      </c>
      <c r="AI300" s="17">
        <v>0.9928861679230736</v>
      </c>
      <c r="AJ300" s="21">
        <v>68.615754131623248</v>
      </c>
      <c r="AK300" s="8">
        <v>5.0990417969922319E-2</v>
      </c>
      <c r="AL300" s="8">
        <f t="shared" si="13"/>
        <v>0.85199186617460321</v>
      </c>
      <c r="AM300" s="8">
        <v>0.64381259233368637</v>
      </c>
      <c r="AN300" s="8">
        <v>0.20335475439225567</v>
      </c>
      <c r="AO300" s="17">
        <f t="shared" si="14"/>
        <v>0.20377553690269332</v>
      </c>
    </row>
    <row r="301" spans="1:41">
      <c r="A301" s="31" t="s">
        <v>34</v>
      </c>
      <c r="B301" s="6" t="s">
        <v>43</v>
      </c>
      <c r="C301" s="6" t="s">
        <v>299</v>
      </c>
      <c r="D301" s="14" t="s">
        <v>391</v>
      </c>
      <c r="E301" s="21">
        <v>51</v>
      </c>
      <c r="F301" s="8">
        <v>0.87760000000000005</v>
      </c>
      <c r="G301" s="8">
        <v>2.65</v>
      </c>
      <c r="H301" s="8">
        <v>9.74</v>
      </c>
      <c r="I301" s="8">
        <v>0.76240000000000008</v>
      </c>
      <c r="J301" s="8">
        <v>11.52</v>
      </c>
      <c r="K301" s="8">
        <v>21.7</v>
      </c>
      <c r="L301" s="8">
        <v>1.0968</v>
      </c>
      <c r="M301" s="8">
        <v>0</v>
      </c>
      <c r="N301" s="8">
        <v>0</v>
      </c>
      <c r="O301" s="17">
        <f t="shared" si="12"/>
        <v>99.346800000000002</v>
      </c>
      <c r="P301" s="21">
        <v>1.9332378973040754</v>
      </c>
      <c r="Q301" s="8">
        <v>2.5023105816077446E-2</v>
      </c>
      <c r="R301" s="8">
        <v>6.6762102695924641E-2</v>
      </c>
      <c r="S301" s="8">
        <v>5.1628685843336616E-2</v>
      </c>
      <c r="T301" s="8">
        <v>0.11839078853926126</v>
      </c>
      <c r="U301" s="8">
        <v>0.30876642884550659</v>
      </c>
      <c r="V301" s="8">
        <v>2.4478406272457041E-2</v>
      </c>
      <c r="W301" s="8">
        <v>0.65099274498284387</v>
      </c>
      <c r="X301" s="8">
        <v>0.88134915827746474</v>
      </c>
      <c r="Y301" s="8">
        <v>8.0610145145062442E-2</v>
      </c>
      <c r="Z301" s="8">
        <v>0</v>
      </c>
      <c r="AA301" s="8">
        <v>0</v>
      </c>
      <c r="AB301" s="17">
        <v>4.0228486751827486</v>
      </c>
      <c r="AC301" s="21">
        <v>5.1628685843336616E-2</v>
      </c>
      <c r="AD301" s="8">
        <v>0</v>
      </c>
      <c r="AE301" s="8">
        <v>3.3381051347962321E-2</v>
      </c>
      <c r="AF301" s="8">
        <v>0</v>
      </c>
      <c r="AG301" s="8">
        <v>0.84796810692950242</v>
      </c>
      <c r="AH301" s="8">
        <v>5.5895533449423995E-2</v>
      </c>
      <c r="AI301" s="17">
        <v>0.98887337757022531</v>
      </c>
      <c r="AJ301" s="21">
        <v>67.821408344345855</v>
      </c>
      <c r="AK301" s="8">
        <v>6.815670295640075E-2</v>
      </c>
      <c r="AL301" s="8">
        <f t="shared" si="13"/>
        <v>0.77332324415372533</v>
      </c>
      <c r="AM301" s="8">
        <v>0.64468281355844981</v>
      </c>
      <c r="AN301" s="8">
        <v>0.28326661652826685</v>
      </c>
      <c r="AO301" s="17">
        <f t="shared" si="14"/>
        <v>0.21136024284337945</v>
      </c>
    </row>
    <row r="302" spans="1:41">
      <c r="A302" s="31" t="s">
        <v>34</v>
      </c>
      <c r="B302" s="6" t="s">
        <v>43</v>
      </c>
      <c r="C302" s="6" t="s">
        <v>300</v>
      </c>
      <c r="D302" s="14" t="s">
        <v>391</v>
      </c>
      <c r="E302" s="21">
        <v>51.24</v>
      </c>
      <c r="F302" s="8">
        <v>0.74330000000000007</v>
      </c>
      <c r="G302" s="8">
        <v>2.64</v>
      </c>
      <c r="H302" s="8">
        <v>10.7</v>
      </c>
      <c r="I302" s="8">
        <v>0.87340000000000007</v>
      </c>
      <c r="J302" s="8">
        <v>10.98</v>
      </c>
      <c r="K302" s="8">
        <v>21.4</v>
      </c>
      <c r="L302" s="8">
        <v>1.1738999999999999</v>
      </c>
      <c r="M302" s="8">
        <v>4.5700000000000005E-2</v>
      </c>
      <c r="N302" s="8">
        <v>4.0899999999999999E-2</v>
      </c>
      <c r="O302" s="17">
        <f t="shared" si="12"/>
        <v>99.83720000000001</v>
      </c>
      <c r="P302" s="21">
        <v>1.9400914054086242</v>
      </c>
      <c r="Q302" s="8">
        <v>2.1169308767247177E-2</v>
      </c>
      <c r="R302" s="8">
        <v>5.9908594591375763E-2</v>
      </c>
      <c r="S302" s="8">
        <v>5.7899169334150291E-2</v>
      </c>
      <c r="T302" s="8">
        <v>0.11780776392552605</v>
      </c>
      <c r="U302" s="8">
        <v>0.33880736493016167</v>
      </c>
      <c r="V302" s="8">
        <v>2.8009888838715965E-2</v>
      </c>
      <c r="W302" s="8">
        <v>0.61976058992846605</v>
      </c>
      <c r="X302" s="8">
        <v>0.86816041627173768</v>
      </c>
      <c r="Y302" s="8">
        <v>8.6176987973308292E-2</v>
      </c>
      <c r="Z302" s="8">
        <v>2.2074344258361462E-3</v>
      </c>
      <c r="AA302" s="8">
        <v>1.2243030608762389E-3</v>
      </c>
      <c r="AB302" s="17">
        <v>4.0234154635304993</v>
      </c>
      <c r="AC302" s="21">
        <v>5.7899169334150291E-2</v>
      </c>
      <c r="AD302" s="8">
        <v>0</v>
      </c>
      <c r="AE302" s="8">
        <v>2.9954297295687882E-2</v>
      </c>
      <c r="AF302" s="8">
        <v>6.1215153043811944E-4</v>
      </c>
      <c r="AG302" s="8">
        <v>0.83759396744561165</v>
      </c>
      <c r="AH302" s="8">
        <v>6.0486993706508008E-2</v>
      </c>
      <c r="AI302" s="17">
        <v>0.98654657931239598</v>
      </c>
      <c r="AJ302" s="21">
        <v>64.647142551606649</v>
      </c>
      <c r="AK302" s="8">
        <v>6.9837570818359396E-2</v>
      </c>
      <c r="AL302" s="8">
        <f t="shared" si="13"/>
        <v>0.96645848110890686</v>
      </c>
      <c r="AM302" s="8">
        <v>0.61179445138120914</v>
      </c>
      <c r="AN302" s="8">
        <v>0.25964837817190028</v>
      </c>
      <c r="AO302" s="17">
        <f t="shared" si="14"/>
        <v>0.17969366416826035</v>
      </c>
    </row>
    <row r="303" spans="1:41">
      <c r="A303" s="31" t="s">
        <v>34</v>
      </c>
      <c r="B303" s="6" t="s">
        <v>43</v>
      </c>
      <c r="C303" s="6" t="s">
        <v>59</v>
      </c>
      <c r="D303" s="14" t="s">
        <v>391</v>
      </c>
      <c r="E303" s="21">
        <v>48.9</v>
      </c>
      <c r="F303" s="8">
        <v>1.91</v>
      </c>
      <c r="G303" s="8">
        <v>5.16</v>
      </c>
      <c r="H303" s="8">
        <v>8.24</v>
      </c>
      <c r="I303" s="8">
        <v>0.2999</v>
      </c>
      <c r="J303" s="8">
        <v>12.31</v>
      </c>
      <c r="K303" s="8">
        <v>21.51</v>
      </c>
      <c r="L303" s="8">
        <v>0.67449999999999999</v>
      </c>
      <c r="M303" s="8">
        <v>0</v>
      </c>
      <c r="N303" s="8">
        <v>1.9E-3</v>
      </c>
      <c r="O303" s="17">
        <f t="shared" si="12"/>
        <v>99.006299999999996</v>
      </c>
      <c r="P303" s="21">
        <v>1.8453415898769754</v>
      </c>
      <c r="Q303" s="8">
        <v>5.4216409379973497E-2</v>
      </c>
      <c r="R303" s="8">
        <v>0.15465841012302461</v>
      </c>
      <c r="S303" s="8">
        <v>7.4837276666961994E-2</v>
      </c>
      <c r="T303" s="8">
        <v>0.22949568678998661</v>
      </c>
      <c r="U303" s="8">
        <v>0.26004656199825821</v>
      </c>
      <c r="V303" s="8">
        <v>9.5858251617198607E-3</v>
      </c>
      <c r="W303" s="8">
        <v>0.69252349038298189</v>
      </c>
      <c r="X303" s="8">
        <v>0.86972400572686304</v>
      </c>
      <c r="Y303" s="8">
        <v>4.9351118745561307E-2</v>
      </c>
      <c r="Z303" s="8">
        <v>0</v>
      </c>
      <c r="AA303" s="8">
        <v>5.668577234669754E-5</v>
      </c>
      <c r="AB303" s="17">
        <v>4.0103413738346658</v>
      </c>
      <c r="AC303" s="21">
        <v>4.9351118745561307E-2</v>
      </c>
      <c r="AD303" s="8">
        <v>2.5486157921400687E-2</v>
      </c>
      <c r="AE303" s="8">
        <v>6.4586126100811964E-2</v>
      </c>
      <c r="AF303" s="8">
        <v>2.834288617334877E-5</v>
      </c>
      <c r="AG303" s="8">
        <v>0.77962337881847699</v>
      </c>
      <c r="AH303" s="8">
        <v>8.6473336781381582E-2</v>
      </c>
      <c r="AI303" s="17">
        <v>1.0055484612538059</v>
      </c>
      <c r="AJ303" s="21">
        <v>72.693845034434247</v>
      </c>
      <c r="AK303" s="8">
        <v>3.0944120324932101E-2</v>
      </c>
      <c r="AL303" s="8">
        <f t="shared" si="13"/>
        <v>0.48388753387178829</v>
      </c>
      <c r="AM303" s="8">
        <v>0.65132305899755527</v>
      </c>
      <c r="AN303" s="8">
        <v>0.13506674175500441</v>
      </c>
      <c r="AO303" s="17">
        <f t="shared" si="14"/>
        <v>0.23624151781809904</v>
      </c>
    </row>
    <row r="304" spans="1:41">
      <c r="A304" s="31" t="s">
        <v>34</v>
      </c>
      <c r="B304" s="6" t="s">
        <v>43</v>
      </c>
      <c r="C304" s="6" t="s">
        <v>293</v>
      </c>
      <c r="D304" s="14" t="s">
        <v>391</v>
      </c>
      <c r="E304" s="21">
        <v>46.92</v>
      </c>
      <c r="F304" s="8">
        <v>2.4300000000000002</v>
      </c>
      <c r="G304" s="8">
        <v>6.55</v>
      </c>
      <c r="H304" s="8">
        <v>9.2799999999999994</v>
      </c>
      <c r="I304" s="8">
        <v>0.27590000000000003</v>
      </c>
      <c r="J304" s="8">
        <v>11.6</v>
      </c>
      <c r="K304" s="8">
        <v>21.51</v>
      </c>
      <c r="L304" s="8">
        <v>0.6472</v>
      </c>
      <c r="M304" s="8">
        <v>3.4500000000000003E-2</v>
      </c>
      <c r="N304" s="8">
        <v>0</v>
      </c>
      <c r="O304" s="17">
        <f t="shared" si="12"/>
        <v>99.247599999999977</v>
      </c>
      <c r="P304" s="21">
        <v>1.7811090911146161</v>
      </c>
      <c r="Q304" s="8">
        <v>6.9385426866266753E-2</v>
      </c>
      <c r="R304" s="8">
        <v>0.21889090888538387</v>
      </c>
      <c r="S304" s="8">
        <v>7.415167310202192E-2</v>
      </c>
      <c r="T304" s="8">
        <v>0.29304258198740579</v>
      </c>
      <c r="U304" s="8">
        <v>0.29460254016321114</v>
      </c>
      <c r="V304" s="8">
        <v>8.870933924779752E-3</v>
      </c>
      <c r="W304" s="8">
        <v>0.65644606859245302</v>
      </c>
      <c r="X304" s="8">
        <v>0.87487511500313297</v>
      </c>
      <c r="Y304" s="8">
        <v>4.7634121814704188E-2</v>
      </c>
      <c r="Z304" s="8">
        <v>1.6707449323946867E-3</v>
      </c>
      <c r="AA304" s="8">
        <v>0</v>
      </c>
      <c r="AB304" s="17">
        <v>4.0276366243989647</v>
      </c>
      <c r="AC304" s="21">
        <v>4.7634121814704188E-2</v>
      </c>
      <c r="AD304" s="8">
        <v>2.6517551287317732E-2</v>
      </c>
      <c r="AE304" s="8">
        <v>9.6186678799033073E-2</v>
      </c>
      <c r="AF304" s="8">
        <v>0</v>
      </c>
      <c r="AG304" s="8">
        <v>0.75217088491678219</v>
      </c>
      <c r="AH304" s="8">
        <v>9.9438861919441013E-2</v>
      </c>
      <c r="AI304" s="17">
        <v>1.0219480987372782</v>
      </c>
      <c r="AJ304" s="21">
        <v>69.016195031986626</v>
      </c>
      <c r="AK304" s="8">
        <v>8.2340966605215726E-2</v>
      </c>
      <c r="AL304" s="8">
        <f t="shared" si="13"/>
        <v>0.33876086256670157</v>
      </c>
      <c r="AM304" s="8">
        <v>0.61727047418677872</v>
      </c>
      <c r="AN304" s="8">
        <v>0.38792215295962656</v>
      </c>
      <c r="AO304" s="17">
        <f t="shared" si="14"/>
        <v>0.23677591971684428</v>
      </c>
    </row>
    <row r="305" spans="1:41">
      <c r="A305" s="31" t="s">
        <v>34</v>
      </c>
      <c r="B305" s="6" t="s">
        <v>43</v>
      </c>
      <c r="C305" s="6" t="s">
        <v>278</v>
      </c>
      <c r="D305" s="14" t="s">
        <v>391</v>
      </c>
      <c r="E305" s="21">
        <v>50.01</v>
      </c>
      <c r="F305" s="8">
        <v>1.3331</v>
      </c>
      <c r="G305" s="8">
        <v>3.81</v>
      </c>
      <c r="H305" s="8">
        <v>9.57</v>
      </c>
      <c r="I305" s="8">
        <v>0.46110000000000001</v>
      </c>
      <c r="J305" s="8">
        <v>12.09</v>
      </c>
      <c r="K305" s="8">
        <v>21.15</v>
      </c>
      <c r="L305" s="8">
        <v>0.82800000000000007</v>
      </c>
      <c r="M305" s="8">
        <v>0</v>
      </c>
      <c r="N305" s="8">
        <v>0</v>
      </c>
      <c r="O305" s="17">
        <f t="shared" si="12"/>
        <v>99.252200000000016</v>
      </c>
      <c r="P305" s="21">
        <v>1.8914270212534714</v>
      </c>
      <c r="Q305" s="8">
        <v>3.7924943020028953E-2</v>
      </c>
      <c r="R305" s="8">
        <v>0.1085729787465286</v>
      </c>
      <c r="S305" s="8">
        <v>6.1257105712157894E-2</v>
      </c>
      <c r="T305" s="8">
        <v>0.1698300844586865</v>
      </c>
      <c r="U305" s="8">
        <v>0.30269180726604283</v>
      </c>
      <c r="V305" s="8">
        <v>1.4771104949140608E-2</v>
      </c>
      <c r="W305" s="8">
        <v>0.68165964024807912</v>
      </c>
      <c r="X305" s="8">
        <v>0.85706989903437136</v>
      </c>
      <c r="Y305" s="8">
        <v>6.0716986534671051E-2</v>
      </c>
      <c r="Z305" s="8">
        <v>0</v>
      </c>
      <c r="AA305" s="8">
        <v>0</v>
      </c>
      <c r="AB305" s="17">
        <v>4.0160914867644921</v>
      </c>
      <c r="AC305" s="21">
        <v>6.0716986534671051E-2</v>
      </c>
      <c r="AD305" s="8">
        <v>5.4011917748684329E-4</v>
      </c>
      <c r="AE305" s="8">
        <v>5.4016429784520884E-2</v>
      </c>
      <c r="AF305" s="8">
        <v>0</v>
      </c>
      <c r="AG305" s="8">
        <v>0.80251335007236357</v>
      </c>
      <c r="AH305" s="8">
        <v>9.0919048720879192E-2</v>
      </c>
      <c r="AI305" s="17">
        <v>1.0087059342899214</v>
      </c>
      <c r="AJ305" s="21">
        <v>69.242446307932795</v>
      </c>
      <c r="AK305" s="8">
        <v>4.8081036453050174E-2</v>
      </c>
      <c r="AL305" s="8">
        <f t="shared" si="13"/>
        <v>0.56420212855324703</v>
      </c>
      <c r="AM305" s="8">
        <v>0.64457927556149552</v>
      </c>
      <c r="AN305" s="8">
        <v>0.18884132945171</v>
      </c>
      <c r="AO305" s="17">
        <f t="shared" si="14"/>
        <v>0.2233111002736074</v>
      </c>
    </row>
    <row r="306" spans="1:41">
      <c r="A306" s="31" t="s">
        <v>34</v>
      </c>
      <c r="B306" s="6" t="s">
        <v>43</v>
      </c>
      <c r="C306" s="6" t="s">
        <v>294</v>
      </c>
      <c r="D306" s="14" t="s">
        <v>391</v>
      </c>
      <c r="E306" s="21">
        <v>48.87</v>
      </c>
      <c r="F306" s="8">
        <v>1.9300000000000002</v>
      </c>
      <c r="G306" s="8">
        <v>5.12</v>
      </c>
      <c r="H306" s="8">
        <v>8.73</v>
      </c>
      <c r="I306" s="8">
        <v>0.39930000000000004</v>
      </c>
      <c r="J306" s="8">
        <v>11.95</v>
      </c>
      <c r="K306" s="8">
        <v>21.06</v>
      </c>
      <c r="L306" s="8">
        <v>0.81610000000000005</v>
      </c>
      <c r="M306" s="8">
        <v>3.4000000000000002E-3</v>
      </c>
      <c r="N306" s="8">
        <v>0</v>
      </c>
      <c r="O306" s="17">
        <f t="shared" si="12"/>
        <v>98.878799999999998</v>
      </c>
      <c r="P306" s="21">
        <v>1.849890740202816</v>
      </c>
      <c r="Q306" s="8">
        <v>5.4952888137761766E-2</v>
      </c>
      <c r="R306" s="8">
        <v>0.15010925979718404</v>
      </c>
      <c r="S306" s="8">
        <v>7.8308893341127672E-2</v>
      </c>
      <c r="T306" s="8">
        <v>0.22841815313831171</v>
      </c>
      <c r="U306" s="8">
        <v>0.27635923204493973</v>
      </c>
      <c r="V306" s="8">
        <v>1.2802305209988527E-2</v>
      </c>
      <c r="W306" s="8">
        <v>0.67434196996214757</v>
      </c>
      <c r="X306" s="8">
        <v>0.85415215829478031</v>
      </c>
      <c r="Y306" s="8">
        <v>5.9895508280570386E-2</v>
      </c>
      <c r="Z306" s="8">
        <v>1.6418791847015704E-4</v>
      </c>
      <c r="AA306" s="8">
        <v>0</v>
      </c>
      <c r="AB306" s="17">
        <v>4.0109771431897858</v>
      </c>
      <c r="AC306" s="21">
        <v>5.9895508280570386E-2</v>
      </c>
      <c r="AD306" s="8">
        <v>1.8413385060557286E-2</v>
      </c>
      <c r="AE306" s="8">
        <v>6.5847937368313375E-2</v>
      </c>
      <c r="AF306" s="8">
        <v>0</v>
      </c>
      <c r="AG306" s="8">
        <v>0.76989083586590956</v>
      </c>
      <c r="AH306" s="8">
        <v>9.0405183070588868E-2</v>
      </c>
      <c r="AI306" s="17">
        <v>1.0044528496459395</v>
      </c>
      <c r="AJ306" s="21">
        <v>70.924064086840815</v>
      </c>
      <c r="AK306" s="8">
        <v>3.2841303646192088E-2</v>
      </c>
      <c r="AL306" s="8">
        <f t="shared" si="13"/>
        <v>0.52167929844522953</v>
      </c>
      <c r="AM306" s="8">
        <v>0.63285118833429366</v>
      </c>
      <c r="AN306" s="8">
        <v>0.13486195395197434</v>
      </c>
      <c r="AO306" s="17">
        <f t="shared" si="14"/>
        <v>0.24058021388732054</v>
      </c>
    </row>
    <row r="307" spans="1:41">
      <c r="A307" s="31" t="s">
        <v>34</v>
      </c>
      <c r="B307" s="6" t="s">
        <v>43</v>
      </c>
      <c r="C307" s="6" t="s">
        <v>75</v>
      </c>
      <c r="D307" s="14" t="s">
        <v>391</v>
      </c>
      <c r="E307" s="21">
        <v>49.54</v>
      </c>
      <c r="F307" s="8">
        <v>1.4603000000000002</v>
      </c>
      <c r="G307" s="8">
        <v>4.22</v>
      </c>
      <c r="H307" s="8">
        <v>8.9600000000000009</v>
      </c>
      <c r="I307" s="8">
        <v>0.502</v>
      </c>
      <c r="J307" s="8">
        <v>12.04</v>
      </c>
      <c r="K307" s="8">
        <v>21.25</v>
      </c>
      <c r="L307" s="8">
        <v>0.9415</v>
      </c>
      <c r="M307" s="8">
        <v>0</v>
      </c>
      <c r="N307" s="8">
        <v>7.5000000000000006E-3</v>
      </c>
      <c r="O307" s="17">
        <f t="shared" si="12"/>
        <v>98.921299999999988</v>
      </c>
      <c r="P307" s="21">
        <v>1.8777676666725285</v>
      </c>
      <c r="Q307" s="8">
        <v>4.1634889230048031E-2</v>
      </c>
      <c r="R307" s="8">
        <v>0.12223233332747152</v>
      </c>
      <c r="S307" s="8">
        <v>6.6286707173184384E-2</v>
      </c>
      <c r="T307" s="8">
        <v>0.1885190405006559</v>
      </c>
      <c r="U307" s="8">
        <v>0.28402061146857716</v>
      </c>
      <c r="V307" s="8">
        <v>1.6116647178772221E-2</v>
      </c>
      <c r="W307" s="8">
        <v>0.68033198125707672</v>
      </c>
      <c r="X307" s="8">
        <v>0.86301416712000811</v>
      </c>
      <c r="Y307" s="8">
        <v>6.9191590879246034E-2</v>
      </c>
      <c r="Z307" s="8">
        <v>0</v>
      </c>
      <c r="AA307" s="8">
        <v>2.2474998653740502E-4</v>
      </c>
      <c r="AB307" s="17">
        <v>4.0208213442934495</v>
      </c>
      <c r="AC307" s="21">
        <v>6.6286707173184384E-2</v>
      </c>
      <c r="AD307" s="8">
        <v>0</v>
      </c>
      <c r="AE307" s="8">
        <v>6.111616666373576E-2</v>
      </c>
      <c r="AF307" s="8">
        <v>1.1237499326870251E-4</v>
      </c>
      <c r="AG307" s="8">
        <v>0.80178562546300369</v>
      </c>
      <c r="AH307" s="8">
        <v>8.1283483631325093E-2</v>
      </c>
      <c r="AI307" s="17">
        <v>1.0105843579245177</v>
      </c>
      <c r="AJ307" s="21">
        <v>70.541053338173739</v>
      </c>
      <c r="AK307" s="8">
        <v>6.2140570328001132E-2</v>
      </c>
      <c r="AL307" s="8">
        <f t="shared" si="13"/>
        <v>0.54230092291207654</v>
      </c>
      <c r="AM307" s="8">
        <v>0.65198000431206837</v>
      </c>
      <c r="AN307" s="8">
        <v>0.28006381289892979</v>
      </c>
      <c r="AO307" s="17">
        <f t="shared" si="14"/>
        <v>0.22085243548596978</v>
      </c>
    </row>
    <row r="308" spans="1:41">
      <c r="A308" s="31" t="s">
        <v>34</v>
      </c>
      <c r="B308" s="6" t="s">
        <v>43</v>
      </c>
      <c r="C308" s="6" t="s">
        <v>279</v>
      </c>
      <c r="D308" s="14" t="s">
        <v>391</v>
      </c>
      <c r="E308" s="21">
        <v>51.08</v>
      </c>
      <c r="F308" s="8">
        <v>1.0618000000000001</v>
      </c>
      <c r="G308" s="8">
        <v>3.11</v>
      </c>
      <c r="H308" s="8">
        <v>8.66</v>
      </c>
      <c r="I308" s="8">
        <v>0.50890000000000002</v>
      </c>
      <c r="J308" s="8">
        <v>12.73</v>
      </c>
      <c r="K308" s="8">
        <v>21.69</v>
      </c>
      <c r="L308" s="8">
        <v>0.83320000000000005</v>
      </c>
      <c r="M308" s="8">
        <v>2.18E-2</v>
      </c>
      <c r="N308" s="8">
        <v>0</v>
      </c>
      <c r="O308" s="17">
        <f t="shared" si="12"/>
        <v>99.695700000000002</v>
      </c>
      <c r="P308" s="21">
        <v>1.9158883890955383</v>
      </c>
      <c r="Q308" s="8">
        <v>2.9956530424935672E-2</v>
      </c>
      <c r="R308" s="8">
        <v>8.4111610904461731E-2</v>
      </c>
      <c r="S308" s="8">
        <v>5.3367470361966957E-2</v>
      </c>
      <c r="T308" s="8">
        <v>0.13747908126642869</v>
      </c>
      <c r="U308" s="8">
        <v>0.27163967544694412</v>
      </c>
      <c r="V308" s="8">
        <v>1.6167277574939951E-2</v>
      </c>
      <c r="W308" s="8">
        <v>0.71179718492485478</v>
      </c>
      <c r="X308" s="8">
        <v>0.87166981117573705</v>
      </c>
      <c r="Y308" s="8">
        <v>6.0592059684886734E-2</v>
      </c>
      <c r="Z308" s="8">
        <v>1.0431201889811274E-3</v>
      </c>
      <c r="AA308" s="8">
        <v>0</v>
      </c>
      <c r="AB308" s="17">
        <v>4.016233129783247</v>
      </c>
      <c r="AC308" s="21">
        <v>5.3367470361966957E-2</v>
      </c>
      <c r="AD308" s="8">
        <v>0</v>
      </c>
      <c r="AE308" s="8">
        <v>4.2055805452230866E-2</v>
      </c>
      <c r="AF308" s="8">
        <v>0</v>
      </c>
      <c r="AG308" s="8">
        <v>0.82961400572350619</v>
      </c>
      <c r="AH308" s="8">
        <v>7.6911427324146353E-2</v>
      </c>
      <c r="AI308" s="17">
        <v>1.0019487088618504</v>
      </c>
      <c r="AJ308" s="21">
        <v>72.371798964996401</v>
      </c>
      <c r="AK308" s="8">
        <v>4.850255229319167E-2</v>
      </c>
      <c r="AL308" s="8">
        <f t="shared" si="13"/>
        <v>0.63448398845415599</v>
      </c>
      <c r="AM308" s="8">
        <v>0.68330478869118982</v>
      </c>
      <c r="AN308" s="8">
        <v>0.21736657534914541</v>
      </c>
      <c r="AO308" s="17">
        <f t="shared" si="14"/>
        <v>0.21789882612672667</v>
      </c>
    </row>
    <row r="309" spans="1:41">
      <c r="A309" s="31" t="s">
        <v>34</v>
      </c>
      <c r="B309" s="6" t="s">
        <v>43</v>
      </c>
      <c r="C309" s="6" t="s">
        <v>301</v>
      </c>
      <c r="D309" s="14" t="s">
        <v>391</v>
      </c>
      <c r="E309" s="21">
        <v>49.12</v>
      </c>
      <c r="F309" s="8">
        <v>1.6536</v>
      </c>
      <c r="G309" s="8">
        <v>4.2699999999999996</v>
      </c>
      <c r="H309" s="8">
        <v>9.4</v>
      </c>
      <c r="I309" s="8">
        <v>0.48880000000000001</v>
      </c>
      <c r="J309" s="8">
        <v>11.88</v>
      </c>
      <c r="K309" s="8">
        <v>20.98</v>
      </c>
      <c r="L309" s="8">
        <v>0.9476</v>
      </c>
      <c r="M309" s="8">
        <v>3.9000000000000003E-3</v>
      </c>
      <c r="N309" s="8">
        <v>5.5999999999999999E-3</v>
      </c>
      <c r="O309" s="17">
        <f t="shared" si="12"/>
        <v>98.749499999999998</v>
      </c>
      <c r="P309" s="21">
        <v>1.8692364750964794</v>
      </c>
      <c r="Q309" s="8">
        <v>4.733319565169359E-2</v>
      </c>
      <c r="R309" s="8">
        <v>0.13076352490352061</v>
      </c>
      <c r="S309" s="8">
        <v>6.0746132422556942E-2</v>
      </c>
      <c r="T309" s="8">
        <v>0.19150965732607755</v>
      </c>
      <c r="U309" s="8">
        <v>0.29915050234259094</v>
      </c>
      <c r="V309" s="8">
        <v>1.5755138056434886E-2</v>
      </c>
      <c r="W309" s="8">
        <v>0.6739549618359072</v>
      </c>
      <c r="X309" s="8">
        <v>0.85543006316841241</v>
      </c>
      <c r="Y309" s="8">
        <v>6.9916242226181688E-2</v>
      </c>
      <c r="Z309" s="8">
        <v>1.8933418580559556E-4</v>
      </c>
      <c r="AA309" s="8">
        <v>1.684792701330669E-4</v>
      </c>
      <c r="AB309" s="17">
        <v>4.0226440491597169</v>
      </c>
      <c r="AC309" s="21">
        <v>6.0746132422556942E-2</v>
      </c>
      <c r="AD309" s="8">
        <v>0</v>
      </c>
      <c r="AE309" s="8">
        <v>6.5381762451760306E-2</v>
      </c>
      <c r="AF309" s="8">
        <v>8.423963506653345E-5</v>
      </c>
      <c r="AG309" s="8">
        <v>0.78996406108158557</v>
      </c>
      <c r="AH309" s="8">
        <v>9.1570701548456312E-2</v>
      </c>
      <c r="AI309" s="17">
        <v>1.0077468971394257</v>
      </c>
      <c r="AJ309" s="21">
        <v>69.250989383296584</v>
      </c>
      <c r="AK309" s="8">
        <v>6.7549747528211412E-2</v>
      </c>
      <c r="AL309" s="8">
        <f t="shared" si="13"/>
        <v>0.46454951766845071</v>
      </c>
      <c r="AM309" s="8">
        <v>0.641576155571151</v>
      </c>
      <c r="AN309" s="8">
        <v>0.29166462597391074</v>
      </c>
      <c r="AO309" s="17">
        <f t="shared" si="14"/>
        <v>0.24715827030644635</v>
      </c>
    </row>
    <row r="310" spans="1:41">
      <c r="A310" s="31" t="s">
        <v>34</v>
      </c>
      <c r="B310" s="6" t="s">
        <v>43</v>
      </c>
      <c r="C310" s="6" t="s">
        <v>302</v>
      </c>
      <c r="D310" s="14" t="s">
        <v>391</v>
      </c>
      <c r="E310" s="21">
        <v>49.83</v>
      </c>
      <c r="F310" s="8">
        <v>1.5842000000000001</v>
      </c>
      <c r="G310" s="8">
        <v>4.4800000000000004</v>
      </c>
      <c r="H310" s="8">
        <v>8.8699999999999992</v>
      </c>
      <c r="I310" s="8">
        <v>0.45730000000000004</v>
      </c>
      <c r="J310" s="8">
        <v>11.94</v>
      </c>
      <c r="K310" s="8">
        <v>21.49</v>
      </c>
      <c r="L310" s="8">
        <v>0.86580000000000001</v>
      </c>
      <c r="M310" s="8">
        <v>1.8000000000000002E-3</v>
      </c>
      <c r="N310" s="8">
        <v>0</v>
      </c>
      <c r="O310" s="17">
        <f t="shared" si="12"/>
        <v>99.519099999999995</v>
      </c>
      <c r="P310" s="21">
        <v>1.8752564413702633</v>
      </c>
      <c r="Q310" s="8">
        <v>4.4844507792961209E-2</v>
      </c>
      <c r="R310" s="8">
        <v>0.12474355862973674</v>
      </c>
      <c r="S310" s="8">
        <v>7.3959571282470327E-2</v>
      </c>
      <c r="T310" s="8">
        <v>0.19870312991220707</v>
      </c>
      <c r="U310" s="8">
        <v>0.27915755928967856</v>
      </c>
      <c r="V310" s="8">
        <v>1.4576595662038842E-2</v>
      </c>
      <c r="W310" s="8">
        <v>0.66985784983752372</v>
      </c>
      <c r="X310" s="8">
        <v>0.8665214754373548</v>
      </c>
      <c r="Y310" s="8">
        <v>6.3173435831191935E-2</v>
      </c>
      <c r="Z310" s="8">
        <v>8.6417326098169405E-5</v>
      </c>
      <c r="AA310" s="8">
        <v>0</v>
      </c>
      <c r="AB310" s="17">
        <v>4.0121774124593177</v>
      </c>
      <c r="AC310" s="21">
        <v>6.3173435831191935E-2</v>
      </c>
      <c r="AD310" s="8">
        <v>1.0786135451278392E-2</v>
      </c>
      <c r="AE310" s="8">
        <v>5.6978711589229174E-2</v>
      </c>
      <c r="AF310" s="8">
        <v>0</v>
      </c>
      <c r="AG310" s="8">
        <v>0.79875662839684725</v>
      </c>
      <c r="AH310" s="8">
        <v>7.5129390365177517E-2</v>
      </c>
      <c r="AI310" s="17">
        <v>1.0048243016337244</v>
      </c>
      <c r="AJ310" s="21">
        <v>70.577512279854815</v>
      </c>
      <c r="AK310" s="8">
        <v>3.6421357903572371E-2</v>
      </c>
      <c r="AL310" s="8">
        <f t="shared" si="13"/>
        <v>0.59289290841859654</v>
      </c>
      <c r="AM310" s="8">
        <v>0.6395468988538231</v>
      </c>
      <c r="AN310" s="8">
        <v>0.1500450188129914</v>
      </c>
      <c r="AO310" s="17">
        <f t="shared" si="14"/>
        <v>0.2256859658565763</v>
      </c>
    </row>
    <row r="311" spans="1:41">
      <c r="A311" s="31" t="s">
        <v>34</v>
      </c>
      <c r="B311" s="6" t="s">
        <v>43</v>
      </c>
      <c r="C311" s="6" t="s">
        <v>303</v>
      </c>
      <c r="D311" s="14" t="s">
        <v>391</v>
      </c>
      <c r="E311" s="21">
        <v>48.5</v>
      </c>
      <c r="F311" s="8">
        <v>1.94</v>
      </c>
      <c r="G311" s="8">
        <v>5.45</v>
      </c>
      <c r="H311" s="8">
        <v>8.7200000000000006</v>
      </c>
      <c r="I311" s="8">
        <v>0.3387</v>
      </c>
      <c r="J311" s="8">
        <v>11.95</v>
      </c>
      <c r="K311" s="8">
        <v>21.46</v>
      </c>
      <c r="L311" s="8">
        <v>0.75120000000000009</v>
      </c>
      <c r="M311" s="8">
        <v>1.0100000000000001E-2</v>
      </c>
      <c r="N311" s="8">
        <v>6.3600000000000004E-2</v>
      </c>
      <c r="O311" s="17">
        <f t="shared" si="12"/>
        <v>99.183599999999984</v>
      </c>
      <c r="P311" s="21">
        <v>1.8330620133213475</v>
      </c>
      <c r="Q311" s="8">
        <v>5.5152680274117211E-2</v>
      </c>
      <c r="R311" s="8">
        <v>0.16693798667865245</v>
      </c>
      <c r="S311" s="8">
        <v>7.5828557756993792E-2</v>
      </c>
      <c r="T311" s="8">
        <v>0.24276654443564624</v>
      </c>
      <c r="U311" s="8">
        <v>0.27561820369235401</v>
      </c>
      <c r="V311" s="8">
        <v>1.0842657580562591E-2</v>
      </c>
      <c r="W311" s="8">
        <v>0.67330504690628845</v>
      </c>
      <c r="X311" s="8">
        <v>0.86903701122131038</v>
      </c>
      <c r="Y311" s="8">
        <v>5.5047567879654216E-2</v>
      </c>
      <c r="Z311" s="8">
        <v>4.8698471844525938E-4</v>
      </c>
      <c r="AA311" s="8">
        <v>1.9004003040235258E-3</v>
      </c>
      <c r="AB311" s="17">
        <v>4.01721911033375</v>
      </c>
      <c r="AC311" s="21">
        <v>5.5047567879654216E-2</v>
      </c>
      <c r="AD311" s="8">
        <v>2.0780989877339576E-2</v>
      </c>
      <c r="AE311" s="8">
        <v>7.3078498400656444E-2</v>
      </c>
      <c r="AF311" s="8">
        <v>9.5020015201176288E-4</v>
      </c>
      <c r="AG311" s="8">
        <v>0.77422732279130257</v>
      </c>
      <c r="AH311" s="8">
        <v>8.7347963903669945E-2</v>
      </c>
      <c r="AI311" s="17">
        <v>1.0114325430046347</v>
      </c>
      <c r="AJ311" s="21">
        <v>70.947693761491408</v>
      </c>
      <c r="AK311" s="8">
        <v>5.1435910845260224E-2</v>
      </c>
      <c r="AL311" s="8">
        <f t="shared" si="13"/>
        <v>0.45423189332551434</v>
      </c>
      <c r="AM311" s="8">
        <v>0.63642742705614652</v>
      </c>
      <c r="AN311" s="8">
        <v>0.2294378837508933</v>
      </c>
      <c r="AO311" s="17">
        <f t="shared" si="14"/>
        <v>0.22718402324475709</v>
      </c>
    </row>
    <row r="312" spans="1:41">
      <c r="A312" s="31" t="s">
        <v>34</v>
      </c>
      <c r="B312" s="6" t="s">
        <v>43</v>
      </c>
      <c r="C312" s="6" t="s">
        <v>60</v>
      </c>
      <c r="D312" s="14" t="s">
        <v>391</v>
      </c>
      <c r="E312" s="21">
        <v>49.26</v>
      </c>
      <c r="F312" s="8">
        <v>1.89</v>
      </c>
      <c r="G312" s="8">
        <v>5.18</v>
      </c>
      <c r="H312" s="8">
        <v>8.65</v>
      </c>
      <c r="I312" s="8">
        <v>0.33979999999999999</v>
      </c>
      <c r="J312" s="8">
        <v>12.13</v>
      </c>
      <c r="K312" s="8">
        <v>21.87</v>
      </c>
      <c r="L312" s="8">
        <v>0.73460000000000003</v>
      </c>
      <c r="M312" s="8">
        <v>2.3E-3</v>
      </c>
      <c r="N312" s="8">
        <v>0</v>
      </c>
      <c r="O312" s="17">
        <f t="shared" si="12"/>
        <v>100.05670000000001</v>
      </c>
      <c r="P312" s="21">
        <v>1.8441177776949231</v>
      </c>
      <c r="Q312" s="8">
        <v>5.3221305710492828E-2</v>
      </c>
      <c r="R312" s="8">
        <v>0.15588222230507687</v>
      </c>
      <c r="S312" s="8">
        <v>7.2667617963886738E-2</v>
      </c>
      <c r="T312" s="8">
        <v>0.22854984026896361</v>
      </c>
      <c r="U312" s="8">
        <v>0.27081102972040139</v>
      </c>
      <c r="V312" s="8">
        <v>1.0774639505509782E-2</v>
      </c>
      <c r="W312" s="8">
        <v>0.67696091263401026</v>
      </c>
      <c r="X312" s="8">
        <v>0.87723543531306103</v>
      </c>
      <c r="Y312" s="8">
        <v>5.332026614191121E-2</v>
      </c>
      <c r="Z312" s="8">
        <v>1.0984508356605559E-4</v>
      </c>
      <c r="AA312" s="8">
        <v>0</v>
      </c>
      <c r="AB312" s="17">
        <v>4.015101052072839</v>
      </c>
      <c r="AC312" s="21">
        <v>5.332026614191121E-2</v>
      </c>
      <c r="AD312" s="8">
        <v>1.9347351821975528E-2</v>
      </c>
      <c r="AE312" s="8">
        <v>6.826743524155067E-2</v>
      </c>
      <c r="AF312" s="8">
        <v>0</v>
      </c>
      <c r="AG312" s="8">
        <v>0.78962064824953482</v>
      </c>
      <c r="AH312" s="8">
        <v>7.9075647052438414E-2</v>
      </c>
      <c r="AI312" s="17">
        <v>1.0096313485074107</v>
      </c>
      <c r="AJ312" s="21">
        <v>71.4196860875754</v>
      </c>
      <c r="AK312" s="8">
        <v>4.5132768148018698E-2</v>
      </c>
      <c r="AL312" s="8">
        <f t="shared" si="13"/>
        <v>0.4661700153444634</v>
      </c>
      <c r="AM312" s="8">
        <v>0.6441580837917773</v>
      </c>
      <c r="AN312" s="8">
        <v>0.19998722000764388</v>
      </c>
      <c r="AO312" s="17">
        <f t="shared" si="14"/>
        <v>0.23286520632812766</v>
      </c>
    </row>
    <row r="313" spans="1:41">
      <c r="A313" s="31" t="s">
        <v>34</v>
      </c>
      <c r="B313" s="6" t="s">
        <v>43</v>
      </c>
      <c r="C313" s="6" t="s">
        <v>110</v>
      </c>
      <c r="D313" s="14" t="s">
        <v>391</v>
      </c>
      <c r="E313" s="21">
        <v>49.89</v>
      </c>
      <c r="F313" s="8">
        <v>1.4578</v>
      </c>
      <c r="G313" s="8">
        <v>3.93</v>
      </c>
      <c r="H313" s="8">
        <v>8.81</v>
      </c>
      <c r="I313" s="8">
        <v>0.47650000000000003</v>
      </c>
      <c r="J313" s="8">
        <v>12.42</v>
      </c>
      <c r="K313" s="8">
        <v>21.58</v>
      </c>
      <c r="L313" s="8">
        <v>0.86910000000000009</v>
      </c>
      <c r="M313" s="8">
        <v>0</v>
      </c>
      <c r="N313" s="8">
        <v>0</v>
      </c>
      <c r="O313" s="17">
        <f t="shared" si="12"/>
        <v>99.433400000000006</v>
      </c>
      <c r="P313" s="21">
        <v>1.8806089226595624</v>
      </c>
      <c r="Q313" s="8">
        <v>4.1334473314172324E-2</v>
      </c>
      <c r="R313" s="8">
        <v>0.11939107734043763</v>
      </c>
      <c r="S313" s="8">
        <v>5.5204988700704449E-2</v>
      </c>
      <c r="T313" s="8">
        <v>0.17459606604114208</v>
      </c>
      <c r="U313" s="8">
        <v>0.2777262248443414</v>
      </c>
      <c r="V313" s="8">
        <v>1.5213635971894682E-2</v>
      </c>
      <c r="W313" s="8">
        <v>0.69793524415676156</v>
      </c>
      <c r="X313" s="8">
        <v>0.87158463393261754</v>
      </c>
      <c r="Y313" s="8">
        <v>6.3518740170404098E-2</v>
      </c>
      <c r="Z313" s="8">
        <v>0</v>
      </c>
      <c r="AA313" s="8">
        <v>0</v>
      </c>
      <c r="AB313" s="17">
        <v>4.0225179410908964</v>
      </c>
      <c r="AC313" s="21">
        <v>5.5204988700704449E-2</v>
      </c>
      <c r="AD313" s="8">
        <v>0</v>
      </c>
      <c r="AE313" s="8">
        <v>5.9695538670218817E-2</v>
      </c>
      <c r="AF313" s="8">
        <v>0</v>
      </c>
      <c r="AG313" s="8">
        <v>0.81188909526239872</v>
      </c>
      <c r="AH313" s="8">
        <v>8.1886186869352118E-2</v>
      </c>
      <c r="AI313" s="17">
        <v>1.008675809502674</v>
      </c>
      <c r="AJ313" s="21">
        <v>71.527710648685854</v>
      </c>
      <c r="AK313" s="8">
        <v>6.7175658890281653E-2</v>
      </c>
      <c r="AL313" s="8">
        <f t="shared" si="13"/>
        <v>0.46238789305242811</v>
      </c>
      <c r="AM313" s="8">
        <v>0.67037049761239054</v>
      </c>
      <c r="AN313" s="8">
        <v>0.31904762918062535</v>
      </c>
      <c r="AO313" s="17">
        <f t="shared" si="14"/>
        <v>0.23674344016681456</v>
      </c>
    </row>
    <row r="314" spans="1:41">
      <c r="A314" s="33" t="s">
        <v>34</v>
      </c>
      <c r="B314" s="10" t="s">
        <v>43</v>
      </c>
      <c r="C314" s="10" t="s">
        <v>76</v>
      </c>
      <c r="D314" s="15" t="s">
        <v>391</v>
      </c>
      <c r="E314" s="22">
        <v>48.92</v>
      </c>
      <c r="F314" s="9">
        <v>1.88</v>
      </c>
      <c r="G314" s="9">
        <v>4.8</v>
      </c>
      <c r="H314" s="9">
        <v>9.24</v>
      </c>
      <c r="I314" s="9">
        <v>0.42800000000000005</v>
      </c>
      <c r="J314" s="9">
        <v>12.04</v>
      </c>
      <c r="K314" s="9">
        <v>21.56</v>
      </c>
      <c r="L314" s="9">
        <v>0.84640000000000004</v>
      </c>
      <c r="M314" s="9">
        <v>5.1000000000000004E-3</v>
      </c>
      <c r="N314" s="9">
        <v>0</v>
      </c>
      <c r="O314" s="18">
        <f t="shared" si="12"/>
        <v>99.719499999999996</v>
      </c>
      <c r="P314" s="22">
        <v>1.8446815702610624</v>
      </c>
      <c r="Q314" s="9">
        <v>5.3323946459443369E-2</v>
      </c>
      <c r="R314" s="9">
        <v>0.15531842973893761</v>
      </c>
      <c r="S314" s="9">
        <v>5.8002325791222414E-2</v>
      </c>
      <c r="T314" s="9">
        <v>0.21332075553016003</v>
      </c>
      <c r="U314" s="9">
        <v>0.29138213809338737</v>
      </c>
      <c r="V314" s="9">
        <v>1.3669853382339732E-2</v>
      </c>
      <c r="W314" s="9">
        <v>0.67681502763323231</v>
      </c>
      <c r="X314" s="9">
        <v>0.87107761489292324</v>
      </c>
      <c r="Y314" s="9">
        <v>6.1881061169683185E-2</v>
      </c>
      <c r="Z314" s="9">
        <v>2.4533735404660295E-4</v>
      </c>
      <c r="AA314" s="9">
        <v>0</v>
      </c>
      <c r="AB314" s="18">
        <v>4.0263973047762782</v>
      </c>
      <c r="AC314" s="22">
        <v>5.8002325791222414E-2</v>
      </c>
      <c r="AD314" s="9">
        <v>0</v>
      </c>
      <c r="AE314" s="9">
        <v>7.7659214869468807E-2</v>
      </c>
      <c r="AF314" s="9">
        <v>0</v>
      </c>
      <c r="AG314" s="9">
        <v>0.79341840002345443</v>
      </c>
      <c r="AH314" s="9">
        <v>8.7389382851582653E-2</v>
      </c>
      <c r="AI314" s="18">
        <v>1.0164693235357283</v>
      </c>
      <c r="AJ314" s="22">
        <v>69.897581734391224</v>
      </c>
      <c r="AK314" s="9">
        <v>7.867272733855124E-2</v>
      </c>
      <c r="AL314" s="9">
        <f t="shared" si="13"/>
        <v>0.37344136100727976</v>
      </c>
      <c r="AM314" s="9">
        <v>0.64726222330793259</v>
      </c>
      <c r="AN314" s="9">
        <v>0.36986011601163982</v>
      </c>
      <c r="AO314" s="18">
        <f t="shared" si="14"/>
        <v>0.2499707369164284</v>
      </c>
    </row>
    <row r="315" spans="1:41">
      <c r="A315" s="34" t="s">
        <v>34</v>
      </c>
      <c r="B315" s="5" t="s">
        <v>44</v>
      </c>
      <c r="C315" s="5" t="s">
        <v>304</v>
      </c>
      <c r="D315" s="13" t="s">
        <v>392</v>
      </c>
      <c r="E315" s="36">
        <v>50.19</v>
      </c>
      <c r="F315" s="7">
        <v>1.81</v>
      </c>
      <c r="G315" s="7">
        <v>2.86</v>
      </c>
      <c r="H315" s="7">
        <v>9.4499999999999993</v>
      </c>
      <c r="I315" s="7">
        <v>0.74750000000000005</v>
      </c>
      <c r="J315" s="7">
        <v>12.08</v>
      </c>
      <c r="K315" s="7">
        <v>20.99</v>
      </c>
      <c r="L315" s="7">
        <v>1.2689999999999999</v>
      </c>
      <c r="M315" s="7">
        <v>6.08E-2</v>
      </c>
      <c r="N315" s="7">
        <v>0</v>
      </c>
      <c r="O315" s="16">
        <f t="shared" si="12"/>
        <v>99.457300000000004</v>
      </c>
      <c r="P315" s="36">
        <v>1.9003890893278657</v>
      </c>
      <c r="Q315" s="7">
        <v>5.1550559290945812E-2</v>
      </c>
      <c r="R315" s="7">
        <v>9.9610910672134345E-2</v>
      </c>
      <c r="S315" s="7">
        <v>2.8017770365645844E-2</v>
      </c>
      <c r="T315" s="7">
        <v>0.12762868103778019</v>
      </c>
      <c r="U315" s="7">
        <v>0.29923551386586611</v>
      </c>
      <c r="V315" s="7">
        <v>2.397295977474902E-2</v>
      </c>
      <c r="W315" s="7">
        <v>0.6818687897135175</v>
      </c>
      <c r="X315" s="7">
        <v>0.85155147892894312</v>
      </c>
      <c r="Y315" s="7">
        <v>9.3160989387438109E-2</v>
      </c>
      <c r="Z315" s="7">
        <v>2.9368884578243673E-3</v>
      </c>
      <c r="AA315" s="7">
        <v>0</v>
      </c>
      <c r="AB315" s="16">
        <v>4.0322949497849301</v>
      </c>
      <c r="AC315" s="36">
        <v>2.8017770365645844E-2</v>
      </c>
      <c r="AD315" s="7">
        <v>0</v>
      </c>
      <c r="AE315" s="7">
        <v>4.9805455336067173E-2</v>
      </c>
      <c r="AF315" s="7">
        <v>0</v>
      </c>
      <c r="AG315" s="7">
        <v>0.80174602359287594</v>
      </c>
      <c r="AH315" s="7">
        <v>8.9679139993253831E-2</v>
      </c>
      <c r="AI315" s="16">
        <v>0.96924838928784285</v>
      </c>
      <c r="AJ315" s="36">
        <v>69.49299103582787</v>
      </c>
      <c r="AK315" s="7">
        <v>9.6108891399383722E-2</v>
      </c>
      <c r="AL315" s="7">
        <f t="shared" si="13"/>
        <v>0.28127210339302394</v>
      </c>
      <c r="AM315" s="7">
        <v>0.66556245294887728</v>
      </c>
      <c r="AN315" s="7">
        <v>0.47314768607075375</v>
      </c>
      <c r="AO315" s="16">
        <f t="shared" si="14"/>
        <v>0.40391046018634319</v>
      </c>
    </row>
    <row r="316" spans="1:41">
      <c r="A316" s="31" t="s">
        <v>34</v>
      </c>
      <c r="B316" s="6" t="s">
        <v>44</v>
      </c>
      <c r="C316" s="6" t="s">
        <v>49</v>
      </c>
      <c r="D316" s="14" t="s">
        <v>391</v>
      </c>
      <c r="E316" s="21">
        <v>50.11</v>
      </c>
      <c r="F316" s="8">
        <v>1.0943000000000001</v>
      </c>
      <c r="G316" s="8">
        <v>3.46</v>
      </c>
      <c r="H316" s="8">
        <v>9.4600000000000009</v>
      </c>
      <c r="I316" s="8">
        <v>0.52829999999999999</v>
      </c>
      <c r="J316" s="8">
        <v>12.07</v>
      </c>
      <c r="K316" s="8">
        <v>21.91</v>
      </c>
      <c r="L316" s="8">
        <v>0.98229999999999995</v>
      </c>
      <c r="M316" s="8">
        <v>1.7100000000000001E-2</v>
      </c>
      <c r="N316" s="8">
        <v>0</v>
      </c>
      <c r="O316" s="17">
        <f t="shared" si="12"/>
        <v>99.631999999999991</v>
      </c>
      <c r="P316" s="21">
        <v>1.893634599398246</v>
      </c>
      <c r="Q316" s="8">
        <v>3.1105533222817325E-2</v>
      </c>
      <c r="R316" s="8">
        <v>0.10636540060175403</v>
      </c>
      <c r="S316" s="8">
        <v>4.7735363277977422E-2</v>
      </c>
      <c r="T316" s="8">
        <v>0.15410076387973146</v>
      </c>
      <c r="U316" s="8">
        <v>0.29896400846815502</v>
      </c>
      <c r="V316" s="8">
        <v>1.6909762780622416E-2</v>
      </c>
      <c r="W316" s="8">
        <v>0.67996661945338555</v>
      </c>
      <c r="X316" s="8">
        <v>0.88713005165995129</v>
      </c>
      <c r="Y316" s="8">
        <v>7.197191508587962E-2</v>
      </c>
      <c r="Z316" s="8">
        <v>8.2437806644341692E-4</v>
      </c>
      <c r="AA316" s="8">
        <v>0</v>
      </c>
      <c r="AB316" s="17">
        <v>4.0346076320152324</v>
      </c>
      <c r="AC316" s="21">
        <v>4.7735363277977422E-2</v>
      </c>
      <c r="AD316" s="8">
        <v>0</v>
      </c>
      <c r="AE316" s="8">
        <v>5.3182700300877017E-2</v>
      </c>
      <c r="AF316" s="8">
        <v>0</v>
      </c>
      <c r="AG316" s="8">
        <v>0.83394735135907427</v>
      </c>
      <c r="AH316" s="8">
        <v>7.2491638281233173E-2</v>
      </c>
      <c r="AI316" s="17">
        <v>1.0073570532191618</v>
      </c>
      <c r="AJ316" s="21">
        <v>69.452996968662404</v>
      </c>
      <c r="AK316" s="8">
        <v>0.10293233495306531</v>
      </c>
      <c r="AL316" s="8">
        <f t="shared" si="13"/>
        <v>0.44878656976722031</v>
      </c>
      <c r="AM316" s="8">
        <v>0.66766100386873251</v>
      </c>
      <c r="AN316" s="8">
        <v>0.52508012153016692</v>
      </c>
      <c r="AO316" s="17">
        <f t="shared" si="14"/>
        <v>0.20185190806123296</v>
      </c>
    </row>
    <row r="317" spans="1:41">
      <c r="A317" s="31" t="s">
        <v>34</v>
      </c>
      <c r="B317" s="6" t="s">
        <v>44</v>
      </c>
      <c r="C317" s="6" t="s">
        <v>51</v>
      </c>
      <c r="D317" s="14" t="s">
        <v>391</v>
      </c>
      <c r="E317" s="21">
        <v>50.56</v>
      </c>
      <c r="F317" s="8">
        <v>0.8488</v>
      </c>
      <c r="G317" s="8">
        <v>2.92</v>
      </c>
      <c r="H317" s="8">
        <v>9.4499999999999993</v>
      </c>
      <c r="I317" s="8">
        <v>0.58540000000000003</v>
      </c>
      <c r="J317" s="8">
        <v>12.33</v>
      </c>
      <c r="K317" s="8">
        <v>21.98</v>
      </c>
      <c r="L317" s="8">
        <v>0.90880000000000005</v>
      </c>
      <c r="M317" s="8">
        <v>4.8999999999999998E-3</v>
      </c>
      <c r="N317" s="8">
        <v>0</v>
      </c>
      <c r="O317" s="17">
        <f t="shared" si="12"/>
        <v>99.587900000000019</v>
      </c>
      <c r="P317" s="21">
        <v>1.9106447861649025</v>
      </c>
      <c r="Q317" s="8">
        <v>2.4127244934187494E-2</v>
      </c>
      <c r="R317" s="8">
        <v>8.935521383509748E-2</v>
      </c>
      <c r="S317" s="8">
        <v>4.0695474451647756E-2</v>
      </c>
      <c r="T317" s="8">
        <v>0.13005068828674524</v>
      </c>
      <c r="U317" s="8">
        <v>0.298648742742188</v>
      </c>
      <c r="V317" s="8">
        <v>1.8737460631001599E-2</v>
      </c>
      <c r="W317" s="8">
        <v>0.69461556440858163</v>
      </c>
      <c r="X317" s="8">
        <v>0.8899666093244184</v>
      </c>
      <c r="Y317" s="8">
        <v>6.6586830632916844E-2</v>
      </c>
      <c r="Z317" s="8">
        <v>2.3622589810979843E-4</v>
      </c>
      <c r="AA317" s="8">
        <v>0</v>
      </c>
      <c r="AB317" s="17">
        <v>4.033614153023052</v>
      </c>
      <c r="AC317" s="21">
        <v>4.0695474451647756E-2</v>
      </c>
      <c r="AD317" s="8">
        <v>0</v>
      </c>
      <c r="AE317" s="8">
        <v>4.467760691754874E-2</v>
      </c>
      <c r="AF317" s="8">
        <v>0</v>
      </c>
      <c r="AG317" s="8">
        <v>0.84528900240686966</v>
      </c>
      <c r="AH317" s="8">
        <v>7.3987652371949986E-2</v>
      </c>
      <c r="AI317" s="17">
        <v>1.0046497361480162</v>
      </c>
      <c r="AJ317" s="21">
        <v>69.925517065010069</v>
      </c>
      <c r="AK317" s="8">
        <v>0.10000208769951691</v>
      </c>
      <c r="AL317" s="8">
        <f t="shared" si="13"/>
        <v>0.45543480570423234</v>
      </c>
      <c r="AM317" s="8">
        <v>0.68188802592328956</v>
      </c>
      <c r="AN317" s="8">
        <v>0.50341692226348111</v>
      </c>
      <c r="AO317" s="17">
        <f t="shared" si="14"/>
        <v>0.18552185499387736</v>
      </c>
    </row>
    <row r="318" spans="1:41">
      <c r="A318" s="31" t="s">
        <v>34</v>
      </c>
      <c r="B318" s="6" t="s">
        <v>44</v>
      </c>
      <c r="C318" s="6" t="s">
        <v>97</v>
      </c>
      <c r="D318" s="14" t="s">
        <v>391</v>
      </c>
      <c r="E318" s="21">
        <v>49.82</v>
      </c>
      <c r="F318" s="8">
        <v>1.1008</v>
      </c>
      <c r="G318" s="8">
        <v>3.16</v>
      </c>
      <c r="H318" s="8">
        <v>9.8699999999999992</v>
      </c>
      <c r="I318" s="8">
        <v>0.68340000000000001</v>
      </c>
      <c r="J318" s="8">
        <v>11.87</v>
      </c>
      <c r="K318" s="8">
        <v>22.02</v>
      </c>
      <c r="L318" s="8">
        <v>0.83020000000000005</v>
      </c>
      <c r="M318" s="8">
        <v>3.15E-2</v>
      </c>
      <c r="N318" s="8">
        <v>2.24E-2</v>
      </c>
      <c r="O318" s="17">
        <f t="shared" si="12"/>
        <v>99.408299999999997</v>
      </c>
      <c r="P318" s="21">
        <v>1.8936280939077217</v>
      </c>
      <c r="Q318" s="8">
        <v>3.1472327350786887E-2</v>
      </c>
      <c r="R318" s="8">
        <v>0.10637190609227831</v>
      </c>
      <c r="S318" s="8">
        <v>3.5186271487999465E-2</v>
      </c>
      <c r="T318" s="8">
        <v>0.14155817758027778</v>
      </c>
      <c r="U318" s="8">
        <v>0.31373582407384887</v>
      </c>
      <c r="V318" s="8">
        <v>2.2001437973499426E-2</v>
      </c>
      <c r="W318" s="8">
        <v>0.67258972665954442</v>
      </c>
      <c r="X318" s="8">
        <v>0.89677071175727796</v>
      </c>
      <c r="Y318" s="8">
        <v>6.1181600157099683E-2</v>
      </c>
      <c r="Z318" s="8">
        <v>1.5274255791730357E-3</v>
      </c>
      <c r="AA318" s="8">
        <v>6.7311852017327468E-4</v>
      </c>
      <c r="AB318" s="17">
        <v>4.0351384435594033</v>
      </c>
      <c r="AC318" s="21">
        <v>3.5186271487999465E-2</v>
      </c>
      <c r="AD318" s="8">
        <v>0</v>
      </c>
      <c r="AE318" s="8">
        <v>5.3185953046139156E-2</v>
      </c>
      <c r="AF318" s="8">
        <v>3.3655926008663734E-4</v>
      </c>
      <c r="AG318" s="8">
        <v>0.84324819945105212</v>
      </c>
      <c r="AH318" s="8">
        <v>7.1538675641170557E-2</v>
      </c>
      <c r="AI318" s="17">
        <v>1.0034956588864481</v>
      </c>
      <c r="AJ318" s="21">
        <v>68.184145749753014</v>
      </c>
      <c r="AK318" s="8">
        <v>0.10449736201390181</v>
      </c>
      <c r="AL318" s="8">
        <f t="shared" si="13"/>
        <v>0.33078538103355176</v>
      </c>
      <c r="AM318" s="8">
        <v>0.6626900926575866</v>
      </c>
      <c r="AN318" s="8">
        <v>0.49941755920554987</v>
      </c>
      <c r="AO318" s="17">
        <f t="shared" si="14"/>
        <v>0.22232786468968846</v>
      </c>
    </row>
    <row r="319" spans="1:41">
      <c r="A319" s="31" t="s">
        <v>34</v>
      </c>
      <c r="B319" s="6" t="s">
        <v>44</v>
      </c>
      <c r="C319" s="6" t="s">
        <v>94</v>
      </c>
      <c r="D319" s="14" t="s">
        <v>391</v>
      </c>
      <c r="E319" s="21">
        <v>51.28</v>
      </c>
      <c r="F319" s="8">
        <v>1.1816</v>
      </c>
      <c r="G319" s="8">
        <v>2.13</v>
      </c>
      <c r="H319" s="8">
        <v>9.33</v>
      </c>
      <c r="I319" s="8">
        <v>0.76319999999999999</v>
      </c>
      <c r="J319" s="8">
        <v>12.18</v>
      </c>
      <c r="K319" s="8">
        <v>21.61</v>
      </c>
      <c r="L319" s="8">
        <v>1.2645999999999999</v>
      </c>
      <c r="M319" s="8">
        <v>9.1999999999999998E-3</v>
      </c>
      <c r="N319" s="8">
        <v>0</v>
      </c>
      <c r="O319" s="17">
        <f t="shared" si="12"/>
        <v>99.74860000000001</v>
      </c>
      <c r="P319" s="21">
        <v>1.9339323715863077</v>
      </c>
      <c r="Q319" s="8">
        <v>3.3519167423375434E-2</v>
      </c>
      <c r="R319" s="8">
        <v>6.6067628413692292E-2</v>
      </c>
      <c r="S319" s="8">
        <v>2.8606166384297207E-2</v>
      </c>
      <c r="T319" s="8">
        <v>9.4673794797989499E-2</v>
      </c>
      <c r="U319" s="8">
        <v>0.29425977885497651</v>
      </c>
      <c r="V319" s="8">
        <v>2.4379048715583319E-2</v>
      </c>
      <c r="W319" s="8">
        <v>0.68477689803614028</v>
      </c>
      <c r="X319" s="8">
        <v>0.87321496441641266</v>
      </c>
      <c r="Y319" s="8">
        <v>9.2468450755595746E-2</v>
      </c>
      <c r="Z319" s="8">
        <v>4.4262876547721702E-4</v>
      </c>
      <c r="AA319" s="8">
        <v>0</v>
      </c>
      <c r="AB319" s="17">
        <v>4.0316671033518583</v>
      </c>
      <c r="AC319" s="21">
        <v>2.8606166384297207E-2</v>
      </c>
      <c r="AD319" s="8">
        <v>0</v>
      </c>
      <c r="AE319" s="8">
        <v>3.3033814206846146E-2</v>
      </c>
      <c r="AF319" s="8">
        <v>0</v>
      </c>
      <c r="AG319" s="8">
        <v>0.84018115020956652</v>
      </c>
      <c r="AH319" s="8">
        <v>6.9427763340775106E-2</v>
      </c>
      <c r="AI319" s="17">
        <v>0.97124889414148496</v>
      </c>
      <c r="AJ319" s="21">
        <v>69.936864999848964</v>
      </c>
      <c r="AK319" s="8">
        <v>9.4255113450802952E-2</v>
      </c>
      <c r="AL319" s="8">
        <f t="shared" si="13"/>
        <v>0.43298309733740459</v>
      </c>
      <c r="AM319" s="8">
        <v>0.6799630533976021</v>
      </c>
      <c r="AN319" s="8">
        <v>0.47126457405546152</v>
      </c>
      <c r="AO319" s="17">
        <f t="shared" si="14"/>
        <v>0.35404905332987929</v>
      </c>
    </row>
    <row r="320" spans="1:41">
      <c r="A320" s="31" t="s">
        <v>34</v>
      </c>
      <c r="B320" s="6" t="s">
        <v>44</v>
      </c>
      <c r="C320" s="6" t="s">
        <v>84</v>
      </c>
      <c r="D320" s="14" t="s">
        <v>391</v>
      </c>
      <c r="E320" s="21">
        <v>49.77</v>
      </c>
      <c r="F320" s="8">
        <v>1.3853</v>
      </c>
      <c r="G320" s="8">
        <v>3.47</v>
      </c>
      <c r="H320" s="8">
        <v>9.02</v>
      </c>
      <c r="I320" s="8">
        <v>0.49280000000000002</v>
      </c>
      <c r="J320" s="8">
        <v>12.39</v>
      </c>
      <c r="K320" s="8">
        <v>22.18</v>
      </c>
      <c r="L320" s="8">
        <v>0.79690000000000005</v>
      </c>
      <c r="M320" s="8">
        <v>3.8999999999999998E-3</v>
      </c>
      <c r="N320" s="8">
        <v>0</v>
      </c>
      <c r="O320" s="17">
        <f t="shared" si="12"/>
        <v>99.508899999999997</v>
      </c>
      <c r="P320" s="21">
        <v>1.8813122024553721</v>
      </c>
      <c r="Q320" s="8">
        <v>3.9388236763417545E-2</v>
      </c>
      <c r="R320" s="8">
        <v>0.11868779754462788</v>
      </c>
      <c r="S320" s="8">
        <v>3.5901570481032263E-2</v>
      </c>
      <c r="T320" s="8">
        <v>0.15458936802566015</v>
      </c>
      <c r="U320" s="8">
        <v>0.28513843604116468</v>
      </c>
      <c r="V320" s="8">
        <v>1.5777894864118958E-2</v>
      </c>
      <c r="W320" s="8">
        <v>0.69818913084018908</v>
      </c>
      <c r="X320" s="8">
        <v>0.89831346563261005</v>
      </c>
      <c r="Y320" s="8">
        <v>5.8404215653778326E-2</v>
      </c>
      <c r="Z320" s="8">
        <v>1.8806863791682782E-4</v>
      </c>
      <c r="AA320" s="8">
        <v>0</v>
      </c>
      <c r="AB320" s="17">
        <v>4.0313010189142284</v>
      </c>
      <c r="AC320" s="21">
        <v>3.5901570481032263E-2</v>
      </c>
      <c r="AD320" s="8">
        <v>0</v>
      </c>
      <c r="AE320" s="8">
        <v>5.9343898772313941E-2</v>
      </c>
      <c r="AF320" s="8">
        <v>0</v>
      </c>
      <c r="AG320" s="8">
        <v>0.83896956686029611</v>
      </c>
      <c r="AH320" s="8">
        <v>7.2179000010528793E-2</v>
      </c>
      <c r="AI320" s="17">
        <v>1.006394036124171</v>
      </c>
      <c r="AJ320" s="21">
        <v>70.995764521461268</v>
      </c>
      <c r="AK320" s="8">
        <v>9.317394687432845E-2</v>
      </c>
      <c r="AL320" s="8">
        <f t="shared" si="13"/>
        <v>0.30248746057936488</v>
      </c>
      <c r="AM320" s="8">
        <v>0.68367919396093579</v>
      </c>
      <c r="AN320" s="8">
        <v>0.48537074371787081</v>
      </c>
      <c r="AO320" s="17">
        <f t="shared" si="14"/>
        <v>0.25479266308197551</v>
      </c>
    </row>
    <row r="321" spans="1:41">
      <c r="A321" s="33" t="s">
        <v>34</v>
      </c>
      <c r="B321" s="10" t="s">
        <v>44</v>
      </c>
      <c r="C321" s="10" t="s">
        <v>88</v>
      </c>
      <c r="D321" s="15" t="s">
        <v>391</v>
      </c>
      <c r="E321" s="22">
        <v>48.21</v>
      </c>
      <c r="F321" s="9">
        <v>1.5811999999999999</v>
      </c>
      <c r="G321" s="9">
        <v>4.55</v>
      </c>
      <c r="H321" s="9">
        <v>10.220000000000001</v>
      </c>
      <c r="I321" s="9">
        <v>0.61209999999999998</v>
      </c>
      <c r="J321" s="9">
        <v>11.09</v>
      </c>
      <c r="K321" s="9">
        <v>21.5</v>
      </c>
      <c r="L321" s="9">
        <v>1.0692999999999999</v>
      </c>
      <c r="M321" s="9">
        <v>0</v>
      </c>
      <c r="N321" s="9">
        <v>7.4999999999999997E-3</v>
      </c>
      <c r="O321" s="18">
        <f t="shared" si="12"/>
        <v>98.840099999999993</v>
      </c>
      <c r="P321" s="22">
        <v>1.8480454057329812</v>
      </c>
      <c r="Q321" s="9">
        <v>4.5592329805693749E-2</v>
      </c>
      <c r="R321" s="9">
        <v>0.15195459426701885</v>
      </c>
      <c r="S321" s="9">
        <v>5.3607871232026205E-2</v>
      </c>
      <c r="T321" s="9">
        <v>0.20556246549904506</v>
      </c>
      <c r="U321" s="9">
        <v>0.3276290449040461</v>
      </c>
      <c r="V321" s="9">
        <v>1.9873895983874266E-2</v>
      </c>
      <c r="W321" s="9">
        <v>0.63374653475310261</v>
      </c>
      <c r="X321" s="9">
        <v>0.88305367481704145</v>
      </c>
      <c r="Y321" s="9">
        <v>7.9473476305536653E-2</v>
      </c>
      <c r="Z321" s="9">
        <v>0</v>
      </c>
      <c r="AA321" s="9">
        <v>2.2729470883354013E-4</v>
      </c>
      <c r="AB321" s="18">
        <v>4.0432041225101552</v>
      </c>
      <c r="AC321" s="22">
        <v>5.3607871232026205E-2</v>
      </c>
      <c r="AD321" s="9">
        <v>0</v>
      </c>
      <c r="AE321" s="9">
        <v>7.5977297133509425E-2</v>
      </c>
      <c r="AF321" s="9">
        <v>1.1364735441677007E-4</v>
      </c>
      <c r="AG321" s="9">
        <v>0.80696273032911525</v>
      </c>
      <c r="AH321" s="9">
        <v>7.7206424664016726E-2</v>
      </c>
      <c r="AI321" s="18">
        <v>1.0138679707130844</v>
      </c>
      <c r="AJ321" s="22">
        <v>65.913238037404497</v>
      </c>
      <c r="AK321" s="9">
        <v>0.12822737967530351</v>
      </c>
      <c r="AL321" s="9">
        <f t="shared" si="13"/>
        <v>0.3527887491037287</v>
      </c>
      <c r="AM321" s="9">
        <v>0.62516491828771448</v>
      </c>
      <c r="AN321" s="9">
        <v>0.64306072633951239</v>
      </c>
      <c r="AO321" s="18">
        <f t="shared" si="14"/>
        <v>0.22179306759630954</v>
      </c>
    </row>
    <row r="322" spans="1:41">
      <c r="A322" s="34" t="s">
        <v>35</v>
      </c>
      <c r="B322" s="5" t="s">
        <v>45</v>
      </c>
      <c r="C322" s="5" t="s">
        <v>342</v>
      </c>
      <c r="D322" s="35" t="s">
        <v>394</v>
      </c>
      <c r="E322" s="36">
        <v>52.003900000000002</v>
      </c>
      <c r="F322" s="7">
        <v>0.66460000000000008</v>
      </c>
      <c r="G322" s="7">
        <v>2.7157</v>
      </c>
      <c r="H322" s="7">
        <v>3.8460999999999999</v>
      </c>
      <c r="I322" s="7">
        <v>9.3600000000000003E-2</v>
      </c>
      <c r="J322" s="7">
        <v>16.635200000000001</v>
      </c>
      <c r="K322" s="7">
        <v>22.789300000000001</v>
      </c>
      <c r="L322" s="7">
        <v>0.3145</v>
      </c>
      <c r="M322" s="7">
        <v>-1E-3</v>
      </c>
      <c r="N322" s="7">
        <v>0.5605</v>
      </c>
      <c r="O322" s="16">
        <f t="shared" ref="O322:O384" si="15">SUM(E322:N322)</f>
        <v>99.622399999999999</v>
      </c>
      <c r="P322" s="36">
        <v>1.9108535546417968</v>
      </c>
      <c r="Q322" s="7">
        <v>1.8368821797700122E-2</v>
      </c>
      <c r="R322" s="7">
        <v>8.9146445358203152E-2</v>
      </c>
      <c r="S322" s="7">
        <v>2.8459749236430687E-2</v>
      </c>
      <c r="T322" s="7">
        <v>0.11760619459463384</v>
      </c>
      <c r="U322" s="7">
        <v>0.11818655017717115</v>
      </c>
      <c r="V322" s="7">
        <v>2.9130803640080526E-3</v>
      </c>
      <c r="W322" s="7">
        <v>0.91123011092083939</v>
      </c>
      <c r="X322" s="7">
        <v>0.89721311216166644</v>
      </c>
      <c r="Y322" s="7">
        <v>2.2405739237522419E-2</v>
      </c>
      <c r="Z322" s="7">
        <v>-4.6875944412373941E-5</v>
      </c>
      <c r="AA322" s="7">
        <v>1.6282446639210205E-2</v>
      </c>
      <c r="AB322" s="16">
        <v>4.0150127345901359</v>
      </c>
      <c r="AC322" s="36">
        <v>2.2405739237522419E-2</v>
      </c>
      <c r="AD322" s="7">
        <v>6.0540099989082677E-3</v>
      </c>
      <c r="AE322" s="7">
        <v>4.1546217679647446E-2</v>
      </c>
      <c r="AF322" s="7">
        <v>8.1412233196051023E-3</v>
      </c>
      <c r="AG322" s="7">
        <v>0.84147166116350558</v>
      </c>
      <c r="AH322" s="7">
        <v>9.3972499967252432E-2</v>
      </c>
      <c r="AI322" s="16">
        <v>1.0135913513664412</v>
      </c>
      <c r="AJ322" s="36">
        <v>88.515651418857672</v>
      </c>
      <c r="AK322" s="7">
        <v>4.4869799173879343E-2</v>
      </c>
      <c r="AL322" s="7">
        <f t="shared" ref="AL322:AL384" si="16">S322/R322</f>
        <v>0.31924715699067246</v>
      </c>
      <c r="AM322" s="7">
        <v>0.85135377359220021</v>
      </c>
      <c r="AN322" s="7">
        <v>0.61199928474551135</v>
      </c>
      <c r="AO322" s="16">
        <f t="shared" ref="AO322:AO384" si="17">Q322/T322</f>
        <v>0.15618923697866385</v>
      </c>
    </row>
    <row r="323" spans="1:41">
      <c r="A323" s="31" t="s">
        <v>35</v>
      </c>
      <c r="B323" s="6" t="s">
        <v>45</v>
      </c>
      <c r="C323" s="6" t="s">
        <v>344</v>
      </c>
      <c r="D323" s="32" t="s">
        <v>394</v>
      </c>
      <c r="E323" s="21">
        <v>52.203200000000002</v>
      </c>
      <c r="F323" s="8">
        <v>0.66680000000000006</v>
      </c>
      <c r="G323" s="8">
        <v>2.7439</v>
      </c>
      <c r="H323" s="8">
        <v>3.9586000000000001</v>
      </c>
      <c r="I323" s="8">
        <v>7.3599999999999999E-2</v>
      </c>
      <c r="J323" s="8">
        <v>16.775600000000001</v>
      </c>
      <c r="K323" s="8">
        <v>22.670300000000001</v>
      </c>
      <c r="L323" s="8">
        <v>0.35160000000000002</v>
      </c>
      <c r="M323" s="8">
        <v>5.5000000000000005E-3</v>
      </c>
      <c r="N323" s="8">
        <v>0.54410000000000003</v>
      </c>
      <c r="O323" s="17">
        <f t="shared" si="15"/>
        <v>99.993200000000002</v>
      </c>
      <c r="P323" s="21">
        <v>1.9107885579069082</v>
      </c>
      <c r="Q323" s="8">
        <v>1.8358642780263633E-2</v>
      </c>
      <c r="R323" s="8">
        <v>8.9211442093091842E-2</v>
      </c>
      <c r="S323" s="8">
        <v>2.9158300007399357E-2</v>
      </c>
      <c r="T323" s="8">
        <v>0.1183697421004912</v>
      </c>
      <c r="U323" s="8">
        <v>0.12117502576304794</v>
      </c>
      <c r="V323" s="8">
        <v>2.2818045812192968E-3</v>
      </c>
      <c r="W323" s="8">
        <v>0.9153814644345859</v>
      </c>
      <c r="X323" s="8">
        <v>0.88909037746820951</v>
      </c>
      <c r="Y323" s="8">
        <v>2.4952353257061181E-2</v>
      </c>
      <c r="Z323" s="8">
        <v>2.5682466861458086E-4</v>
      </c>
      <c r="AA323" s="8">
        <v>1.5745149510012199E-2</v>
      </c>
      <c r="AB323" s="17">
        <v>4.0163999424704135</v>
      </c>
      <c r="AC323" s="21">
        <v>2.4952353257061181E-2</v>
      </c>
      <c r="AD323" s="8">
        <v>4.2059467503381756E-3</v>
      </c>
      <c r="AE323" s="8">
        <v>4.2502747671376837E-2</v>
      </c>
      <c r="AF323" s="8">
        <v>7.8725747550060995E-3</v>
      </c>
      <c r="AG323" s="8">
        <v>0.83450910829148839</v>
      </c>
      <c r="AH323" s="8">
        <v>0.10102369095307273</v>
      </c>
      <c r="AI323" s="17">
        <v>1.0150664216783434</v>
      </c>
      <c r="AJ323" s="21">
        <v>88.306370152249869</v>
      </c>
      <c r="AK323" s="8">
        <v>4.8998932492741787E-2</v>
      </c>
      <c r="AL323" s="8">
        <f t="shared" si="16"/>
        <v>0.326844845496083</v>
      </c>
      <c r="AM323" s="8">
        <v>0.85034772071511733</v>
      </c>
      <c r="AN323" s="8">
        <v>0.67888036429508936</v>
      </c>
      <c r="AO323" s="17">
        <f t="shared" si="17"/>
        <v>0.15509574030057341</v>
      </c>
    </row>
    <row r="324" spans="1:41">
      <c r="A324" s="31" t="s">
        <v>35</v>
      </c>
      <c r="B324" s="6" t="s">
        <v>45</v>
      </c>
      <c r="C324" s="6" t="s">
        <v>345</v>
      </c>
      <c r="D324" s="32" t="s">
        <v>394</v>
      </c>
      <c r="E324" s="21">
        <v>52.441499999999998</v>
      </c>
      <c r="F324" s="8">
        <v>0.67980000000000007</v>
      </c>
      <c r="G324" s="8">
        <v>2.7584</v>
      </c>
      <c r="H324" s="8">
        <v>3.8675000000000002</v>
      </c>
      <c r="I324" s="8">
        <v>0.1241</v>
      </c>
      <c r="J324" s="8">
        <v>16.612200000000001</v>
      </c>
      <c r="K324" s="8">
        <v>23.1296</v>
      </c>
      <c r="L324" s="8">
        <v>0.27790000000000004</v>
      </c>
      <c r="M324" s="8">
        <v>0</v>
      </c>
      <c r="N324" s="8">
        <v>0.54920000000000002</v>
      </c>
      <c r="O324" s="17">
        <f t="shared" si="15"/>
        <v>100.44019999999999</v>
      </c>
      <c r="P324" s="21">
        <v>1.9117664778807999</v>
      </c>
      <c r="Q324" s="8">
        <v>1.864104997979801E-2</v>
      </c>
      <c r="R324" s="8">
        <v>8.8233522119200103E-2</v>
      </c>
      <c r="S324" s="8">
        <v>3.0281634872653201E-2</v>
      </c>
      <c r="T324" s="8">
        <v>0.1185151569918533</v>
      </c>
      <c r="U324" s="8">
        <v>0.1179087548382146</v>
      </c>
      <c r="V324" s="8">
        <v>3.8319218667936276E-3</v>
      </c>
      <c r="W324" s="8">
        <v>0.90280807177979217</v>
      </c>
      <c r="X324" s="8">
        <v>0.90344349495410137</v>
      </c>
      <c r="Y324" s="8">
        <v>1.9642439351856757E-2</v>
      </c>
      <c r="Z324" s="8">
        <v>-2.8834336785160133E-4</v>
      </c>
      <c r="AA324" s="8">
        <v>1.5828611573413445E-2</v>
      </c>
      <c r="AB324" s="17">
        <v>4.0120976358487717</v>
      </c>
      <c r="AC324" s="21">
        <v>1.9642439351856757E-2</v>
      </c>
      <c r="AD324" s="8">
        <v>1.0639195520796445E-2</v>
      </c>
      <c r="AE324" s="8">
        <v>3.8797163299201826E-2</v>
      </c>
      <c r="AF324" s="8">
        <v>7.9143057867067223E-3</v>
      </c>
      <c r="AG324" s="8">
        <v>0.84609283034739646</v>
      </c>
      <c r="AH324" s="8">
        <v>8.7311998135305102E-2</v>
      </c>
      <c r="AI324" s="17">
        <v>1.0103979324412633</v>
      </c>
      <c r="AJ324" s="21">
        <v>88.44499391218757</v>
      </c>
      <c r="AK324" s="8">
        <v>3.6183473923497189E-2</v>
      </c>
      <c r="AL324" s="8">
        <f t="shared" si="16"/>
        <v>0.34319875423021051</v>
      </c>
      <c r="AM324" s="8">
        <v>0.84729558948908668</v>
      </c>
      <c r="AN324" s="8">
        <v>0.44274517650487666</v>
      </c>
      <c r="AO324" s="17">
        <f t="shared" si="17"/>
        <v>0.157288320354496</v>
      </c>
    </row>
    <row r="325" spans="1:41">
      <c r="A325" s="31" t="s">
        <v>35</v>
      </c>
      <c r="B325" s="6" t="s">
        <v>45</v>
      </c>
      <c r="C325" s="6" t="s">
        <v>346</v>
      </c>
      <c r="D325" s="32" t="s">
        <v>394</v>
      </c>
      <c r="E325" s="21">
        <v>52.420499999999997</v>
      </c>
      <c r="F325" s="8">
        <v>0.70240000000000002</v>
      </c>
      <c r="G325" s="8">
        <v>2.9407000000000001</v>
      </c>
      <c r="H325" s="8">
        <v>4.1116999999999999</v>
      </c>
      <c r="I325" s="8">
        <v>9.5100000000000004E-2</v>
      </c>
      <c r="J325" s="8">
        <v>16.305599999999998</v>
      </c>
      <c r="K325" s="8">
        <v>22.7684</v>
      </c>
      <c r="L325" s="8">
        <v>0.29210000000000003</v>
      </c>
      <c r="M325" s="8">
        <v>1.37E-2</v>
      </c>
      <c r="N325" s="8">
        <v>0.36730000000000002</v>
      </c>
      <c r="O325" s="17">
        <f t="shared" si="15"/>
        <v>100.0175</v>
      </c>
      <c r="P325" s="21">
        <v>1.9172843836261582</v>
      </c>
      <c r="Q325" s="8">
        <v>1.9324103402886688E-2</v>
      </c>
      <c r="R325" s="8">
        <v>8.2715616373841838E-2</v>
      </c>
      <c r="S325" s="8">
        <v>4.4047530736585599E-2</v>
      </c>
      <c r="T325" s="8">
        <v>0.12676314711042744</v>
      </c>
      <c r="U325" s="8">
        <v>0.12576586721497776</v>
      </c>
      <c r="V325" s="8">
        <v>2.9461239853180101E-3</v>
      </c>
      <c r="W325" s="8">
        <v>0.88905925177320089</v>
      </c>
      <c r="X325" s="8">
        <v>0.89225917976195868</v>
      </c>
      <c r="Y325" s="8">
        <v>2.0714004691964064E-2</v>
      </c>
      <c r="Z325" s="8">
        <v>6.3924079591173052E-4</v>
      </c>
      <c r="AA325" s="8">
        <v>1.0620839864583639E-2</v>
      </c>
      <c r="AB325" s="17">
        <v>4.0053761422273872</v>
      </c>
      <c r="AC325" s="21">
        <v>2.0714004691964064E-2</v>
      </c>
      <c r="AD325" s="8">
        <v>2.3333526044621536E-2</v>
      </c>
      <c r="AE325" s="8">
        <v>2.9691045164610151E-2</v>
      </c>
      <c r="AF325" s="8">
        <v>5.3104199322918195E-3</v>
      </c>
      <c r="AG325" s="8">
        <v>0.83392418862043505</v>
      </c>
      <c r="AH325" s="8">
        <v>9.0450465183871842E-2</v>
      </c>
      <c r="AI325" s="17">
        <v>1.0034236496377944</v>
      </c>
      <c r="AJ325" s="21">
        <v>87.60348100390101</v>
      </c>
      <c r="AK325" s="8">
        <v>1.6106778599018767E-2</v>
      </c>
      <c r="AL325" s="8">
        <f t="shared" si="16"/>
        <v>0.53251771149849381</v>
      </c>
      <c r="AM325" s="8">
        <v>0.82736629787075588</v>
      </c>
      <c r="AN325" s="8">
        <v>0.14688047112471353</v>
      </c>
      <c r="AO325" s="17">
        <f t="shared" si="17"/>
        <v>0.15244259742188984</v>
      </c>
    </row>
    <row r="326" spans="1:41">
      <c r="A326" s="31" t="s">
        <v>35</v>
      </c>
      <c r="B326" s="6" t="s">
        <v>45</v>
      </c>
      <c r="C326" s="6" t="s">
        <v>313</v>
      </c>
      <c r="D326" s="32" t="s">
        <v>394</v>
      </c>
      <c r="E326" s="21">
        <v>52.479399999999998</v>
      </c>
      <c r="F326" s="8">
        <v>0.65</v>
      </c>
      <c r="G326" s="8">
        <v>2.5639000000000003</v>
      </c>
      <c r="H326" s="8">
        <v>3.9483999999999999</v>
      </c>
      <c r="I326" s="8">
        <v>0.1096</v>
      </c>
      <c r="J326" s="8">
        <v>16.639700000000001</v>
      </c>
      <c r="K326" s="8">
        <v>22.647100000000002</v>
      </c>
      <c r="L326" s="8">
        <v>0.2586</v>
      </c>
      <c r="M326" s="8">
        <v>1E-3</v>
      </c>
      <c r="N326" s="8">
        <v>0.37090000000000001</v>
      </c>
      <c r="O326" s="17">
        <f t="shared" si="15"/>
        <v>99.668599999999998</v>
      </c>
      <c r="P326" s="21">
        <v>1.9244514965208011</v>
      </c>
      <c r="Q326" s="8">
        <v>1.7929201130982942E-2</v>
      </c>
      <c r="R326" s="8">
        <v>7.5548503479198947E-2</v>
      </c>
      <c r="S326" s="8">
        <v>3.5260769704743039E-2</v>
      </c>
      <c r="T326" s="8">
        <v>0.11080927318394199</v>
      </c>
      <c r="U326" s="8">
        <v>0.1210863661008245</v>
      </c>
      <c r="V326" s="8">
        <v>3.4041899855430922E-3</v>
      </c>
      <c r="W326" s="8">
        <v>0.90964543888457206</v>
      </c>
      <c r="X326" s="8">
        <v>0.8898234416133517</v>
      </c>
      <c r="Y326" s="8">
        <v>1.838627563889713E-2</v>
      </c>
      <c r="Z326" s="8">
        <v>-5.1459946965956951E-4</v>
      </c>
      <c r="AA326" s="8">
        <v>1.0752946834405806E-2</v>
      </c>
      <c r="AB326" s="17">
        <v>4.0057740304236598</v>
      </c>
      <c r="AC326" s="21">
        <v>1.838627563889713E-2</v>
      </c>
      <c r="AD326" s="8">
        <v>1.6874494065845909E-2</v>
      </c>
      <c r="AE326" s="8">
        <v>2.9337004706676519E-2</v>
      </c>
      <c r="AF326" s="8">
        <v>5.376473417202903E-3</v>
      </c>
      <c r="AG326" s="8">
        <v>0.83823546942362626</v>
      </c>
      <c r="AH326" s="8">
        <v>9.6248167780885185E-2</v>
      </c>
      <c r="AI326" s="17">
        <v>1.0044578850331338</v>
      </c>
      <c r="AJ326" s="21">
        <v>88.248895682544983</v>
      </c>
      <c r="AK326" s="8">
        <v>1.7297122742739646E-2</v>
      </c>
      <c r="AL326" s="8">
        <f t="shared" si="16"/>
        <v>0.46673022073099724</v>
      </c>
      <c r="AM326" s="8">
        <v>0.84351410702658935</v>
      </c>
      <c r="AN326" s="8">
        <v>0.16665621776490439</v>
      </c>
      <c r="AO326" s="17">
        <f t="shared" si="17"/>
        <v>0.1618023529603041</v>
      </c>
    </row>
    <row r="327" spans="1:41">
      <c r="A327" s="31" t="s">
        <v>35</v>
      </c>
      <c r="B327" s="6" t="s">
        <v>45</v>
      </c>
      <c r="C327" s="6" t="s">
        <v>314</v>
      </c>
      <c r="D327" s="32" t="s">
        <v>394</v>
      </c>
      <c r="E327" s="21">
        <v>52.600499999999997</v>
      </c>
      <c r="F327" s="8">
        <v>0.65180000000000005</v>
      </c>
      <c r="G327" s="8">
        <v>2.6396999999999999</v>
      </c>
      <c r="H327" s="8">
        <v>3.9659</v>
      </c>
      <c r="I327" s="8">
        <v>9.3600000000000003E-2</v>
      </c>
      <c r="J327" s="8">
        <v>16.6189</v>
      </c>
      <c r="K327" s="8">
        <v>23.007200000000001</v>
      </c>
      <c r="L327" s="8">
        <v>0.3362</v>
      </c>
      <c r="M327" s="8">
        <v>4.1000000000000003E-3</v>
      </c>
      <c r="N327" s="8">
        <v>0.35220000000000001</v>
      </c>
      <c r="O327" s="17">
        <f t="shared" si="15"/>
        <v>100.27009999999999</v>
      </c>
      <c r="P327" s="21">
        <v>1.9195362206924005</v>
      </c>
      <c r="Q327" s="8">
        <v>1.7891644861669942E-2</v>
      </c>
      <c r="R327" s="8">
        <v>8.0463779307599514E-2</v>
      </c>
      <c r="S327" s="8">
        <v>3.3068126121598526E-2</v>
      </c>
      <c r="T327" s="8">
        <v>0.11353190542919804</v>
      </c>
      <c r="U327" s="8">
        <v>0.12103310986633085</v>
      </c>
      <c r="V327" s="8">
        <v>2.8931264433061112E-3</v>
      </c>
      <c r="W327" s="8">
        <v>0.90410164446222208</v>
      </c>
      <c r="X327" s="8">
        <v>0.89958735699739567</v>
      </c>
      <c r="Y327" s="8">
        <v>2.3787636070610206E-2</v>
      </c>
      <c r="Z327" s="8">
        <v>1.9087490604136563E-4</v>
      </c>
      <c r="AA327" s="8">
        <v>1.0161278326986939E-2</v>
      </c>
      <c r="AB327" s="17">
        <v>4.0127147980561624</v>
      </c>
      <c r="AC327" s="21">
        <v>2.3787636070610206E-2</v>
      </c>
      <c r="AD327" s="8">
        <v>9.2804900509883201E-3</v>
      </c>
      <c r="AE327" s="8">
        <v>3.5591644628305594E-2</v>
      </c>
      <c r="AF327" s="8">
        <v>5.0806391634934693E-3</v>
      </c>
      <c r="AG327" s="8">
        <v>0.84963458315460838</v>
      </c>
      <c r="AH327" s="8">
        <v>8.7750085586972282E-2</v>
      </c>
      <c r="AI327" s="17">
        <v>1.0111250786549784</v>
      </c>
      <c r="AJ327" s="21">
        <v>88.189935712110511</v>
      </c>
      <c r="AK327" s="8">
        <v>3.8023528795982031E-2</v>
      </c>
      <c r="AL327" s="8">
        <f t="shared" si="16"/>
        <v>0.41096908952268613</v>
      </c>
      <c r="AM327" s="8">
        <v>0.84833837957671487</v>
      </c>
      <c r="AN327" s="8">
        <v>0.45806192858337536</v>
      </c>
      <c r="AO327" s="17">
        <f t="shared" si="17"/>
        <v>0.15759133781849294</v>
      </c>
    </row>
    <row r="328" spans="1:41">
      <c r="A328" s="31" t="s">
        <v>35</v>
      </c>
      <c r="B328" s="6" t="s">
        <v>45</v>
      </c>
      <c r="C328" s="6" t="s">
        <v>315</v>
      </c>
      <c r="D328" s="32" t="s">
        <v>394</v>
      </c>
      <c r="E328" s="21">
        <v>52.607199999999999</v>
      </c>
      <c r="F328" s="8">
        <v>0.61309999999999998</v>
      </c>
      <c r="G328" s="8">
        <v>2.609</v>
      </c>
      <c r="H328" s="8">
        <v>3.7856000000000001</v>
      </c>
      <c r="I328" s="8">
        <v>9.06E-2</v>
      </c>
      <c r="J328" s="8">
        <v>16.805700000000002</v>
      </c>
      <c r="K328" s="8">
        <v>22.953499999999998</v>
      </c>
      <c r="L328" s="8">
        <v>0.35370000000000001</v>
      </c>
      <c r="M328" s="8">
        <v>-1E-3</v>
      </c>
      <c r="N328" s="8">
        <v>0.46280000000000004</v>
      </c>
      <c r="O328" s="17">
        <f t="shared" si="15"/>
        <v>100.28019999999999</v>
      </c>
      <c r="P328" s="21">
        <v>1.918457633341033</v>
      </c>
      <c r="Q328" s="8">
        <v>1.681774703101167E-2</v>
      </c>
      <c r="R328" s="8">
        <v>8.1542366658966969E-2</v>
      </c>
      <c r="S328" s="8">
        <v>3.0591815516418513E-2</v>
      </c>
      <c r="T328" s="8">
        <v>0.11213418217538548</v>
      </c>
      <c r="U328" s="8">
        <v>0.11545101157339771</v>
      </c>
      <c r="V328" s="8">
        <v>2.7984680326146503E-3</v>
      </c>
      <c r="W328" s="8">
        <v>0.9136338416436437</v>
      </c>
      <c r="X328" s="8">
        <v>0.8968691361746306</v>
      </c>
      <c r="Y328" s="8">
        <v>2.5008590931484002E-2</v>
      </c>
      <c r="Z328" s="8">
        <v>-4.6522770112331117E-5</v>
      </c>
      <c r="AA328" s="8">
        <v>1.3342982991906014E-2</v>
      </c>
      <c r="AB328" s="17">
        <v>4.0144670711249937</v>
      </c>
      <c r="AC328" s="21">
        <v>2.5008590931484002E-2</v>
      </c>
      <c r="AD328" s="8">
        <v>5.5832245849345118E-3</v>
      </c>
      <c r="AE328" s="8">
        <v>3.7979571037016227E-2</v>
      </c>
      <c r="AF328" s="8">
        <v>6.6714914959530068E-3</v>
      </c>
      <c r="AG328" s="8">
        <v>0.84663484905672681</v>
      </c>
      <c r="AH328" s="8">
        <v>9.1225002080157269E-2</v>
      </c>
      <c r="AI328" s="17">
        <v>1.0131027291862718</v>
      </c>
      <c r="AJ328" s="21">
        <v>88.77784034041278</v>
      </c>
      <c r="AK328" s="8">
        <v>4.3244806950495374E-2</v>
      </c>
      <c r="AL328" s="8">
        <f t="shared" si="16"/>
        <v>0.37516467536884301</v>
      </c>
      <c r="AM328" s="8">
        <v>0.855321736249536</v>
      </c>
      <c r="AN328" s="8">
        <v>0.59890707697962842</v>
      </c>
      <c r="AO328" s="17">
        <f t="shared" si="17"/>
        <v>0.14997877279478947</v>
      </c>
    </row>
    <row r="329" spans="1:41">
      <c r="A329" s="31" t="s">
        <v>35</v>
      </c>
      <c r="B329" s="6" t="s">
        <v>45</v>
      </c>
      <c r="C329" s="6" t="s">
        <v>316</v>
      </c>
      <c r="D329" s="32" t="s">
        <v>394</v>
      </c>
      <c r="E329" s="21">
        <v>52.249499999999998</v>
      </c>
      <c r="F329" s="8">
        <v>0.63019999999999998</v>
      </c>
      <c r="G329" s="8">
        <v>2.6029999999999998</v>
      </c>
      <c r="H329" s="8">
        <v>3.7368000000000001</v>
      </c>
      <c r="I329" s="8">
        <v>0.1116</v>
      </c>
      <c r="J329" s="8">
        <v>16.889900000000001</v>
      </c>
      <c r="K329" s="8">
        <v>22.739599999999999</v>
      </c>
      <c r="L329" s="8">
        <v>0.30270000000000002</v>
      </c>
      <c r="M329" s="8">
        <v>0</v>
      </c>
      <c r="N329" s="8">
        <v>0.45900000000000002</v>
      </c>
      <c r="O329" s="17">
        <f t="shared" si="15"/>
        <v>99.722300000000004</v>
      </c>
      <c r="P329" s="21">
        <v>1.9157057844013896</v>
      </c>
      <c r="Q329" s="8">
        <v>1.7380190987309543E-2</v>
      </c>
      <c r="R329" s="8">
        <v>8.4294215598610389E-2</v>
      </c>
      <c r="S329" s="8">
        <v>2.8186418287853995E-2</v>
      </c>
      <c r="T329" s="8">
        <v>0.11248063388646438</v>
      </c>
      <c r="U329" s="8">
        <v>0.11457833844044314</v>
      </c>
      <c r="V329" s="8">
        <v>3.4657401160517239E-3</v>
      </c>
      <c r="W329" s="8">
        <v>0.92317130231325628</v>
      </c>
      <c r="X329" s="8">
        <v>0.89331089140172704</v>
      </c>
      <c r="Y329" s="8">
        <v>2.1518214387959408E-2</v>
      </c>
      <c r="Z329" s="8">
        <v>-2.7128963785684408E-4</v>
      </c>
      <c r="AA329" s="8">
        <v>1.3304909164250478E-2</v>
      </c>
      <c r="AB329" s="17">
        <v>4.014644715460995</v>
      </c>
      <c r="AC329" s="21">
        <v>2.1518214387959408E-2</v>
      </c>
      <c r="AD329" s="8">
        <v>6.668203899894587E-3</v>
      </c>
      <c r="AE329" s="8">
        <v>3.8813005849357901E-2</v>
      </c>
      <c r="AF329" s="8">
        <v>6.652454582125239E-3</v>
      </c>
      <c r="AG329" s="8">
        <v>0.84117722707034936</v>
      </c>
      <c r="AH329" s="8">
        <v>9.828620684167505E-2</v>
      </c>
      <c r="AI329" s="17">
        <v>1.0131153126313615</v>
      </c>
      <c r="AJ329" s="21">
        <v>88.955652188440354</v>
      </c>
      <c r="AK329" s="8">
        <v>4.3773882370002681E-2</v>
      </c>
      <c r="AL329" s="8">
        <f t="shared" si="16"/>
        <v>0.33438140550558315</v>
      </c>
      <c r="AM329" s="8">
        <v>0.85925345367225037</v>
      </c>
      <c r="AN329" s="8">
        <v>0.61823626363930873</v>
      </c>
      <c r="AO329" s="17">
        <f t="shared" si="17"/>
        <v>0.15451718564151004</v>
      </c>
    </row>
    <row r="330" spans="1:41">
      <c r="A330" s="31" t="s">
        <v>35</v>
      </c>
      <c r="B330" s="6" t="s">
        <v>45</v>
      </c>
      <c r="C330" s="6" t="s">
        <v>317</v>
      </c>
      <c r="D330" s="32" t="s">
        <v>394</v>
      </c>
      <c r="E330" s="21">
        <v>52.255800000000001</v>
      </c>
      <c r="F330" s="8">
        <v>0.57800000000000007</v>
      </c>
      <c r="G330" s="8">
        <v>2.5739999999999998</v>
      </c>
      <c r="H330" s="8">
        <v>3.7955000000000001</v>
      </c>
      <c r="I330" s="8">
        <v>6.0600000000000001E-2</v>
      </c>
      <c r="J330" s="8">
        <v>16.933800000000002</v>
      </c>
      <c r="K330" s="8">
        <v>22.7394</v>
      </c>
      <c r="L330" s="8">
        <v>0.3281</v>
      </c>
      <c r="M330" s="8">
        <v>0</v>
      </c>
      <c r="N330" s="8">
        <v>0.45550000000000002</v>
      </c>
      <c r="O330" s="17">
        <f t="shared" si="15"/>
        <v>99.720700000000008</v>
      </c>
      <c r="P330" s="21">
        <v>1.9162619483279593</v>
      </c>
      <c r="Q330" s="8">
        <v>1.5943280510950664E-2</v>
      </c>
      <c r="R330" s="8">
        <v>8.3738051672040736E-2</v>
      </c>
      <c r="S330" s="8">
        <v>2.7508314245462198E-2</v>
      </c>
      <c r="T330" s="8">
        <v>0.11124636591750293</v>
      </c>
      <c r="U330" s="8">
        <v>0.11639795887267418</v>
      </c>
      <c r="V330" s="8">
        <v>1.8822535551326473E-3</v>
      </c>
      <c r="W330" s="8">
        <v>0.92572788665181527</v>
      </c>
      <c r="X330" s="8">
        <v>0.89345464792635321</v>
      </c>
      <c r="Y330" s="8">
        <v>2.332779782347923E-2</v>
      </c>
      <c r="Z330" s="8">
        <v>-4.3039452966283346E-4</v>
      </c>
      <c r="AA330" s="8">
        <v>1.3205696528695148E-2</v>
      </c>
      <c r="AB330" s="17">
        <v>4.0170174415849003</v>
      </c>
      <c r="AC330" s="21">
        <v>2.332779782347923E-2</v>
      </c>
      <c r="AD330" s="8">
        <v>4.1805164219829681E-3</v>
      </c>
      <c r="AE330" s="8">
        <v>3.9778767625028882E-2</v>
      </c>
      <c r="AF330" s="8">
        <v>6.6028482643475739E-3</v>
      </c>
      <c r="AG330" s="8">
        <v>0.8428925156149939</v>
      </c>
      <c r="AH330" s="8">
        <v>9.9616664954747802E-2</v>
      </c>
      <c r="AI330" s="17">
        <v>1.0163991107045804</v>
      </c>
      <c r="AJ330" s="21">
        <v>88.827376680286946</v>
      </c>
      <c r="AK330" s="8">
        <v>5.083604987740209E-2</v>
      </c>
      <c r="AL330" s="8">
        <f t="shared" si="16"/>
        <v>0.32850435012744555</v>
      </c>
      <c r="AM330" s="8">
        <v>0.86166233419466631</v>
      </c>
      <c r="AN330" s="8">
        <v>0.77539001924224116</v>
      </c>
      <c r="AO330" s="17">
        <f t="shared" si="17"/>
        <v>0.14331506813241646</v>
      </c>
    </row>
    <row r="331" spans="1:41">
      <c r="A331" s="31" t="s">
        <v>35</v>
      </c>
      <c r="B331" s="6" t="s">
        <v>45</v>
      </c>
      <c r="C331" s="6" t="s">
        <v>318</v>
      </c>
      <c r="D331" s="32" t="s">
        <v>394</v>
      </c>
      <c r="E331" s="21">
        <v>52.686500000000002</v>
      </c>
      <c r="F331" s="8">
        <v>0.62650000000000006</v>
      </c>
      <c r="G331" s="8">
        <v>2.7239</v>
      </c>
      <c r="H331" s="8">
        <v>3.8437999999999999</v>
      </c>
      <c r="I331" s="8">
        <v>0.12720000000000001</v>
      </c>
      <c r="J331" s="8">
        <v>17.025200000000002</v>
      </c>
      <c r="K331" s="8">
        <v>22.886400000000002</v>
      </c>
      <c r="L331" s="8">
        <v>0.29389999999999999</v>
      </c>
      <c r="M331" s="8">
        <v>2.46E-2</v>
      </c>
      <c r="N331" s="8">
        <v>0.44880000000000003</v>
      </c>
      <c r="O331" s="17">
        <f t="shared" si="15"/>
        <v>100.68680000000001</v>
      </c>
      <c r="P331" s="21">
        <v>1.9136886810677551</v>
      </c>
      <c r="Q331" s="8">
        <v>1.7116796537221656E-2</v>
      </c>
      <c r="R331" s="8">
        <v>8.6311318932244863E-2</v>
      </c>
      <c r="S331" s="8">
        <v>3.0294443804713578E-2</v>
      </c>
      <c r="T331" s="8">
        <v>0.11660576273695844</v>
      </c>
      <c r="U331" s="8">
        <v>0.1167585560783462</v>
      </c>
      <c r="V331" s="8">
        <v>3.9133093216444049E-3</v>
      </c>
      <c r="W331" s="8">
        <v>0.92187642091768407</v>
      </c>
      <c r="X331" s="8">
        <v>0.8906817617912246</v>
      </c>
      <c r="Y331" s="8">
        <v>2.0697536759395747E-2</v>
      </c>
      <c r="Z331" s="8">
        <v>1.1398969371140774E-3</v>
      </c>
      <c r="AA331" s="8">
        <v>1.2887757151636588E-2</v>
      </c>
      <c r="AB331" s="17">
        <v>4.0153664792989812</v>
      </c>
      <c r="AC331" s="21">
        <v>2.0697536759395747E-2</v>
      </c>
      <c r="AD331" s="8">
        <v>9.5969070453178311E-3</v>
      </c>
      <c r="AE331" s="8">
        <v>3.8357205943463514E-2</v>
      </c>
      <c r="AF331" s="8">
        <v>6.4438785758182942E-3</v>
      </c>
      <c r="AG331" s="8">
        <v>0.83628377022662503</v>
      </c>
      <c r="AH331" s="8">
        <v>0.10117560338470266</v>
      </c>
      <c r="AI331" s="17">
        <v>1.012554901935323</v>
      </c>
      <c r="AJ331" s="21">
        <v>88.755099287176591</v>
      </c>
      <c r="AK331" s="8">
        <v>4.5923019116294483E-2</v>
      </c>
      <c r="AL331" s="8">
        <f t="shared" si="16"/>
        <v>0.35099039360637024</v>
      </c>
      <c r="AM331" s="8">
        <v>0.85573787196880979</v>
      </c>
      <c r="AN331" s="8">
        <v>0.64830480696287418</v>
      </c>
      <c r="AO331" s="17">
        <f t="shared" si="17"/>
        <v>0.1467920292741797</v>
      </c>
    </row>
    <row r="332" spans="1:41">
      <c r="A332" s="31" t="s">
        <v>35</v>
      </c>
      <c r="B332" s="6" t="s">
        <v>45</v>
      </c>
      <c r="C332" s="6" t="s">
        <v>319</v>
      </c>
      <c r="D332" s="32" t="s">
        <v>394</v>
      </c>
      <c r="E332" s="21">
        <v>52.367699999999999</v>
      </c>
      <c r="F332" s="8">
        <v>0.61630000000000007</v>
      </c>
      <c r="G332" s="8">
        <v>2.7073</v>
      </c>
      <c r="H332" s="8">
        <v>3.7643</v>
      </c>
      <c r="I332" s="8">
        <v>6.7500000000000004E-2</v>
      </c>
      <c r="J332" s="8">
        <v>16.812799999999999</v>
      </c>
      <c r="K332" s="8">
        <v>22.992899999999999</v>
      </c>
      <c r="L332" s="8">
        <v>0.27960000000000002</v>
      </c>
      <c r="M332" s="8">
        <v>0</v>
      </c>
      <c r="N332" s="8">
        <v>0.46890000000000004</v>
      </c>
      <c r="O332" s="17">
        <f t="shared" si="15"/>
        <v>100.07730000000001</v>
      </c>
      <c r="P332" s="21">
        <v>1.9138487220258802</v>
      </c>
      <c r="Q332" s="8">
        <v>1.694204176955201E-2</v>
      </c>
      <c r="R332" s="8">
        <v>8.6151277974119811E-2</v>
      </c>
      <c r="S332" s="8">
        <v>3.0459154235487743E-2</v>
      </c>
      <c r="T332" s="8">
        <v>0.11661043220960755</v>
      </c>
      <c r="U332" s="8">
        <v>0.11504939207619598</v>
      </c>
      <c r="V332" s="8">
        <v>2.0894549230341167E-3</v>
      </c>
      <c r="W332" s="8">
        <v>0.91599414735199336</v>
      </c>
      <c r="X332" s="8">
        <v>0.90034922125009276</v>
      </c>
      <c r="Y332" s="8">
        <v>1.9812004181028176E-2</v>
      </c>
      <c r="Z332" s="8">
        <v>-4.1494702348430948E-4</v>
      </c>
      <c r="AA332" s="8">
        <v>1.3548053276424539E-2</v>
      </c>
      <c r="AB332" s="17">
        <v>4.013828522040324</v>
      </c>
      <c r="AC332" s="21">
        <v>1.9812004181028176E-2</v>
      </c>
      <c r="AD332" s="8">
        <v>1.0647150054459566E-2</v>
      </c>
      <c r="AE332" s="8">
        <v>3.7752063959830121E-2</v>
      </c>
      <c r="AF332" s="8">
        <v>6.7740266382122693E-3</v>
      </c>
      <c r="AG332" s="8">
        <v>0.8451759805975908</v>
      </c>
      <c r="AH332" s="8">
        <v>9.2933779415299289E-2</v>
      </c>
      <c r="AI332" s="17">
        <v>1.0130950048464202</v>
      </c>
      <c r="AJ332" s="21">
        <v>88.838121321041797</v>
      </c>
      <c r="AK332" s="8">
        <v>4.1342639221552346E-2</v>
      </c>
      <c r="AL332" s="8">
        <f t="shared" si="16"/>
        <v>0.35355429369994712</v>
      </c>
      <c r="AM332" s="8">
        <v>0.85571023818606928</v>
      </c>
      <c r="AN332" s="8">
        <v>0.56090707595115141</v>
      </c>
      <c r="AO332" s="17">
        <f t="shared" si="17"/>
        <v>0.14528753087115437</v>
      </c>
    </row>
    <row r="333" spans="1:41">
      <c r="A333" s="31" t="s">
        <v>35</v>
      </c>
      <c r="B333" s="6" t="s">
        <v>45</v>
      </c>
      <c r="C333" s="6" t="s">
        <v>323</v>
      </c>
      <c r="D333" s="32" t="s">
        <v>394</v>
      </c>
      <c r="E333" s="21">
        <v>49.976999999999997</v>
      </c>
      <c r="F333" s="8">
        <v>1.3007</v>
      </c>
      <c r="G333" s="8">
        <v>4.8689999999999998</v>
      </c>
      <c r="H333" s="8">
        <v>5.4561000000000002</v>
      </c>
      <c r="I333" s="8">
        <v>8.5900000000000004E-2</v>
      </c>
      <c r="J333" s="8">
        <v>15.0306</v>
      </c>
      <c r="K333" s="8">
        <v>22.945499999999999</v>
      </c>
      <c r="L333" s="8">
        <v>0.3221</v>
      </c>
      <c r="M333" s="8">
        <v>-6.9999999999999999E-4</v>
      </c>
      <c r="N333" s="8">
        <v>0.1245</v>
      </c>
      <c r="O333" s="17">
        <f t="shared" si="15"/>
        <v>100.11070000000001</v>
      </c>
      <c r="P333" s="21">
        <v>1.8441058082012054</v>
      </c>
      <c r="Q333" s="8">
        <v>3.6101252279249554E-2</v>
      </c>
      <c r="R333" s="8">
        <v>0.1558941917987946</v>
      </c>
      <c r="S333" s="8">
        <v>5.5850407740320074E-2</v>
      </c>
      <c r="T333" s="8">
        <v>0.21174459953911468</v>
      </c>
      <c r="U333" s="8">
        <v>0.16836583491278909</v>
      </c>
      <c r="V333" s="8">
        <v>2.6846887543093712E-3</v>
      </c>
      <c r="W333" s="8">
        <v>0.82680009087557449</v>
      </c>
      <c r="X333" s="8">
        <v>0.90716506012815579</v>
      </c>
      <c r="Y333" s="8">
        <v>2.3043769105570738E-2</v>
      </c>
      <c r="Z333" s="8">
        <v>-3.2951275735461431E-5</v>
      </c>
      <c r="AA333" s="8">
        <v>3.6319307631143176E-3</v>
      </c>
      <c r="AB333" s="17">
        <v>4.0236100832833479</v>
      </c>
      <c r="AC333" s="21">
        <v>2.3043769105570738E-2</v>
      </c>
      <c r="AD333" s="8">
        <v>3.2806638634749336E-2</v>
      </c>
      <c r="AE333" s="8">
        <v>6.1543776582022633E-2</v>
      </c>
      <c r="AF333" s="8">
        <v>1.8159653815571588E-3</v>
      </c>
      <c r="AG333" s="8">
        <v>0.81099867952982674</v>
      </c>
      <c r="AH333" s="8">
        <v>9.2083623129268433E-2</v>
      </c>
      <c r="AI333" s="17">
        <v>1.022292452362995</v>
      </c>
      <c r="AJ333" s="21">
        <v>83.076896214115081</v>
      </c>
      <c r="AK333" s="8">
        <v>7.0414626053670659E-2</v>
      </c>
      <c r="AL333" s="8">
        <f t="shared" si="16"/>
        <v>0.35825842576870087</v>
      </c>
      <c r="AM333" s="8">
        <v>0.77940670614933594</v>
      </c>
      <c r="AN333" s="8">
        <v>0.71887449755670529</v>
      </c>
      <c r="AO333" s="17">
        <f t="shared" si="17"/>
        <v>0.17049432362302455</v>
      </c>
    </row>
    <row r="334" spans="1:41">
      <c r="A334" s="31" t="s">
        <v>35</v>
      </c>
      <c r="B334" s="6" t="s">
        <v>45</v>
      </c>
      <c r="C334" s="6" t="s">
        <v>324</v>
      </c>
      <c r="D334" s="32" t="s">
        <v>394</v>
      </c>
      <c r="E334" s="21">
        <v>50.264800000000001</v>
      </c>
      <c r="F334" s="8">
        <v>1.1247</v>
      </c>
      <c r="G334" s="8">
        <v>4.3886000000000003</v>
      </c>
      <c r="H334" s="8">
        <v>5.2760999999999996</v>
      </c>
      <c r="I334" s="8">
        <v>9.2800000000000007E-2</v>
      </c>
      <c r="J334" s="8">
        <v>15.097200000000001</v>
      </c>
      <c r="K334" s="8">
        <v>22.718900000000001</v>
      </c>
      <c r="L334" s="8">
        <v>0.36260000000000003</v>
      </c>
      <c r="M334" s="8">
        <v>5.8000000000000005E-3</v>
      </c>
      <c r="N334" s="8">
        <v>0.16590000000000002</v>
      </c>
      <c r="O334" s="17">
        <f t="shared" si="15"/>
        <v>99.497399999999985</v>
      </c>
      <c r="P334" s="21">
        <v>1.8631371817008568</v>
      </c>
      <c r="Q334" s="8">
        <v>3.135790522094753E-2</v>
      </c>
      <c r="R334" s="8">
        <v>0.13686281829914315</v>
      </c>
      <c r="S334" s="8">
        <v>5.485557827333673E-2</v>
      </c>
      <c r="T334" s="8">
        <v>0.19171839657247988</v>
      </c>
      <c r="U334" s="8">
        <v>0.16354975066512661</v>
      </c>
      <c r="V334" s="8">
        <v>2.9134929885429478E-3</v>
      </c>
      <c r="W334" s="8">
        <v>0.83423004691413294</v>
      </c>
      <c r="X334" s="8">
        <v>0.90227995725068555</v>
      </c>
      <c r="Y334" s="8">
        <v>2.6058883915356785E-2</v>
      </c>
      <c r="Z334" s="8">
        <v>2.7426311742903808E-4</v>
      </c>
      <c r="AA334" s="8">
        <v>4.8616066418600131E-3</v>
      </c>
      <c r="AB334" s="17">
        <v>4.0203814849874187</v>
      </c>
      <c r="AC334" s="21">
        <v>2.6058883915356785E-2</v>
      </c>
      <c r="AD334" s="8">
        <v>2.8796694357979945E-2</v>
      </c>
      <c r="AE334" s="8">
        <v>5.4033061970581601E-2</v>
      </c>
      <c r="AF334" s="8">
        <v>2.4308033209300066E-3</v>
      </c>
      <c r="AG334" s="8">
        <v>0.81701939760119402</v>
      </c>
      <c r="AH334" s="8">
        <v>9.0380199989032739E-2</v>
      </c>
      <c r="AI334" s="17">
        <v>1.0187190411550751</v>
      </c>
      <c r="AJ334" s="21">
        <v>83.604015534980732</v>
      </c>
      <c r="AK334" s="8">
        <v>6.083448069848707E-2</v>
      </c>
      <c r="AL334" s="8">
        <f t="shared" si="16"/>
        <v>0.40080701943049318</v>
      </c>
      <c r="AM334" s="8">
        <v>0.78572084073921733</v>
      </c>
      <c r="AN334" s="8">
        <v>0.59226326054777678</v>
      </c>
      <c r="AO334" s="17">
        <f t="shared" si="17"/>
        <v>0.16356231734440024</v>
      </c>
    </row>
    <row r="335" spans="1:41">
      <c r="A335" s="31" t="s">
        <v>35</v>
      </c>
      <c r="B335" s="6" t="s">
        <v>45</v>
      </c>
      <c r="C335" s="6" t="s">
        <v>325</v>
      </c>
      <c r="D335" s="32" t="s">
        <v>394</v>
      </c>
      <c r="E335" s="21">
        <v>50.602699999999999</v>
      </c>
      <c r="F335" s="8">
        <v>1.0627</v>
      </c>
      <c r="G335" s="8">
        <v>4.0693000000000001</v>
      </c>
      <c r="H335" s="8">
        <v>5.1239999999999997</v>
      </c>
      <c r="I335" s="8">
        <v>9.240000000000001E-2</v>
      </c>
      <c r="J335" s="8">
        <v>15.498100000000001</v>
      </c>
      <c r="K335" s="8">
        <v>23.0078</v>
      </c>
      <c r="L335" s="8">
        <v>0.33810000000000001</v>
      </c>
      <c r="M335" s="8">
        <v>5.8000000000000005E-3</v>
      </c>
      <c r="N335" s="8">
        <v>0.17760000000000001</v>
      </c>
      <c r="O335" s="17">
        <f t="shared" si="15"/>
        <v>99.978499999999983</v>
      </c>
      <c r="P335" s="21">
        <v>1.8665773397766985</v>
      </c>
      <c r="Q335" s="8">
        <v>2.9485768649813875E-2</v>
      </c>
      <c r="R335" s="8">
        <v>0.13342266022330151</v>
      </c>
      <c r="S335" s="8">
        <v>4.3485930506796999E-2</v>
      </c>
      <c r="T335" s="8">
        <v>0.17690859073009851</v>
      </c>
      <c r="U335" s="8">
        <v>0.15806561821144691</v>
      </c>
      <c r="V335" s="8">
        <v>2.8868844244659122E-3</v>
      </c>
      <c r="W335" s="8">
        <v>0.85223487730964753</v>
      </c>
      <c r="X335" s="8">
        <v>0.90932792651110694</v>
      </c>
      <c r="Y335" s="8">
        <v>2.4180462721659857E-2</v>
      </c>
      <c r="Z335" s="8">
        <v>2.7293474984902848E-4</v>
      </c>
      <c r="AA335" s="8">
        <v>5.179261239604477E-3</v>
      </c>
      <c r="AB335" s="17">
        <v>4.0251196643243912</v>
      </c>
      <c r="AC335" s="21">
        <v>2.4180462721659857E-2</v>
      </c>
      <c r="AD335" s="8">
        <v>1.9305467785137143E-2</v>
      </c>
      <c r="AE335" s="8">
        <v>5.7058596219082186E-2</v>
      </c>
      <c r="AF335" s="8">
        <v>2.5896306198022385E-3</v>
      </c>
      <c r="AG335" s="8">
        <v>0.83037423188708537</v>
      </c>
      <c r="AH335" s="8">
        <v>8.9963131817004494E-2</v>
      </c>
      <c r="AI335" s="17">
        <v>1.0234715210497713</v>
      </c>
      <c r="AJ335" s="21">
        <v>84.350147168118568</v>
      </c>
      <c r="AK335" s="8">
        <v>7.4888698232848938E-2</v>
      </c>
      <c r="AL335" s="8">
        <f t="shared" si="16"/>
        <v>0.32592612404832283</v>
      </c>
      <c r="AM335" s="8">
        <v>0.80619223711018995</v>
      </c>
      <c r="AN335" s="8">
        <v>0.90035430804745298</v>
      </c>
      <c r="AO335" s="17">
        <f t="shared" si="17"/>
        <v>0.16667233924665076</v>
      </c>
    </row>
    <row r="336" spans="1:41">
      <c r="A336" s="31" t="s">
        <v>35</v>
      </c>
      <c r="B336" s="6" t="s">
        <v>45</v>
      </c>
      <c r="C336" s="6" t="s">
        <v>326</v>
      </c>
      <c r="D336" s="32" t="s">
        <v>394</v>
      </c>
      <c r="E336" s="21">
        <v>50.690800000000003</v>
      </c>
      <c r="F336" s="8">
        <v>1.0909</v>
      </c>
      <c r="G336" s="8">
        <v>4.0735000000000001</v>
      </c>
      <c r="H336" s="8">
        <v>5.3240999999999996</v>
      </c>
      <c r="I336" s="8">
        <v>9.0900000000000009E-2</v>
      </c>
      <c r="J336" s="8">
        <v>15.3894</v>
      </c>
      <c r="K336" s="8">
        <v>23.0777</v>
      </c>
      <c r="L336" s="8">
        <v>0.32969999999999999</v>
      </c>
      <c r="M336" s="8">
        <v>6.9999999999999999E-4</v>
      </c>
      <c r="N336" s="8">
        <v>0.18340000000000001</v>
      </c>
      <c r="O336" s="17">
        <f t="shared" si="15"/>
        <v>100.25110000000001</v>
      </c>
      <c r="P336" s="21">
        <v>1.8663796646544173</v>
      </c>
      <c r="Q336" s="8">
        <v>3.0212402668022251E-2</v>
      </c>
      <c r="R336" s="8">
        <v>0.13362033534558271</v>
      </c>
      <c r="S336" s="8">
        <v>4.3144341885320625E-2</v>
      </c>
      <c r="T336" s="8">
        <v>0.17676467723090333</v>
      </c>
      <c r="U336" s="8">
        <v>0.16393551398099626</v>
      </c>
      <c r="V336" s="8">
        <v>2.8347832557240674E-3</v>
      </c>
      <c r="W336" s="8">
        <v>0.8446972535404661</v>
      </c>
      <c r="X336" s="8">
        <v>0.91040892864118383</v>
      </c>
      <c r="Y336" s="8">
        <v>2.3536231830245485E-2</v>
      </c>
      <c r="Z336" s="8">
        <v>3.2879668417445384E-5</v>
      </c>
      <c r="AA336" s="8">
        <v>5.3385428940435986E-3</v>
      </c>
      <c r="AB336" s="17">
        <v>4.0241408783644195</v>
      </c>
      <c r="AC336" s="21">
        <v>2.3536231830245485E-2</v>
      </c>
      <c r="AD336" s="8">
        <v>1.960811005507514E-2</v>
      </c>
      <c r="AE336" s="8">
        <v>5.7006112645253786E-2</v>
      </c>
      <c r="AF336" s="8">
        <v>2.6692714470217993E-3</v>
      </c>
      <c r="AG336" s="8">
        <v>0.83112543449383314</v>
      </c>
      <c r="AH336" s="8">
        <v>8.8753666513814611E-2</v>
      </c>
      <c r="AI336" s="17">
        <v>1.0226988269852439</v>
      </c>
      <c r="AJ336" s="21">
        <v>83.74217314979623</v>
      </c>
      <c r="AK336" s="8">
        <v>7.1988170675270524E-2</v>
      </c>
      <c r="AL336" s="8">
        <f t="shared" si="16"/>
        <v>0.32288754382883617</v>
      </c>
      <c r="AM336" s="8">
        <v>0.79972475085435002</v>
      </c>
      <c r="AN336" s="8">
        <v>0.78292822921385796</v>
      </c>
      <c r="AO336" s="17">
        <f t="shared" si="17"/>
        <v>0.17091877823846297</v>
      </c>
    </row>
    <row r="337" spans="1:41">
      <c r="A337" s="31" t="s">
        <v>35</v>
      </c>
      <c r="B337" s="6" t="s">
        <v>45</v>
      </c>
      <c r="C337" s="6" t="s">
        <v>327</v>
      </c>
      <c r="D337" s="32" t="s">
        <v>394</v>
      </c>
      <c r="E337" s="21">
        <v>50.709099999999999</v>
      </c>
      <c r="F337" s="8">
        <v>1.1089</v>
      </c>
      <c r="G337" s="8">
        <v>4.2831999999999999</v>
      </c>
      <c r="H337" s="8">
        <v>5.2690999999999999</v>
      </c>
      <c r="I337" s="8">
        <v>0.10600000000000001</v>
      </c>
      <c r="J337" s="8">
        <v>15.2141</v>
      </c>
      <c r="K337" s="8">
        <v>22.7974</v>
      </c>
      <c r="L337" s="8">
        <v>0.3039</v>
      </c>
      <c r="M337" s="8">
        <v>0</v>
      </c>
      <c r="N337" s="8">
        <v>0.19980000000000001</v>
      </c>
      <c r="O337" s="17">
        <f t="shared" si="15"/>
        <v>99.991499999999988</v>
      </c>
      <c r="P337" s="21">
        <v>1.8690279055088126</v>
      </c>
      <c r="Q337" s="8">
        <v>3.0743389010155872E-2</v>
      </c>
      <c r="R337" s="8">
        <v>0.13097209449118741</v>
      </c>
      <c r="S337" s="8">
        <v>5.5088820423665696E-2</v>
      </c>
      <c r="T337" s="8">
        <v>0.1860609149148531</v>
      </c>
      <c r="U337" s="8">
        <v>0.16241357199242781</v>
      </c>
      <c r="V337" s="8">
        <v>3.3091836911216845E-3</v>
      </c>
      <c r="W337" s="8">
        <v>0.8359584558039288</v>
      </c>
      <c r="X337" s="8">
        <v>0.9003022565746398</v>
      </c>
      <c r="Y337" s="8">
        <v>2.1717394503805183E-2</v>
      </c>
      <c r="Z337" s="8">
        <v>-4.1848358761210181E-4</v>
      </c>
      <c r="AA337" s="8">
        <v>5.8220767130448773E-3</v>
      </c>
      <c r="AB337" s="17">
        <v>4.0149366651251777</v>
      </c>
      <c r="AC337" s="21">
        <v>2.1717394503805183E-2</v>
      </c>
      <c r="AD337" s="8">
        <v>3.3371425919860517E-2</v>
      </c>
      <c r="AE337" s="8">
        <v>4.8800334285663445E-2</v>
      </c>
      <c r="AF337" s="8">
        <v>2.9110383565224386E-3</v>
      </c>
      <c r="AG337" s="8">
        <v>0.81521945801259343</v>
      </c>
      <c r="AH337" s="8">
        <v>9.1576284891881576E-2</v>
      </c>
      <c r="AI337" s="17">
        <v>1.0135959359703266</v>
      </c>
      <c r="AJ337" s="21">
        <v>83.727569986487822</v>
      </c>
      <c r="AK337" s="8">
        <v>4.4643289907673633E-2</v>
      </c>
      <c r="AL337" s="8">
        <f t="shared" si="16"/>
        <v>0.42061494578428998</v>
      </c>
      <c r="AM337" s="8">
        <v>0.7837378631159071</v>
      </c>
      <c r="AN337" s="8">
        <v>0.37907092619125926</v>
      </c>
      <c r="AO337" s="17">
        <f t="shared" si="17"/>
        <v>0.16523292398204611</v>
      </c>
    </row>
    <row r="338" spans="1:41">
      <c r="A338" s="31" t="s">
        <v>35</v>
      </c>
      <c r="B338" s="6" t="s">
        <v>45</v>
      </c>
      <c r="C338" s="6" t="s">
        <v>328</v>
      </c>
      <c r="D338" s="32" t="s">
        <v>394</v>
      </c>
      <c r="E338" s="21">
        <v>50.578499999999998</v>
      </c>
      <c r="F338" s="8">
        <v>1.1120000000000001</v>
      </c>
      <c r="G338" s="8">
        <v>4.1268000000000002</v>
      </c>
      <c r="H338" s="8">
        <v>5.1783000000000001</v>
      </c>
      <c r="I338" s="8">
        <v>0.109</v>
      </c>
      <c r="J338" s="8">
        <v>15.34</v>
      </c>
      <c r="K338" s="8">
        <v>23.0504</v>
      </c>
      <c r="L338" s="8">
        <v>0.36180000000000001</v>
      </c>
      <c r="M338" s="8">
        <v>-2.4000000000000002E-3</v>
      </c>
      <c r="N338" s="8">
        <v>0.20780000000000001</v>
      </c>
      <c r="O338" s="17">
        <f t="shared" si="15"/>
        <v>100.06220000000002</v>
      </c>
      <c r="P338" s="21">
        <v>1.865106748326298</v>
      </c>
      <c r="Q338" s="8">
        <v>3.0844093378088681E-2</v>
      </c>
      <c r="R338" s="8">
        <v>0.13489325167370203</v>
      </c>
      <c r="S338" s="8">
        <v>4.4459516985832753E-2</v>
      </c>
      <c r="T338" s="8">
        <v>0.17935276865953478</v>
      </c>
      <c r="U338" s="8">
        <v>0.1596911871095546</v>
      </c>
      <c r="V338" s="8">
        <v>3.4044689139940297E-3</v>
      </c>
      <c r="W338" s="8">
        <v>0.84327971440461158</v>
      </c>
      <c r="X338" s="8">
        <v>0.91072938735644993</v>
      </c>
      <c r="Y338" s="8">
        <v>2.5867439857366711E-2</v>
      </c>
      <c r="Z338" s="8">
        <v>-1.1290353251476885E-4</v>
      </c>
      <c r="AA338" s="8">
        <v>6.0580917699260316E-3</v>
      </c>
      <c r="AB338" s="17">
        <v>4.0242209962433089</v>
      </c>
      <c r="AC338" s="21">
        <v>2.5867439857366711E-2</v>
      </c>
      <c r="AD338" s="8">
        <v>1.8592077128466042E-2</v>
      </c>
      <c r="AE338" s="8">
        <v>5.8150587272617994E-2</v>
      </c>
      <c r="AF338" s="8">
        <v>3.0290458849630158E-3</v>
      </c>
      <c r="AG338" s="8">
        <v>0.83095767707040291</v>
      </c>
      <c r="AH338" s="8">
        <v>8.6006612221881606E-2</v>
      </c>
      <c r="AI338" s="17">
        <v>1.0226034394356982</v>
      </c>
      <c r="AJ338" s="21">
        <v>84.073673264240085</v>
      </c>
      <c r="AK338" s="8">
        <v>7.2225644464117167E-2</v>
      </c>
      <c r="AL338" s="8">
        <f t="shared" si="16"/>
        <v>0.32959037189923646</v>
      </c>
      <c r="AM338" s="8">
        <v>0.80039950774989244</v>
      </c>
      <c r="AN338" s="8">
        <v>0.82576112008932645</v>
      </c>
      <c r="AO338" s="17">
        <f t="shared" si="17"/>
        <v>0.17197444794755301</v>
      </c>
    </row>
    <row r="339" spans="1:41">
      <c r="A339" s="31" t="s">
        <v>35</v>
      </c>
      <c r="B339" s="6" t="s">
        <v>45</v>
      </c>
      <c r="C339" s="6" t="s">
        <v>329</v>
      </c>
      <c r="D339" s="32" t="s">
        <v>394</v>
      </c>
      <c r="E339" s="21">
        <v>50.738300000000002</v>
      </c>
      <c r="F339" s="8">
        <v>1.1339000000000001</v>
      </c>
      <c r="G339" s="8">
        <v>4.1573000000000002</v>
      </c>
      <c r="H339" s="8">
        <v>5.3459000000000003</v>
      </c>
      <c r="I339" s="8">
        <v>0.10400000000000001</v>
      </c>
      <c r="J339" s="8">
        <v>15.3889</v>
      </c>
      <c r="K339" s="8">
        <v>22.814399999999999</v>
      </c>
      <c r="L339" s="8">
        <v>0.33750000000000002</v>
      </c>
      <c r="M339" s="8">
        <v>6.9999999999999999E-4</v>
      </c>
      <c r="N339" s="8">
        <v>0.18210000000000001</v>
      </c>
      <c r="O339" s="17">
        <f t="shared" si="15"/>
        <v>100.20300000000002</v>
      </c>
      <c r="P339" s="21">
        <v>1.8674372892318571</v>
      </c>
      <c r="Q339" s="8">
        <v>3.1391664476363136E-2</v>
      </c>
      <c r="R339" s="8">
        <v>0.13256271076814286</v>
      </c>
      <c r="S339" s="8">
        <v>4.7771612830701055E-2</v>
      </c>
      <c r="T339" s="8">
        <v>0.18033432359884391</v>
      </c>
      <c r="U339" s="8">
        <v>0.1645458521967289</v>
      </c>
      <c r="V339" s="8">
        <v>3.242116234954713E-3</v>
      </c>
      <c r="W339" s="8">
        <v>0.84435725185108379</v>
      </c>
      <c r="X339" s="8">
        <v>0.8996887761797987</v>
      </c>
      <c r="Y339" s="8">
        <v>2.4084133685561733E-2</v>
      </c>
      <c r="Z339" s="8">
        <v>3.2867501782692466E-5</v>
      </c>
      <c r="AA339" s="8">
        <v>5.2987400860356722E-3</v>
      </c>
      <c r="AB339" s="17">
        <v>4.0204130150430109</v>
      </c>
      <c r="AC339" s="21">
        <v>2.4084133685561733E-2</v>
      </c>
      <c r="AD339" s="8">
        <v>2.3687479145139322E-2</v>
      </c>
      <c r="AE339" s="8">
        <v>5.4437615811501763E-2</v>
      </c>
      <c r="AF339" s="8">
        <v>2.6493700430178361E-3</v>
      </c>
      <c r="AG339" s="8">
        <v>0.8189143111801398</v>
      </c>
      <c r="AH339" s="8">
        <v>9.4994396433836448E-2</v>
      </c>
      <c r="AI339" s="17">
        <v>1.0187673062991969</v>
      </c>
      <c r="AJ339" s="21">
        <v>83.686020240122275</v>
      </c>
      <c r="AK339" s="8">
        <v>6.0928113504655101E-2</v>
      </c>
      <c r="AL339" s="8">
        <f t="shared" si="16"/>
        <v>0.36036991514344779</v>
      </c>
      <c r="AM339" s="8">
        <v>0.79255965052834021</v>
      </c>
      <c r="AN339" s="8">
        <v>0.5880085231904002</v>
      </c>
      <c r="AO339" s="17">
        <f t="shared" si="17"/>
        <v>0.17407481753830906</v>
      </c>
    </row>
    <row r="340" spans="1:41">
      <c r="A340" s="31" t="s">
        <v>35</v>
      </c>
      <c r="B340" s="6" t="s">
        <v>45</v>
      </c>
      <c r="C340" s="6" t="s">
        <v>330</v>
      </c>
      <c r="D340" s="32" t="s">
        <v>394</v>
      </c>
      <c r="E340" s="21">
        <v>50.9968</v>
      </c>
      <c r="F340" s="8">
        <v>1.0337000000000001</v>
      </c>
      <c r="G340" s="8">
        <v>4.0126999999999997</v>
      </c>
      <c r="H340" s="8">
        <v>5.0605000000000002</v>
      </c>
      <c r="I340" s="8">
        <v>0.11260000000000001</v>
      </c>
      <c r="J340" s="8">
        <v>15.5517</v>
      </c>
      <c r="K340" s="8">
        <v>23.177600000000002</v>
      </c>
      <c r="L340" s="8">
        <v>0.33700000000000002</v>
      </c>
      <c r="M340" s="8">
        <v>-3.1000000000000003E-3</v>
      </c>
      <c r="N340" s="8">
        <v>0.18330000000000002</v>
      </c>
      <c r="O340" s="17">
        <f t="shared" si="15"/>
        <v>100.4628</v>
      </c>
      <c r="P340" s="21">
        <v>1.8711024236940543</v>
      </c>
      <c r="Q340" s="8">
        <v>2.8528479547626232E-2</v>
      </c>
      <c r="R340" s="8">
        <v>0.12889757630594567</v>
      </c>
      <c r="S340" s="8">
        <v>4.4621905958054625E-2</v>
      </c>
      <c r="T340" s="8">
        <v>0.1735194822640003</v>
      </c>
      <c r="U340" s="8">
        <v>0.15527590142394079</v>
      </c>
      <c r="V340" s="8">
        <v>3.4992756399209284E-3</v>
      </c>
      <c r="W340" s="8">
        <v>0.85063069739853747</v>
      </c>
      <c r="X340" s="8">
        <v>0.91116333548909645</v>
      </c>
      <c r="Y340" s="8">
        <v>2.3973512748014947E-2</v>
      </c>
      <c r="Z340" s="8">
        <v>-1.4510249172662728E-4</v>
      </c>
      <c r="AA340" s="8">
        <v>5.3170366939996813E-3</v>
      </c>
      <c r="AB340" s="17">
        <v>4.0228650424074637</v>
      </c>
      <c r="AC340" s="21">
        <v>2.3973512748014947E-2</v>
      </c>
      <c r="AD340" s="8">
        <v>2.0648393210039678E-2</v>
      </c>
      <c r="AE340" s="8">
        <v>5.4124591547952995E-2</v>
      </c>
      <c r="AF340" s="8">
        <v>2.6585183469998407E-3</v>
      </c>
      <c r="AG340" s="8">
        <v>0.83373183238410398</v>
      </c>
      <c r="AH340" s="8">
        <v>8.608738321918713E-2</v>
      </c>
      <c r="AI340" s="17">
        <v>1.0212242314562985</v>
      </c>
      <c r="AJ340" s="21">
        <v>84.55918863382297</v>
      </c>
      <c r="AK340" s="8">
        <v>6.8205248248984773E-2</v>
      </c>
      <c r="AL340" s="8">
        <f t="shared" si="16"/>
        <v>0.34618110934950408</v>
      </c>
      <c r="AM340" s="8">
        <v>0.80648968021364198</v>
      </c>
      <c r="AN340" s="8">
        <v>0.78333222230383504</v>
      </c>
      <c r="AO340" s="17">
        <f t="shared" si="17"/>
        <v>0.1644108152894424</v>
      </c>
    </row>
    <row r="341" spans="1:41">
      <c r="A341" s="31" t="s">
        <v>35</v>
      </c>
      <c r="B341" s="6" t="s">
        <v>45</v>
      </c>
      <c r="C341" s="6" t="s">
        <v>331</v>
      </c>
      <c r="D341" s="32" t="s">
        <v>394</v>
      </c>
      <c r="E341" s="21">
        <v>50.491799999999998</v>
      </c>
      <c r="F341" s="8">
        <v>1.171</v>
      </c>
      <c r="G341" s="8">
        <v>4.3754</v>
      </c>
      <c r="H341" s="8">
        <v>5.3307000000000002</v>
      </c>
      <c r="I341" s="8">
        <v>9.1999999999999998E-2</v>
      </c>
      <c r="J341" s="8">
        <v>15.2529</v>
      </c>
      <c r="K341" s="8">
        <v>22.948399999999999</v>
      </c>
      <c r="L341" s="8">
        <v>0.34290000000000004</v>
      </c>
      <c r="M341" s="8">
        <v>-1E-3</v>
      </c>
      <c r="N341" s="8">
        <v>0.1988</v>
      </c>
      <c r="O341" s="17">
        <f t="shared" si="15"/>
        <v>100.20289999999999</v>
      </c>
      <c r="P341" s="21">
        <v>1.8596162407343926</v>
      </c>
      <c r="Q341" s="8">
        <v>3.2440597614385523E-2</v>
      </c>
      <c r="R341" s="8">
        <v>0.14038375926560742</v>
      </c>
      <c r="S341" s="8">
        <v>4.9539062810950246E-2</v>
      </c>
      <c r="T341" s="8">
        <v>0.18992282207655767</v>
      </c>
      <c r="U341" s="8">
        <v>0.16418849166488741</v>
      </c>
      <c r="V341" s="8">
        <v>2.8699572749943066E-3</v>
      </c>
      <c r="W341" s="8">
        <v>0.83745879064005579</v>
      </c>
      <c r="X341" s="8">
        <v>0.90558250673689233</v>
      </c>
      <c r="Y341" s="8">
        <v>2.4485957966422296E-2</v>
      </c>
      <c r="Z341" s="8">
        <v>-4.6985193268362873E-5</v>
      </c>
      <c r="AA341" s="8">
        <v>5.7885716561328609E-3</v>
      </c>
      <c r="AB341" s="17">
        <v>4.0223069511714522</v>
      </c>
      <c r="AC341" s="21">
        <v>2.4485957966422296E-2</v>
      </c>
      <c r="AD341" s="8">
        <v>2.5053104844527951E-2</v>
      </c>
      <c r="AE341" s="8">
        <v>5.7665327210539734E-2</v>
      </c>
      <c r="AF341" s="8">
        <v>2.8942858280664304E-3</v>
      </c>
      <c r="AG341" s="8">
        <v>0.81996978885375826</v>
      </c>
      <c r="AH341" s="8">
        <v>9.0838746725592445E-2</v>
      </c>
      <c r="AI341" s="17">
        <v>1.0209072114289071</v>
      </c>
      <c r="AJ341" s="21">
        <v>83.603535479286066</v>
      </c>
      <c r="AK341" s="8">
        <v>6.6549723158116691E-2</v>
      </c>
      <c r="AL341" s="8">
        <f t="shared" si="16"/>
        <v>0.35288314738189808</v>
      </c>
      <c r="AM341" s="8">
        <v>0.78989910826390564</v>
      </c>
      <c r="AN341" s="8">
        <v>0.68159117711016426</v>
      </c>
      <c r="AO341" s="17">
        <f t="shared" si="17"/>
        <v>0.17080937014146069</v>
      </c>
    </row>
    <row r="342" spans="1:41">
      <c r="A342" s="31" t="s">
        <v>35</v>
      </c>
      <c r="B342" s="6" t="s">
        <v>45</v>
      </c>
      <c r="C342" s="6" t="s">
        <v>332</v>
      </c>
      <c r="D342" s="14" t="s">
        <v>394</v>
      </c>
      <c r="E342" s="21">
        <v>53.3185</v>
      </c>
      <c r="F342" s="8">
        <v>0.55880000000000007</v>
      </c>
      <c r="G342" s="8">
        <v>2.3487</v>
      </c>
      <c r="H342" s="8">
        <v>3.4805000000000001</v>
      </c>
      <c r="I342" s="8">
        <v>9.1200000000000003E-2</v>
      </c>
      <c r="J342" s="8">
        <v>17.4694</v>
      </c>
      <c r="K342" s="8">
        <v>22.652000000000001</v>
      </c>
      <c r="L342" s="8">
        <v>0.32740000000000002</v>
      </c>
      <c r="M342" s="8">
        <v>2.4000000000000002E-3</v>
      </c>
      <c r="N342" s="8">
        <v>0.58250000000000002</v>
      </c>
      <c r="O342" s="17">
        <f t="shared" si="15"/>
        <v>100.83139999999999</v>
      </c>
      <c r="P342" s="21">
        <v>1.9278626530777216</v>
      </c>
      <c r="Q342" s="8">
        <v>1.519791595690579E-2</v>
      </c>
      <c r="R342" s="8">
        <v>7.2137346922278356E-2</v>
      </c>
      <c r="S342" s="8">
        <v>2.7950795780408627E-2</v>
      </c>
      <c r="T342" s="8">
        <v>0.10008814270268698</v>
      </c>
      <c r="U342" s="8">
        <v>0.10524362520398495</v>
      </c>
      <c r="V342" s="8">
        <v>2.7930462840619432E-3</v>
      </c>
      <c r="W342" s="8">
        <v>0.94163957320918212</v>
      </c>
      <c r="X342" s="8">
        <v>0.87756209537243646</v>
      </c>
      <c r="Y342" s="8">
        <v>2.2952182036436779E-2</v>
      </c>
      <c r="Z342" s="8">
        <v>1.1070518179096E-4</v>
      </c>
      <c r="AA342" s="8">
        <v>1.6651242798623844E-2</v>
      </c>
      <c r="AB342" s="17">
        <v>4.0101011818238312</v>
      </c>
      <c r="AC342" s="21">
        <v>2.2952182036436779E-2</v>
      </c>
      <c r="AD342" s="8">
        <v>4.9986137439718484E-3</v>
      </c>
      <c r="AE342" s="8">
        <v>3.3569366589153257E-2</v>
      </c>
      <c r="AF342" s="8">
        <v>8.3256213993119221E-3</v>
      </c>
      <c r="AG342" s="8">
        <v>0.83066849363999951</v>
      </c>
      <c r="AH342" s="8">
        <v>0.10810735238658375</v>
      </c>
      <c r="AI342" s="17">
        <v>1.0086216297954571</v>
      </c>
      <c r="AJ342" s="21">
        <v>89.943909759452481</v>
      </c>
      <c r="AK342" s="8">
        <v>3.0227212828291883E-2</v>
      </c>
      <c r="AL342" s="8">
        <f t="shared" si="16"/>
        <v>0.38746636760183528</v>
      </c>
      <c r="AM342" s="8">
        <v>0.86490079195032887</v>
      </c>
      <c r="AN342" s="8">
        <v>0.40294132805111527</v>
      </c>
      <c r="AO342" s="17">
        <f t="shared" si="17"/>
        <v>0.15184531900098677</v>
      </c>
    </row>
    <row r="343" spans="1:41">
      <c r="A343" s="31" t="s">
        <v>35</v>
      </c>
      <c r="B343" s="6" t="s">
        <v>45</v>
      </c>
      <c r="C343" s="6" t="s">
        <v>333</v>
      </c>
      <c r="D343" s="14" t="s">
        <v>394</v>
      </c>
      <c r="E343" s="21">
        <v>53.314399999999999</v>
      </c>
      <c r="F343" s="8">
        <v>0.55470000000000008</v>
      </c>
      <c r="G343" s="8">
        <v>2.3090000000000002</v>
      </c>
      <c r="H343" s="8">
        <v>3.4398</v>
      </c>
      <c r="I343" s="8">
        <v>9.530000000000001E-2</v>
      </c>
      <c r="J343" s="8">
        <v>17.393899999999999</v>
      </c>
      <c r="K343" s="8">
        <v>22.924600000000002</v>
      </c>
      <c r="L343" s="8">
        <v>0.35289999999999999</v>
      </c>
      <c r="M343" s="8">
        <v>-4.1000000000000003E-3</v>
      </c>
      <c r="N343" s="8">
        <v>0.57090000000000007</v>
      </c>
      <c r="O343" s="17">
        <f t="shared" si="15"/>
        <v>100.95139999999999</v>
      </c>
      <c r="P343" s="21">
        <v>1.9268873233537955</v>
      </c>
      <c r="Q343" s="8">
        <v>1.5079933743540067E-2</v>
      </c>
      <c r="R343" s="8">
        <v>7.3112676646204466E-2</v>
      </c>
      <c r="S343" s="8">
        <v>2.524146255938918E-2</v>
      </c>
      <c r="T343" s="8">
        <v>9.8354139205593646E-2</v>
      </c>
      <c r="U343" s="8">
        <v>0.10396830883902043</v>
      </c>
      <c r="V343" s="8">
        <v>2.9173586375709167E-3</v>
      </c>
      <c r="W343" s="8">
        <v>0.93716769152588253</v>
      </c>
      <c r="X343" s="8">
        <v>0.88774185527026028</v>
      </c>
      <c r="Y343" s="8">
        <v>2.4729229744503527E-2</v>
      </c>
      <c r="Z343" s="8">
        <v>-1.890402098880997E-4</v>
      </c>
      <c r="AA343" s="8">
        <v>1.631264530459722E-2</v>
      </c>
      <c r="AB343" s="17">
        <v>4.0129694454148765</v>
      </c>
      <c r="AC343" s="21">
        <v>2.4729229744503527E-2</v>
      </c>
      <c r="AD343" s="8">
        <v>5.1223281488565336E-4</v>
      </c>
      <c r="AE343" s="8">
        <v>3.6300221915659403E-2</v>
      </c>
      <c r="AF343" s="8">
        <v>8.1563226522986098E-3</v>
      </c>
      <c r="AG343" s="8">
        <v>0.84277307788741662</v>
      </c>
      <c r="AH343" s="8">
        <v>9.9181461238743218E-2</v>
      </c>
      <c r="AI343" s="17">
        <v>1.0116525462535071</v>
      </c>
      <c r="AJ343" s="21">
        <v>90.010926551644943</v>
      </c>
      <c r="AK343" s="8">
        <v>3.8782589076610918E-2</v>
      </c>
      <c r="AL343" s="8">
        <f t="shared" si="16"/>
        <v>0.34524057546865305</v>
      </c>
      <c r="AM343" s="8">
        <v>0.86965585731419892</v>
      </c>
      <c r="AN343" s="8">
        <v>0.59495529416514281</v>
      </c>
      <c r="AO343" s="17">
        <f t="shared" si="17"/>
        <v>0.15332281757880947</v>
      </c>
    </row>
    <row r="344" spans="1:41">
      <c r="A344" s="31" t="s">
        <v>35</v>
      </c>
      <c r="B344" s="6" t="s">
        <v>45</v>
      </c>
      <c r="C344" s="6" t="s">
        <v>334</v>
      </c>
      <c r="D344" s="14" t="s">
        <v>394</v>
      </c>
      <c r="E344" s="21">
        <v>53.239600000000003</v>
      </c>
      <c r="F344" s="8">
        <v>0.55220000000000002</v>
      </c>
      <c r="G344" s="8">
        <v>2.3542999999999998</v>
      </c>
      <c r="H344" s="8">
        <v>3.3220000000000001</v>
      </c>
      <c r="I344" s="8">
        <v>7.8700000000000006E-2</v>
      </c>
      <c r="J344" s="8">
        <v>17.59</v>
      </c>
      <c r="K344" s="8">
        <v>22.791</v>
      </c>
      <c r="L344" s="8">
        <v>0.28900000000000003</v>
      </c>
      <c r="M344" s="8">
        <v>7.5000000000000006E-3</v>
      </c>
      <c r="N344" s="8">
        <v>0.5706</v>
      </c>
      <c r="O344" s="17">
        <f t="shared" si="15"/>
        <v>100.7949</v>
      </c>
      <c r="P344" s="21">
        <v>1.9252457584131328</v>
      </c>
      <c r="Q344" s="8">
        <v>1.5020253680039704E-2</v>
      </c>
      <c r="R344" s="8">
        <v>7.4754241586867165E-2</v>
      </c>
      <c r="S344" s="8">
        <v>2.5584837166602037E-2</v>
      </c>
      <c r="T344" s="8">
        <v>0.1003390787534692</v>
      </c>
      <c r="U344" s="8">
        <v>0.10046320141458399</v>
      </c>
      <c r="V344" s="8">
        <v>2.4105228395130576E-3</v>
      </c>
      <c r="W344" s="8">
        <v>0.9482563865895316</v>
      </c>
      <c r="X344" s="8">
        <v>0.88305531491602529</v>
      </c>
      <c r="Y344" s="8">
        <v>2.0262656004640132E-2</v>
      </c>
      <c r="Z344" s="8">
        <v>3.4599609343034164E-4</v>
      </c>
      <c r="AA344" s="8">
        <v>1.6313070583174275E-2</v>
      </c>
      <c r="AB344" s="17">
        <v>4.0117122392875411</v>
      </c>
      <c r="AC344" s="21">
        <v>2.0262656004640132E-2</v>
      </c>
      <c r="AD344" s="8">
        <v>5.3221811619619044E-3</v>
      </c>
      <c r="AE344" s="8">
        <v>3.4716030212452634E-2</v>
      </c>
      <c r="AF344" s="8">
        <v>8.1565352915871376E-3</v>
      </c>
      <c r="AG344" s="8">
        <v>0.83486056825002364</v>
      </c>
      <c r="AH344" s="8">
        <v>0.10692950987704597</v>
      </c>
      <c r="AI344" s="17">
        <v>1.0102474807977115</v>
      </c>
      <c r="AJ344" s="21">
        <v>90.417475929444748</v>
      </c>
      <c r="AK344" s="8">
        <v>3.5034135817141987E-2</v>
      </c>
      <c r="AL344" s="8">
        <f t="shared" si="16"/>
        <v>0.342252648458369</v>
      </c>
      <c r="AM344" s="8">
        <v>0.87229371886916207</v>
      </c>
      <c r="AN344" s="8">
        <v>0.53545218011659435</v>
      </c>
      <c r="AO344" s="17">
        <f t="shared" si="17"/>
        <v>0.14969495301969157</v>
      </c>
    </row>
    <row r="345" spans="1:41">
      <c r="A345" s="31" t="s">
        <v>35</v>
      </c>
      <c r="B345" s="6" t="s">
        <v>45</v>
      </c>
      <c r="C345" s="6" t="s">
        <v>335</v>
      </c>
      <c r="D345" s="14" t="s">
        <v>394</v>
      </c>
      <c r="E345" s="21">
        <v>52.9621</v>
      </c>
      <c r="F345" s="8">
        <v>0.55810000000000004</v>
      </c>
      <c r="G345" s="8">
        <v>2.4131999999999998</v>
      </c>
      <c r="H345" s="8">
        <v>3.3494000000000002</v>
      </c>
      <c r="I345" s="8">
        <v>6.770000000000001E-2</v>
      </c>
      <c r="J345" s="8">
        <v>17.345800000000001</v>
      </c>
      <c r="K345" s="8">
        <v>22.931999999999999</v>
      </c>
      <c r="L345" s="8">
        <v>0.2792</v>
      </c>
      <c r="M345" s="8">
        <v>-2.4000000000000002E-3</v>
      </c>
      <c r="N345" s="8">
        <v>0.58589999999999998</v>
      </c>
      <c r="O345" s="17">
        <f t="shared" si="15"/>
        <v>100.49100000000001</v>
      </c>
      <c r="P345" s="21">
        <v>1.9226157579104659</v>
      </c>
      <c r="Q345" s="8">
        <v>1.5239432581465069E-2</v>
      </c>
      <c r="R345" s="8">
        <v>7.7384242089534094E-2</v>
      </c>
      <c r="S345" s="8">
        <v>2.5862779556682466E-2</v>
      </c>
      <c r="T345" s="8">
        <v>0.10324702164621656</v>
      </c>
      <c r="U345" s="8">
        <v>0.10168345880755418</v>
      </c>
      <c r="V345" s="8">
        <v>2.0816182951608488E-3</v>
      </c>
      <c r="W345" s="8">
        <v>0.93870726852268049</v>
      </c>
      <c r="X345" s="8">
        <v>0.89195382023320957</v>
      </c>
      <c r="Y345" s="8">
        <v>1.9651235121407973E-2</v>
      </c>
      <c r="Z345" s="8">
        <v>-1.1114683050675834E-4</v>
      </c>
      <c r="AA345" s="8">
        <v>1.6815251028505378E-2</v>
      </c>
      <c r="AB345" s="17">
        <v>4.0118837173161594</v>
      </c>
      <c r="AC345" s="21">
        <v>1.9651235121407973E-2</v>
      </c>
      <c r="AD345" s="8">
        <v>6.2115444352744929E-3</v>
      </c>
      <c r="AE345" s="8">
        <v>3.5586348827129799E-2</v>
      </c>
      <c r="AF345" s="8">
        <v>8.4076255142526892E-3</v>
      </c>
      <c r="AG345" s="8">
        <v>0.84174830145655266</v>
      </c>
      <c r="AH345" s="8">
        <v>9.9321212936840986E-2</v>
      </c>
      <c r="AI345" s="17">
        <v>1.0109262682914586</v>
      </c>
      <c r="AJ345" s="21">
        <v>90.223445197743416</v>
      </c>
      <c r="AK345" s="8">
        <v>3.5545548635520063E-2</v>
      </c>
      <c r="AL345" s="8">
        <f t="shared" si="16"/>
        <v>0.33421248122788427</v>
      </c>
      <c r="AM345" s="8">
        <v>0.86972484160579233</v>
      </c>
      <c r="AN345" s="8">
        <v>0.53744589968236123</v>
      </c>
      <c r="AO345" s="17">
        <f t="shared" si="17"/>
        <v>0.14760166771380676</v>
      </c>
    </row>
    <row r="346" spans="1:41">
      <c r="A346" s="31" t="s">
        <v>35</v>
      </c>
      <c r="B346" s="6" t="s">
        <v>45</v>
      </c>
      <c r="C346" s="6" t="s">
        <v>336</v>
      </c>
      <c r="D346" s="14" t="s">
        <v>394</v>
      </c>
      <c r="E346" s="21">
        <v>53.4435</v>
      </c>
      <c r="F346" s="8">
        <v>0.55210000000000004</v>
      </c>
      <c r="G346" s="8">
        <v>1.9580000000000002</v>
      </c>
      <c r="H346" s="8">
        <v>3.6706000000000003</v>
      </c>
      <c r="I346" s="8">
        <v>7.4700000000000003E-2</v>
      </c>
      <c r="J346" s="8">
        <v>17.263500000000001</v>
      </c>
      <c r="K346" s="8">
        <v>22.919899999999998</v>
      </c>
      <c r="L346" s="8">
        <v>0.2833</v>
      </c>
      <c r="M346" s="8">
        <v>7.5000000000000006E-3</v>
      </c>
      <c r="N346" s="8">
        <v>0.32890000000000003</v>
      </c>
      <c r="O346" s="17">
        <f t="shared" si="15"/>
        <v>100.502</v>
      </c>
      <c r="P346" s="21">
        <v>1.9401682986300135</v>
      </c>
      <c r="Q346" s="8">
        <v>1.507619454505266E-2</v>
      </c>
      <c r="R346" s="8">
        <v>5.9831701369986501E-2</v>
      </c>
      <c r="S346" s="8">
        <v>2.3943236554479719E-2</v>
      </c>
      <c r="T346" s="8">
        <v>8.377493792446622E-2</v>
      </c>
      <c r="U346" s="8">
        <v>0.1114390923570179</v>
      </c>
      <c r="V346" s="8">
        <v>2.2969431200407595E-3</v>
      </c>
      <c r="W346" s="8">
        <v>0.93429044343477441</v>
      </c>
      <c r="X346" s="8">
        <v>0.89151851435004614</v>
      </c>
      <c r="Y346" s="8">
        <v>1.9940600094201261E-2</v>
      </c>
      <c r="Z346" s="8">
        <v>3.4734761070246285E-4</v>
      </c>
      <c r="AA346" s="8">
        <v>9.4397597658912018E-3</v>
      </c>
      <c r="AB346" s="17">
        <v>4.0082921318322065</v>
      </c>
      <c r="AC346" s="21">
        <v>1.9940600094201261E-2</v>
      </c>
      <c r="AD346" s="8">
        <v>4.0026364602784581E-3</v>
      </c>
      <c r="AE346" s="8">
        <v>2.7914532454854021E-2</v>
      </c>
      <c r="AF346" s="8">
        <v>4.7198798829456009E-3</v>
      </c>
      <c r="AG346" s="8">
        <v>0.85488146555196809</v>
      </c>
      <c r="AH346" s="8">
        <v>9.5424035119912154E-2</v>
      </c>
      <c r="AI346" s="17">
        <v>1.0068831495641595</v>
      </c>
      <c r="AJ346" s="21">
        <v>89.340203815959981</v>
      </c>
      <c r="AK346" s="8">
        <v>2.4824932593173088E-2</v>
      </c>
      <c r="AL346" s="8">
        <f t="shared" si="16"/>
        <v>0.40017642831882455</v>
      </c>
      <c r="AM346" s="8">
        <v>0.8679557726711532</v>
      </c>
      <c r="AN346" s="8">
        <v>0.28661517540386872</v>
      </c>
      <c r="AO346" s="17">
        <f t="shared" si="17"/>
        <v>0.17996067700635923</v>
      </c>
    </row>
    <row r="347" spans="1:41">
      <c r="A347" s="31" t="s">
        <v>35</v>
      </c>
      <c r="B347" s="6" t="s">
        <v>45</v>
      </c>
      <c r="C347" s="6" t="s">
        <v>337</v>
      </c>
      <c r="D347" s="14" t="s">
        <v>394</v>
      </c>
      <c r="E347" s="21">
        <v>53.703200000000002</v>
      </c>
      <c r="F347" s="8">
        <v>0.57140000000000002</v>
      </c>
      <c r="G347" s="8">
        <v>2.0836000000000001</v>
      </c>
      <c r="H347" s="8">
        <v>3.76</v>
      </c>
      <c r="I347" s="8">
        <v>0.11080000000000001</v>
      </c>
      <c r="J347" s="8">
        <v>17.444199999999999</v>
      </c>
      <c r="K347" s="8">
        <v>23.007300000000001</v>
      </c>
      <c r="L347" s="8">
        <v>0.32280000000000003</v>
      </c>
      <c r="M347" s="8">
        <v>0</v>
      </c>
      <c r="N347" s="8">
        <v>0.29050000000000004</v>
      </c>
      <c r="O347" s="17">
        <f t="shared" si="15"/>
        <v>101.29379999999999</v>
      </c>
      <c r="P347" s="21">
        <v>1.9352742427713718</v>
      </c>
      <c r="Q347" s="8">
        <v>1.5488596352270309E-2</v>
      </c>
      <c r="R347" s="8">
        <v>6.4725757228628167E-2</v>
      </c>
      <c r="S347" s="8">
        <v>2.3768199953111802E-2</v>
      </c>
      <c r="T347" s="8">
        <v>8.8493957181739968E-2</v>
      </c>
      <c r="U347" s="8">
        <v>0.11331468366964774</v>
      </c>
      <c r="V347" s="8">
        <v>3.3819504412386176E-3</v>
      </c>
      <c r="W347" s="8">
        <v>0.93713456082917068</v>
      </c>
      <c r="X347" s="8">
        <v>0.88834393890691665</v>
      </c>
      <c r="Y347" s="8">
        <v>2.2553970874933674E-2</v>
      </c>
      <c r="Z347" s="8">
        <v>-2.6664220120392525E-4</v>
      </c>
      <c r="AA347" s="8">
        <v>8.2763918641774025E-3</v>
      </c>
      <c r="AB347" s="17">
        <v>4.0119956506902623</v>
      </c>
      <c r="AC347" s="21">
        <v>2.2553970874933674E-2</v>
      </c>
      <c r="AD347" s="8">
        <v>1.2142290781781279E-3</v>
      </c>
      <c r="AE347" s="8">
        <v>3.1755764075225019E-2</v>
      </c>
      <c r="AF347" s="8">
        <v>4.1381959320887013E-3</v>
      </c>
      <c r="AG347" s="8">
        <v>0.85123574982142469</v>
      </c>
      <c r="AH347" s="8">
        <v>9.9606747338696899E-2</v>
      </c>
      <c r="AI347" s="17">
        <v>1.0105046571205472</v>
      </c>
      <c r="AJ347" s="21">
        <v>89.209498342159108</v>
      </c>
      <c r="AK347" s="8">
        <v>3.5879353024318661E-2</v>
      </c>
      <c r="AL347" s="8">
        <f t="shared" si="16"/>
        <v>0.36721393415539894</v>
      </c>
      <c r="AM347" s="8">
        <v>0.87034747805157675</v>
      </c>
      <c r="AN347" s="8">
        <v>0.46334602984591133</v>
      </c>
      <c r="AO347" s="17">
        <f t="shared" si="17"/>
        <v>0.17502433889877239</v>
      </c>
    </row>
    <row r="348" spans="1:41">
      <c r="A348" s="31" t="s">
        <v>35</v>
      </c>
      <c r="B348" s="6" t="s">
        <v>45</v>
      </c>
      <c r="C348" s="6" t="s">
        <v>338</v>
      </c>
      <c r="D348" s="14" t="s">
        <v>394</v>
      </c>
      <c r="E348" s="21">
        <v>53.3035</v>
      </c>
      <c r="F348" s="8">
        <v>0.57750000000000001</v>
      </c>
      <c r="G348" s="8">
        <v>2.0343</v>
      </c>
      <c r="H348" s="8">
        <v>3.7130999999999998</v>
      </c>
      <c r="I348" s="8">
        <v>6.2700000000000006E-2</v>
      </c>
      <c r="J348" s="8">
        <v>17.388100000000001</v>
      </c>
      <c r="K348" s="8">
        <v>22.773099999999999</v>
      </c>
      <c r="L348" s="8">
        <v>0.30620000000000003</v>
      </c>
      <c r="M348" s="8">
        <v>1.89E-2</v>
      </c>
      <c r="N348" s="8">
        <v>0.32100000000000001</v>
      </c>
      <c r="O348" s="17">
        <f t="shared" si="15"/>
        <v>100.4984</v>
      </c>
      <c r="P348" s="21">
        <v>1.9354718339376473</v>
      </c>
      <c r="Q348" s="8">
        <v>1.577293783322492E-2</v>
      </c>
      <c r="R348" s="8">
        <v>6.4528166062352676E-2</v>
      </c>
      <c r="S348" s="8">
        <v>2.2528702900857636E-2</v>
      </c>
      <c r="T348" s="8">
        <v>8.7056868963210313E-2</v>
      </c>
      <c r="U348" s="8">
        <v>0.11275187398901708</v>
      </c>
      <c r="V348" s="8">
        <v>1.9283408300271995E-3</v>
      </c>
      <c r="W348" s="8">
        <v>0.94122142370529571</v>
      </c>
      <c r="X348" s="8">
        <v>0.88598510078110171</v>
      </c>
      <c r="Y348" s="8">
        <v>2.1556758328242748E-2</v>
      </c>
      <c r="Z348" s="8">
        <v>8.7549057241059932E-4</v>
      </c>
      <c r="AA348" s="8">
        <v>9.2148595051140259E-3</v>
      </c>
      <c r="AB348" s="17">
        <v>4.0118354884452918</v>
      </c>
      <c r="AC348" s="21">
        <v>2.1556758328242748E-2</v>
      </c>
      <c r="AD348" s="8">
        <v>9.7194457261488842E-4</v>
      </c>
      <c r="AE348" s="8">
        <v>3.1778110744868894E-2</v>
      </c>
      <c r="AF348" s="8">
        <v>4.6074297525570129E-3</v>
      </c>
      <c r="AG348" s="8">
        <v>0.84862761571106093</v>
      </c>
      <c r="AH348" s="8">
        <v>0.10267284099162594</v>
      </c>
      <c r="AI348" s="17">
        <v>1.0102147001009705</v>
      </c>
      <c r="AJ348" s="21">
        <v>89.298989021869133</v>
      </c>
      <c r="AK348" s="8">
        <v>3.5401716185162968E-2</v>
      </c>
      <c r="AL348" s="8">
        <f t="shared" si="16"/>
        <v>0.34912975643982291</v>
      </c>
      <c r="AM348" s="8">
        <v>0.87048504524965764</v>
      </c>
      <c r="AN348" s="8">
        <v>0.4576812406114964</v>
      </c>
      <c r="AO348" s="17">
        <f t="shared" si="17"/>
        <v>0.18117970495688818</v>
      </c>
    </row>
    <row r="349" spans="1:41">
      <c r="A349" s="31" t="s">
        <v>35</v>
      </c>
      <c r="B349" s="6" t="s">
        <v>45</v>
      </c>
      <c r="C349" s="6" t="s">
        <v>339</v>
      </c>
      <c r="D349" s="14" t="s">
        <v>394</v>
      </c>
      <c r="E349" s="21">
        <v>53.271900000000002</v>
      </c>
      <c r="F349" s="8">
        <v>0.57279999999999998</v>
      </c>
      <c r="G349" s="8">
        <v>2.1524000000000001</v>
      </c>
      <c r="H349" s="8">
        <v>3.7972000000000001</v>
      </c>
      <c r="I349" s="8">
        <v>6.720000000000001E-2</v>
      </c>
      <c r="J349" s="8">
        <v>17.2728</v>
      </c>
      <c r="K349" s="8">
        <v>23.083500000000001</v>
      </c>
      <c r="L349" s="8">
        <v>0.35100000000000003</v>
      </c>
      <c r="M349" s="8">
        <v>0</v>
      </c>
      <c r="N349" s="8">
        <v>0.30760000000000004</v>
      </c>
      <c r="O349" s="17">
        <f t="shared" si="15"/>
        <v>100.8764</v>
      </c>
      <c r="P349" s="21">
        <v>1.9298621793461539</v>
      </c>
      <c r="Q349" s="8">
        <v>1.5608479260546169E-2</v>
      </c>
      <c r="R349" s="8">
        <v>7.0137820653846106E-2</v>
      </c>
      <c r="S349" s="8">
        <v>2.176059139892085E-2</v>
      </c>
      <c r="T349" s="8">
        <v>9.1898412052766956E-2</v>
      </c>
      <c r="U349" s="8">
        <v>0.11503965606961046</v>
      </c>
      <c r="V349" s="8">
        <v>2.0619707887719737E-3</v>
      </c>
      <c r="W349" s="8">
        <v>0.93282332805103152</v>
      </c>
      <c r="X349" s="8">
        <v>0.89598946531696166</v>
      </c>
      <c r="Y349" s="8">
        <v>2.4653714497041807E-2</v>
      </c>
      <c r="Z349" s="8">
        <v>-4.8988316407576262E-4</v>
      </c>
      <c r="AA349" s="8">
        <v>8.8098192097266718E-3</v>
      </c>
      <c r="AB349" s="17">
        <v>4.016257141428536</v>
      </c>
      <c r="AC349" s="21">
        <v>2.176059139892085E-2</v>
      </c>
      <c r="AD349" s="8">
        <v>0</v>
      </c>
      <c r="AE349" s="8">
        <v>3.5068910326923053E-2</v>
      </c>
      <c r="AF349" s="8">
        <v>4.4049096048633359E-3</v>
      </c>
      <c r="AG349" s="8">
        <v>0.85651564538517533</v>
      </c>
      <c r="AH349" s="8">
        <v>9.5673669367733305E-2</v>
      </c>
      <c r="AI349" s="17">
        <v>1.0134237260836159</v>
      </c>
      <c r="AJ349" s="21">
        <v>89.018205469361618</v>
      </c>
      <c r="AK349" s="8">
        <v>4.8574005665644293E-2</v>
      </c>
      <c r="AL349" s="8">
        <f t="shared" si="16"/>
        <v>0.31025474125175256</v>
      </c>
      <c r="AM349" s="8">
        <v>0.87216336971000274</v>
      </c>
      <c r="AN349" s="8">
        <v>0.73081366646411039</v>
      </c>
      <c r="AO349" s="17">
        <f t="shared" si="17"/>
        <v>0.16984492889370026</v>
      </c>
    </row>
    <row r="350" spans="1:41">
      <c r="A350" s="31" t="s">
        <v>35</v>
      </c>
      <c r="B350" s="6" t="s">
        <v>45</v>
      </c>
      <c r="C350" s="6" t="s">
        <v>340</v>
      </c>
      <c r="D350" s="14" t="s">
        <v>394</v>
      </c>
      <c r="E350" s="21">
        <v>52.412500000000001</v>
      </c>
      <c r="F350" s="8">
        <v>0.72270000000000001</v>
      </c>
      <c r="G350" s="8">
        <v>2.7486000000000002</v>
      </c>
      <c r="H350" s="8">
        <v>4.0255000000000001</v>
      </c>
      <c r="I350" s="8">
        <v>8.72E-2</v>
      </c>
      <c r="J350" s="8">
        <v>16.772100000000002</v>
      </c>
      <c r="K350" s="8">
        <v>23.116299999999999</v>
      </c>
      <c r="L350" s="8">
        <v>0.30260000000000004</v>
      </c>
      <c r="M350" s="8">
        <v>0</v>
      </c>
      <c r="N350" s="8">
        <v>0.51770000000000005</v>
      </c>
      <c r="O350" s="17">
        <f t="shared" si="15"/>
        <v>100.70520000000002</v>
      </c>
      <c r="P350" s="21">
        <v>1.9073268416517644</v>
      </c>
      <c r="Q350" s="8">
        <v>1.9782345102424048E-2</v>
      </c>
      <c r="R350" s="8">
        <v>9.267315834823564E-2</v>
      </c>
      <c r="S350" s="8">
        <v>2.5211883680025429E-2</v>
      </c>
      <c r="T350" s="8">
        <v>0.11788504202826107</v>
      </c>
      <c r="U350" s="8">
        <v>0.12250845706983833</v>
      </c>
      <c r="V350" s="8">
        <v>2.6877684834736479E-3</v>
      </c>
      <c r="W350" s="8">
        <v>0.90988443096746496</v>
      </c>
      <c r="X350" s="8">
        <v>0.90132559417853431</v>
      </c>
      <c r="Y350" s="8">
        <v>2.1350414274086207E-2</v>
      </c>
      <c r="Z350" s="8">
        <v>-9.3777824845976069E-4</v>
      </c>
      <c r="AA350" s="8">
        <v>1.4894329824738515E-2</v>
      </c>
      <c r="AB350" s="17">
        <v>4.0167074453321252</v>
      </c>
      <c r="AC350" s="21">
        <v>2.1350414274086207E-2</v>
      </c>
      <c r="AD350" s="8">
        <v>3.8614694059392225E-3</v>
      </c>
      <c r="AE350" s="8">
        <v>4.4405844471148211E-2</v>
      </c>
      <c r="AF350" s="8">
        <v>7.4471649123692574E-3</v>
      </c>
      <c r="AG350" s="8">
        <v>0.84561111538907752</v>
      </c>
      <c r="AH350" s="8">
        <v>9.3390886324112854E-2</v>
      </c>
      <c r="AI350" s="17">
        <v>1.0160668947767333</v>
      </c>
      <c r="AJ350" s="21">
        <v>88.130019511094815</v>
      </c>
      <c r="AK350" s="8">
        <v>4.9913852754821519E-2</v>
      </c>
      <c r="AL350" s="8">
        <f t="shared" si="16"/>
        <v>0.27205162885770395</v>
      </c>
      <c r="AM350" s="8">
        <v>0.85237501129077986</v>
      </c>
      <c r="AN350" s="8">
        <v>0.68756973367091434</v>
      </c>
      <c r="AO350" s="17">
        <f t="shared" si="17"/>
        <v>0.16781047673276092</v>
      </c>
    </row>
    <row r="351" spans="1:41">
      <c r="A351" s="31" t="s">
        <v>35</v>
      </c>
      <c r="B351" s="6" t="s">
        <v>45</v>
      </c>
      <c r="C351" s="6" t="s">
        <v>343</v>
      </c>
      <c r="D351" s="14" t="s">
        <v>394</v>
      </c>
      <c r="E351" s="21">
        <v>52.405700000000003</v>
      </c>
      <c r="F351" s="8">
        <v>0.68010000000000004</v>
      </c>
      <c r="G351" s="8">
        <v>2.7290999999999999</v>
      </c>
      <c r="H351" s="8">
        <v>3.8653</v>
      </c>
      <c r="I351" s="8">
        <v>8.6699999999999999E-2</v>
      </c>
      <c r="J351" s="8">
        <v>16.678699999999999</v>
      </c>
      <c r="K351" s="8">
        <v>22.932200000000002</v>
      </c>
      <c r="L351" s="8">
        <v>0.31470000000000004</v>
      </c>
      <c r="M351" s="8">
        <v>-2.1000000000000003E-3</v>
      </c>
      <c r="N351" s="8">
        <v>0.45880000000000004</v>
      </c>
      <c r="O351" s="17">
        <f t="shared" si="15"/>
        <v>100.14920000000001</v>
      </c>
      <c r="P351" s="21">
        <v>1.9143899238392368</v>
      </c>
      <c r="Q351" s="8">
        <v>1.8687625495807981E-2</v>
      </c>
      <c r="R351" s="8">
        <v>8.5610076160763215E-2</v>
      </c>
      <c r="S351" s="8">
        <v>3.1887318844558754E-2</v>
      </c>
      <c r="T351" s="8">
        <v>0.11749739500532197</v>
      </c>
      <c r="U351" s="8">
        <v>0.11808400490197467</v>
      </c>
      <c r="V351" s="8">
        <v>2.6826010970961724E-3</v>
      </c>
      <c r="W351" s="8">
        <v>0.90828599132957188</v>
      </c>
      <c r="X351" s="8">
        <v>0.89757496421127558</v>
      </c>
      <c r="Y351" s="8">
        <v>2.2289265312163301E-2</v>
      </c>
      <c r="Z351" s="8">
        <v>-9.7865520136605281E-5</v>
      </c>
      <c r="AA351" s="8">
        <v>1.325036492399748E-2</v>
      </c>
      <c r="AB351" s="17">
        <v>4.0126442705963097</v>
      </c>
      <c r="AC351" s="21">
        <v>2.2289265312163301E-2</v>
      </c>
      <c r="AD351" s="8">
        <v>9.5980535323954529E-3</v>
      </c>
      <c r="AE351" s="8">
        <v>3.800601131418388E-2</v>
      </c>
      <c r="AF351" s="8">
        <v>6.6251824619987399E-3</v>
      </c>
      <c r="AG351" s="8">
        <v>0.84334571690269755</v>
      </c>
      <c r="AH351" s="8">
        <v>9.1512139664424452E-2</v>
      </c>
      <c r="AI351" s="17">
        <v>1.0113763691878634</v>
      </c>
      <c r="AJ351" s="21">
        <v>88.491556387839893</v>
      </c>
      <c r="AK351" s="8">
        <v>3.7813281448237035E-2</v>
      </c>
      <c r="AL351" s="8">
        <f t="shared" si="16"/>
        <v>0.37247156263100417</v>
      </c>
      <c r="AM351" s="8">
        <v>0.84904406309709468</v>
      </c>
      <c r="AN351" s="8">
        <v>0.47107189048856568</v>
      </c>
      <c r="AO351" s="17">
        <f t="shared" si="17"/>
        <v>0.15904714734281161</v>
      </c>
    </row>
    <row r="352" spans="1:41">
      <c r="A352" s="31" t="s">
        <v>35</v>
      </c>
      <c r="B352" s="6" t="s">
        <v>45</v>
      </c>
      <c r="C352" s="6" t="s">
        <v>49</v>
      </c>
      <c r="D352" s="14" t="s">
        <v>394</v>
      </c>
      <c r="E352" s="21">
        <v>51.59</v>
      </c>
      <c r="F352" s="8">
        <v>0.80330000000000001</v>
      </c>
      <c r="G352" s="8">
        <v>3.22</v>
      </c>
      <c r="H352" s="8">
        <v>4.59</v>
      </c>
      <c r="I352" s="8">
        <v>8.5800000000000001E-2</v>
      </c>
      <c r="J352" s="8">
        <v>16.27</v>
      </c>
      <c r="K352" s="8">
        <v>22.15</v>
      </c>
      <c r="L352" s="8">
        <v>0.32969999999999999</v>
      </c>
      <c r="M352" s="8">
        <v>1.0800000000000001E-2</v>
      </c>
      <c r="N352" s="8">
        <v>0.1198</v>
      </c>
      <c r="O352" s="17">
        <f t="shared" si="15"/>
        <v>99.16940000000001</v>
      </c>
      <c r="P352" s="21">
        <v>1.9054689654659454</v>
      </c>
      <c r="Q352" s="8">
        <v>2.2317399760368048E-2</v>
      </c>
      <c r="R352" s="8">
        <v>9.4531034534054648E-2</v>
      </c>
      <c r="S352" s="8">
        <v>4.5637050119386458E-2</v>
      </c>
      <c r="T352" s="8">
        <v>0.14016808465344111</v>
      </c>
      <c r="U352" s="8">
        <v>0.14177675483451616</v>
      </c>
      <c r="V352" s="8">
        <v>2.6841622660315487E-3</v>
      </c>
      <c r="W352" s="8">
        <v>0.89584412601090357</v>
      </c>
      <c r="X352" s="8">
        <v>0.87656316905112863</v>
      </c>
      <c r="Y352" s="8">
        <v>2.3610350617126633E-2</v>
      </c>
      <c r="Z352" s="8">
        <v>5.0888382614186608E-4</v>
      </c>
      <c r="AA352" s="8">
        <v>3.4982087886650253E-3</v>
      </c>
      <c r="AB352" s="17">
        <v>4.0124401052742691</v>
      </c>
      <c r="AC352" s="21">
        <v>2.3610350617126633E-2</v>
      </c>
      <c r="AD352" s="8">
        <v>2.2026699502259824E-2</v>
      </c>
      <c r="AE352" s="8">
        <v>3.625216751589741E-2</v>
      </c>
      <c r="AF352" s="8">
        <v>1.7491043943325126E-3</v>
      </c>
      <c r="AG352" s="8">
        <v>0.81653519763863891</v>
      </c>
      <c r="AH352" s="8">
        <v>0.1105428416033904</v>
      </c>
      <c r="AI352" s="17">
        <v>1.0107163612716457</v>
      </c>
      <c r="AJ352" s="21">
        <v>86.332388107749068</v>
      </c>
      <c r="AK352" s="8">
        <v>3.7204608511165915E-2</v>
      </c>
      <c r="AL352" s="8">
        <f t="shared" si="16"/>
        <v>0.48277320082587044</v>
      </c>
      <c r="AM352" s="8">
        <v>0.82368670694248913</v>
      </c>
      <c r="AN352" s="8">
        <v>0.35577933340035484</v>
      </c>
      <c r="AO352" s="17">
        <f t="shared" si="17"/>
        <v>0.1592188394066078</v>
      </c>
    </row>
    <row r="353" spans="1:41">
      <c r="A353" s="31" t="s">
        <v>35</v>
      </c>
      <c r="B353" s="6" t="s">
        <v>45</v>
      </c>
      <c r="C353" s="6" t="s">
        <v>50</v>
      </c>
      <c r="D353" s="14" t="s">
        <v>394</v>
      </c>
      <c r="E353" s="21">
        <v>51.46</v>
      </c>
      <c r="F353" s="8">
        <v>0.83660000000000001</v>
      </c>
      <c r="G353" s="8">
        <v>3.13</v>
      </c>
      <c r="H353" s="8">
        <v>4.5599999999999996</v>
      </c>
      <c r="I353" s="8">
        <v>8.5500000000000007E-2</v>
      </c>
      <c r="J353" s="8">
        <v>16.37</v>
      </c>
      <c r="K353" s="8">
        <v>22.24</v>
      </c>
      <c r="L353" s="8">
        <v>0.31530000000000002</v>
      </c>
      <c r="M353" s="8">
        <v>6.0000000000000001E-3</v>
      </c>
      <c r="N353" s="8">
        <v>0.1615</v>
      </c>
      <c r="O353" s="17">
        <f t="shared" si="15"/>
        <v>99.164900000000003</v>
      </c>
      <c r="P353" s="21">
        <v>1.9020305091933241</v>
      </c>
      <c r="Q353" s="8">
        <v>2.3259213822402983E-2</v>
      </c>
      <c r="R353" s="8">
        <v>9.7969490806675941E-2</v>
      </c>
      <c r="S353" s="8">
        <v>3.8378565051764929E-2</v>
      </c>
      <c r="T353" s="8">
        <v>0.13634805585844087</v>
      </c>
      <c r="U353" s="8">
        <v>0.1409511208278765</v>
      </c>
      <c r="V353" s="8">
        <v>2.6766953147439512E-3</v>
      </c>
      <c r="W353" s="8">
        <v>0.9019966445912555</v>
      </c>
      <c r="X353" s="8">
        <v>0.88075601174746299</v>
      </c>
      <c r="Y353" s="8">
        <v>2.2595336070713273E-2</v>
      </c>
      <c r="Z353" s="8">
        <v>2.8291598613663195E-4</v>
      </c>
      <c r="AA353" s="8">
        <v>4.7192477807471598E-3</v>
      </c>
      <c r="AB353" s="17">
        <v>4.0156157511931037</v>
      </c>
      <c r="AC353" s="21">
        <v>2.2595336070713273E-2</v>
      </c>
      <c r="AD353" s="8">
        <v>1.5783228981051656E-2</v>
      </c>
      <c r="AE353" s="8">
        <v>4.1093130912812144E-2</v>
      </c>
      <c r="AF353" s="8">
        <v>2.3596238903735799E-3</v>
      </c>
      <c r="AG353" s="8">
        <v>0.82152002796322554</v>
      </c>
      <c r="AH353" s="8">
        <v>0.11071386872795319</v>
      </c>
      <c r="AI353" s="17">
        <v>1.0140652165461295</v>
      </c>
      <c r="AJ353" s="21">
        <v>86.481375561682313</v>
      </c>
      <c r="AK353" s="8">
        <v>4.6665076025156793E-2</v>
      </c>
      <c r="AL353" s="8">
        <f t="shared" si="16"/>
        <v>0.39173996655242077</v>
      </c>
      <c r="AM353" s="8">
        <v>0.83140925236072727</v>
      </c>
      <c r="AN353" s="8">
        <v>0.4949308895372258</v>
      </c>
      <c r="AO353" s="17">
        <f t="shared" si="17"/>
        <v>0.17058705880303229</v>
      </c>
    </row>
    <row r="354" spans="1:41">
      <c r="A354" s="31" t="s">
        <v>35</v>
      </c>
      <c r="B354" s="6" t="s">
        <v>45</v>
      </c>
      <c r="C354" s="6" t="s">
        <v>341</v>
      </c>
      <c r="D354" s="14" t="s">
        <v>394</v>
      </c>
      <c r="E354" s="21">
        <v>51.7</v>
      </c>
      <c r="F354" s="8">
        <v>0.87790000000000001</v>
      </c>
      <c r="G354" s="8">
        <v>3.13</v>
      </c>
      <c r="H354" s="8">
        <v>4.3</v>
      </c>
      <c r="I354" s="8">
        <v>9.01E-2</v>
      </c>
      <c r="J354" s="8">
        <v>16.48</v>
      </c>
      <c r="K354" s="8">
        <v>22.17</v>
      </c>
      <c r="L354" s="8">
        <v>0.33100000000000002</v>
      </c>
      <c r="M354" s="8">
        <v>0</v>
      </c>
      <c r="N354" s="8">
        <v>0.18090000000000001</v>
      </c>
      <c r="O354" s="17">
        <f t="shared" si="15"/>
        <v>99.259900000000002</v>
      </c>
      <c r="P354" s="21">
        <v>1.9055955585839877</v>
      </c>
      <c r="Q354" s="8">
        <v>2.4339671460625815E-2</v>
      </c>
      <c r="R354" s="8">
        <v>9.4404441416012341E-2</v>
      </c>
      <c r="S354" s="8">
        <v>4.1565040160737726E-2</v>
      </c>
      <c r="T354" s="8">
        <v>0.13596948157675007</v>
      </c>
      <c r="U354" s="8">
        <v>0.1325453933814176</v>
      </c>
      <c r="V354" s="8">
        <v>2.8128728860685108E-3</v>
      </c>
      <c r="W354" s="8">
        <v>0.90553646116493891</v>
      </c>
      <c r="X354" s="8">
        <v>0.87554610074450934</v>
      </c>
      <c r="Y354" s="8">
        <v>2.3654584286646421E-2</v>
      </c>
      <c r="Z354" s="8">
        <v>0</v>
      </c>
      <c r="AA354" s="8">
        <v>5.2714648169269879E-3</v>
      </c>
      <c r="AB354" s="17">
        <v>4.0112715889018711</v>
      </c>
      <c r="AC354" s="21">
        <v>2.3654584286646421E-2</v>
      </c>
      <c r="AD354" s="8">
        <v>1.7910455874091305E-2</v>
      </c>
      <c r="AE354" s="8">
        <v>3.8246992770960518E-2</v>
      </c>
      <c r="AF354" s="8">
        <v>2.6357324084634939E-3</v>
      </c>
      <c r="AG354" s="8">
        <v>0.81675291969099395</v>
      </c>
      <c r="AH354" s="8">
        <v>0.11066446742768132</v>
      </c>
      <c r="AI354" s="17">
        <v>1.0098651524588371</v>
      </c>
      <c r="AJ354" s="21">
        <v>87.227948586481858</v>
      </c>
      <c r="AK354" s="8">
        <v>3.3719747921502119E-2</v>
      </c>
      <c r="AL354" s="8">
        <f t="shared" si="16"/>
        <v>0.4402869138070839</v>
      </c>
      <c r="AM354" s="8">
        <v>0.83162307436971383</v>
      </c>
      <c r="AN354" s="8">
        <v>0.34120442891697716</v>
      </c>
      <c r="AO354" s="17">
        <f t="shared" si="17"/>
        <v>0.17900834200715043</v>
      </c>
    </row>
    <row r="355" spans="1:41">
      <c r="A355" s="31" t="s">
        <v>35</v>
      </c>
      <c r="B355" s="6" t="s">
        <v>45</v>
      </c>
      <c r="C355" s="6" t="s">
        <v>305</v>
      </c>
      <c r="D355" s="14" t="s">
        <v>394</v>
      </c>
      <c r="E355" s="21">
        <v>51.15</v>
      </c>
      <c r="F355" s="8">
        <v>0.80930000000000002</v>
      </c>
      <c r="G355" s="8">
        <v>3.56</v>
      </c>
      <c r="H355" s="8">
        <v>4.6900000000000004</v>
      </c>
      <c r="I355" s="8">
        <v>9.5399999999999999E-2</v>
      </c>
      <c r="J355" s="8">
        <v>16.170000000000002</v>
      </c>
      <c r="K355" s="8">
        <v>22.17</v>
      </c>
      <c r="L355" s="8">
        <v>0.34860000000000002</v>
      </c>
      <c r="M355" s="8">
        <v>0</v>
      </c>
      <c r="N355" s="8">
        <v>0.1787</v>
      </c>
      <c r="O355" s="17">
        <f t="shared" si="15"/>
        <v>99.172000000000011</v>
      </c>
      <c r="P355" s="21">
        <v>1.8918321717958402</v>
      </c>
      <c r="Q355" s="8">
        <v>2.2515209011161365E-2</v>
      </c>
      <c r="R355" s="8">
        <v>0.10816782820415982</v>
      </c>
      <c r="S355" s="8">
        <v>4.7015078347340727E-2</v>
      </c>
      <c r="T355" s="8">
        <v>0.15518290655150055</v>
      </c>
      <c r="U355" s="8">
        <v>0.14506605651566173</v>
      </c>
      <c r="V355" s="8">
        <v>2.9886184300336105E-3</v>
      </c>
      <c r="W355" s="8">
        <v>0.89157017935955885</v>
      </c>
      <c r="X355" s="8">
        <v>0.87856884369418364</v>
      </c>
      <c r="Y355" s="8">
        <v>2.499835831745496E-2</v>
      </c>
      <c r="Z355" s="8">
        <v>0</v>
      </c>
      <c r="AA355" s="8">
        <v>5.2253342670538416E-3</v>
      </c>
      <c r="AB355" s="17">
        <v>4.0179476779424483</v>
      </c>
      <c r="AC355" s="21">
        <v>2.499835831745496E-2</v>
      </c>
      <c r="AD355" s="8">
        <v>2.2016720029885768E-2</v>
      </c>
      <c r="AE355" s="8">
        <v>4.3075554087137029E-2</v>
      </c>
      <c r="AF355" s="8">
        <v>2.6126671335269208E-3</v>
      </c>
      <c r="AG355" s="8">
        <v>0.81086390244363393</v>
      </c>
      <c r="AH355" s="8">
        <v>0.11288616671579332</v>
      </c>
      <c r="AI355" s="17">
        <v>1.016453368727432</v>
      </c>
      <c r="AJ355" s="21">
        <v>86.002023961087716</v>
      </c>
      <c r="AK355" s="8">
        <v>5.3602523619638021E-2</v>
      </c>
      <c r="AL355" s="8">
        <f t="shared" si="16"/>
        <v>0.43464936966842666</v>
      </c>
      <c r="AM355" s="8">
        <v>0.82135130304574067</v>
      </c>
      <c r="AN355" s="8">
        <v>0.58605350047623561</v>
      </c>
      <c r="AO355" s="17">
        <f t="shared" si="17"/>
        <v>0.14508820276342255</v>
      </c>
    </row>
    <row r="356" spans="1:41">
      <c r="A356" s="31" t="s">
        <v>35</v>
      </c>
      <c r="B356" s="6" t="s">
        <v>45</v>
      </c>
      <c r="C356" s="6" t="s">
        <v>306</v>
      </c>
      <c r="D356" s="14" t="s">
        <v>394</v>
      </c>
      <c r="E356" s="21">
        <v>50.14</v>
      </c>
      <c r="F356" s="8">
        <v>1.1692</v>
      </c>
      <c r="G356" s="8">
        <v>4.5999999999999996</v>
      </c>
      <c r="H356" s="8">
        <v>5.17</v>
      </c>
      <c r="I356" s="8">
        <v>7.8600000000000003E-2</v>
      </c>
      <c r="J356" s="8">
        <v>15.47</v>
      </c>
      <c r="K356" s="8">
        <v>22.41</v>
      </c>
      <c r="L356" s="8">
        <v>0.35620000000000002</v>
      </c>
      <c r="M356" s="8">
        <v>0</v>
      </c>
      <c r="N356" s="8">
        <v>0.20569999999999999</v>
      </c>
      <c r="O356" s="17">
        <f t="shared" si="15"/>
        <v>99.599699999999999</v>
      </c>
      <c r="P356" s="21">
        <v>1.854474121522836</v>
      </c>
      <c r="Q356" s="8">
        <v>3.252780279245493E-2</v>
      </c>
      <c r="R356" s="8">
        <v>0.14552587847716403</v>
      </c>
      <c r="S356" s="8">
        <v>5.499111980993876E-2</v>
      </c>
      <c r="T356" s="8">
        <v>0.20051699828710279</v>
      </c>
      <c r="U356" s="8">
        <v>0.15991271057355352</v>
      </c>
      <c r="V356" s="8">
        <v>2.4623178913783738E-3</v>
      </c>
      <c r="W356" s="8">
        <v>0.85297304457797474</v>
      </c>
      <c r="X356" s="8">
        <v>0.88807867257787876</v>
      </c>
      <c r="Y356" s="8">
        <v>2.5543329179732514E-2</v>
      </c>
      <c r="Z356" s="8">
        <v>0</v>
      </c>
      <c r="AA356" s="8">
        <v>6.0148291520752848E-3</v>
      </c>
      <c r="AB356" s="17">
        <v>4.0225038265549875</v>
      </c>
      <c r="AC356" s="21">
        <v>2.5543329179732514E-2</v>
      </c>
      <c r="AD356" s="8">
        <v>2.9447790630206246E-2</v>
      </c>
      <c r="AE356" s="8">
        <v>5.8039043923478889E-2</v>
      </c>
      <c r="AF356" s="8">
        <v>3.0074145760376424E-3</v>
      </c>
      <c r="AG356" s="8">
        <v>0.79758442344815605</v>
      </c>
      <c r="AH356" s="8">
        <v>0.10765066585168609</v>
      </c>
      <c r="AI356" s="17">
        <v>1.0212726676092974</v>
      </c>
      <c r="AJ356" s="21">
        <v>84.207687742916733</v>
      </c>
      <c r="AK356" s="8">
        <v>6.7133787885325091E-2</v>
      </c>
      <c r="AL356" s="8">
        <f t="shared" si="16"/>
        <v>0.37787863152166429</v>
      </c>
      <c r="AM356" s="8">
        <v>0.7914555085283872</v>
      </c>
      <c r="AN356" s="8">
        <v>0.72358878439362251</v>
      </c>
      <c r="AO356" s="17">
        <f t="shared" si="17"/>
        <v>0.1622196774853033</v>
      </c>
    </row>
    <row r="357" spans="1:41">
      <c r="A357" s="31" t="s">
        <v>35</v>
      </c>
      <c r="B357" s="6" t="s">
        <v>45</v>
      </c>
      <c r="C357" s="6" t="s">
        <v>311</v>
      </c>
      <c r="D357" s="32" t="s">
        <v>394</v>
      </c>
      <c r="E357" s="21">
        <v>50.68</v>
      </c>
      <c r="F357" s="8">
        <v>1.0662</v>
      </c>
      <c r="G357" s="8">
        <v>3.67</v>
      </c>
      <c r="H357" s="8">
        <v>4.9800000000000004</v>
      </c>
      <c r="I357" s="8">
        <v>9.5799999999999996E-2</v>
      </c>
      <c r="J357" s="8">
        <v>16.309999999999999</v>
      </c>
      <c r="K357" s="8">
        <v>22.21</v>
      </c>
      <c r="L357" s="8">
        <v>0.37359999999999999</v>
      </c>
      <c r="M357" s="8">
        <v>0</v>
      </c>
      <c r="N357" s="8">
        <v>0.23019999999999999</v>
      </c>
      <c r="O357" s="17">
        <f t="shared" si="15"/>
        <v>99.615799999999993</v>
      </c>
      <c r="P357" s="21">
        <v>1.8719023597792499</v>
      </c>
      <c r="Q357" s="8">
        <v>2.9622024560221432E-2</v>
      </c>
      <c r="R357" s="8">
        <v>0.1280976402207501</v>
      </c>
      <c r="S357" s="8">
        <v>3.1662916449745587E-2</v>
      </c>
      <c r="T357" s="8">
        <v>0.15976055667049568</v>
      </c>
      <c r="U357" s="8">
        <v>0.15382677048121304</v>
      </c>
      <c r="V357" s="8">
        <v>2.9970723128009379E-3</v>
      </c>
      <c r="W357" s="8">
        <v>0.89806773179427957</v>
      </c>
      <c r="X357" s="8">
        <v>0.87895831795477042</v>
      </c>
      <c r="Y357" s="8">
        <v>2.6754731106845928E-2</v>
      </c>
      <c r="Z357" s="8">
        <v>0</v>
      </c>
      <c r="AA357" s="8">
        <v>6.7220921458858215E-3</v>
      </c>
      <c r="AB357" s="17">
        <v>4.0286116568057624</v>
      </c>
      <c r="AC357" s="21">
        <v>2.6754731106845928E-2</v>
      </c>
      <c r="AD357" s="8">
        <v>4.908185342899659E-3</v>
      </c>
      <c r="AE357" s="8">
        <v>6.1594727438925218E-2</v>
      </c>
      <c r="AF357" s="8">
        <v>3.3610460729429107E-3</v>
      </c>
      <c r="AG357" s="8">
        <v>0.8090943591000026</v>
      </c>
      <c r="AH357" s="8">
        <v>0.12140007158774502</v>
      </c>
      <c r="AI357" s="17">
        <v>1.0271131206493613</v>
      </c>
      <c r="AJ357" s="21">
        <v>85.372010445941342</v>
      </c>
      <c r="AK357" s="8">
        <v>8.5225360724239252E-2</v>
      </c>
      <c r="AL357" s="8">
        <f t="shared" si="16"/>
        <v>0.24717798388152212</v>
      </c>
      <c r="AM357" s="8">
        <v>0.82782179013195634</v>
      </c>
      <c r="AN357" s="8">
        <v>1.2423266668448534</v>
      </c>
      <c r="AO357" s="17">
        <f t="shared" si="17"/>
        <v>0.18541513110345828</v>
      </c>
    </row>
    <row r="358" spans="1:41">
      <c r="A358" s="31" t="s">
        <v>35</v>
      </c>
      <c r="B358" s="6" t="s">
        <v>45</v>
      </c>
      <c r="C358" s="6" t="s">
        <v>312</v>
      </c>
      <c r="D358" s="32" t="s">
        <v>394</v>
      </c>
      <c r="E358" s="21">
        <v>52.66</v>
      </c>
      <c r="F358" s="8">
        <v>0.75870000000000004</v>
      </c>
      <c r="G358" s="8">
        <v>2.66</v>
      </c>
      <c r="H358" s="8">
        <v>4.3</v>
      </c>
      <c r="I358" s="8">
        <v>4.7199999999999999E-2</v>
      </c>
      <c r="J358" s="8">
        <v>17</v>
      </c>
      <c r="K358" s="8">
        <v>22.04</v>
      </c>
      <c r="L358" s="8">
        <v>0.33339999999999997</v>
      </c>
      <c r="M358" s="8">
        <v>0</v>
      </c>
      <c r="N358" s="8">
        <v>0.27860000000000001</v>
      </c>
      <c r="O358" s="17">
        <f t="shared" si="15"/>
        <v>100.07789999999997</v>
      </c>
      <c r="P358" s="21">
        <v>1.92176576137292</v>
      </c>
      <c r="Q358" s="8">
        <v>2.0826637351720582E-2</v>
      </c>
      <c r="R358" s="8">
        <v>7.8234238627080011E-2</v>
      </c>
      <c r="S358" s="8">
        <v>3.6174223741078593E-2</v>
      </c>
      <c r="T358" s="8">
        <v>0.1144084623681586</v>
      </c>
      <c r="U358" s="8">
        <v>0.13123329899822003</v>
      </c>
      <c r="V358" s="8">
        <v>1.458971211626605E-3</v>
      </c>
      <c r="W358" s="8">
        <v>0.92486227242935437</v>
      </c>
      <c r="X358" s="8">
        <v>0.86179570102871772</v>
      </c>
      <c r="Y358" s="8">
        <v>2.3590238396246268E-2</v>
      </c>
      <c r="Z358" s="8">
        <v>0</v>
      </c>
      <c r="AA358" s="8">
        <v>8.0380974216261291E-3</v>
      </c>
      <c r="AB358" s="17">
        <v>4.0079794405785902</v>
      </c>
      <c r="AC358" s="21">
        <v>2.3590238396246268E-2</v>
      </c>
      <c r="AD358" s="8">
        <v>1.2583985344832325E-2</v>
      </c>
      <c r="AE358" s="8">
        <v>3.2825126641123845E-2</v>
      </c>
      <c r="AF358" s="8">
        <v>4.0190487108130645E-3</v>
      </c>
      <c r="AG358" s="8">
        <v>0.81236754033194858</v>
      </c>
      <c r="AH358" s="8">
        <v>0.1218640155478129</v>
      </c>
      <c r="AI358" s="17">
        <v>1.0072499549727771</v>
      </c>
      <c r="AJ358" s="21">
        <v>87.57006250241966</v>
      </c>
      <c r="AK358" s="8">
        <v>2.3890663203916418E-2</v>
      </c>
      <c r="AL358" s="8">
        <f t="shared" si="16"/>
        <v>0.46238353406250499</v>
      </c>
      <c r="AM358" s="8">
        <v>0.83898765435342171</v>
      </c>
      <c r="AN358" s="8">
        <v>0.22256452924909667</v>
      </c>
      <c r="AO358" s="17">
        <f t="shared" si="17"/>
        <v>0.18203756016492809</v>
      </c>
    </row>
    <row r="359" spans="1:41">
      <c r="A359" s="31" t="s">
        <v>35</v>
      </c>
      <c r="B359" s="6" t="s">
        <v>45</v>
      </c>
      <c r="C359" s="6" t="s">
        <v>51</v>
      </c>
      <c r="D359" s="32" t="s">
        <v>394</v>
      </c>
      <c r="E359" s="21">
        <v>52.76</v>
      </c>
      <c r="F359" s="8">
        <v>0.51190000000000002</v>
      </c>
      <c r="G359" s="8">
        <v>2.4700000000000002</v>
      </c>
      <c r="H359" s="8">
        <v>3.6</v>
      </c>
      <c r="I359" s="8">
        <v>4.9799999999999997E-2</v>
      </c>
      <c r="J359" s="8">
        <v>17.39</v>
      </c>
      <c r="K359" s="8">
        <v>22.1</v>
      </c>
      <c r="L359" s="8">
        <v>0.36770000000000003</v>
      </c>
      <c r="M359" s="8">
        <v>5.4000000000000003E-3</v>
      </c>
      <c r="N359" s="8">
        <v>0.53169999999999995</v>
      </c>
      <c r="O359" s="17">
        <f t="shared" si="15"/>
        <v>99.78649999999999</v>
      </c>
      <c r="P359" s="21">
        <v>1.9266789652783218</v>
      </c>
      <c r="Q359" s="8">
        <v>1.4061095975035059E-2</v>
      </c>
      <c r="R359" s="8">
        <v>7.3321034721678169E-2</v>
      </c>
      <c r="S359" s="8">
        <v>3.2985126950239002E-2</v>
      </c>
      <c r="T359" s="8">
        <v>0.10630616167191717</v>
      </c>
      <c r="U359" s="8">
        <v>0.10994185588733373</v>
      </c>
      <c r="V359" s="8">
        <v>1.5403486732460964E-3</v>
      </c>
      <c r="W359" s="8">
        <v>0.94670069650780286</v>
      </c>
      <c r="X359" s="8">
        <v>0.86470899973174242</v>
      </c>
      <c r="Y359" s="8">
        <v>2.6034265910644921E-2</v>
      </c>
      <c r="Z359" s="8">
        <v>2.5156885286499643E-4</v>
      </c>
      <c r="AA359" s="8">
        <v>1.5350544535687407E-2</v>
      </c>
      <c r="AB359" s="17">
        <v>4.0115745030245966</v>
      </c>
      <c r="AC359" s="21">
        <v>2.6034265910644921E-2</v>
      </c>
      <c r="AD359" s="8">
        <v>6.9508610395940806E-3</v>
      </c>
      <c r="AE359" s="8">
        <v>3.3185086841042044E-2</v>
      </c>
      <c r="AF359" s="8">
        <v>7.6752722678437033E-3</v>
      </c>
      <c r="AG359" s="8">
        <v>0.8168977795832626</v>
      </c>
      <c r="AH359" s="8">
        <v>0.119872386405937</v>
      </c>
      <c r="AI359" s="17">
        <v>1.0106156520483243</v>
      </c>
      <c r="AJ359" s="21">
        <v>89.592029676826755</v>
      </c>
      <c r="AK359" s="8">
        <v>3.4623322137090184E-2</v>
      </c>
      <c r="AL359" s="8">
        <f t="shared" si="16"/>
        <v>0.44987263307792064</v>
      </c>
      <c r="AM359" s="8">
        <v>0.86074666219012674</v>
      </c>
      <c r="AN359" s="8">
        <v>0.45969192990268787</v>
      </c>
      <c r="AO359" s="17">
        <f t="shared" si="17"/>
        <v>0.13226981158844314</v>
      </c>
    </row>
    <row r="360" spans="1:41">
      <c r="A360" s="31" t="s">
        <v>35</v>
      </c>
      <c r="B360" s="6" t="s">
        <v>45</v>
      </c>
      <c r="C360" s="6" t="s">
        <v>94</v>
      </c>
      <c r="D360" s="32" t="s">
        <v>394</v>
      </c>
      <c r="E360" s="21">
        <v>52.5</v>
      </c>
      <c r="F360" s="8">
        <v>0.64339999999999997</v>
      </c>
      <c r="G360" s="8">
        <v>2.74</v>
      </c>
      <c r="H360" s="8">
        <v>3.86</v>
      </c>
      <c r="I360" s="8">
        <v>4.1599999999999998E-2</v>
      </c>
      <c r="J360" s="8">
        <v>17.420000000000002</v>
      </c>
      <c r="K360" s="8">
        <v>21.63</v>
      </c>
      <c r="L360" s="8">
        <v>0.35899999999999999</v>
      </c>
      <c r="M360" s="8">
        <v>2.5499999999999998E-2</v>
      </c>
      <c r="N360" s="8">
        <v>0.57940000000000003</v>
      </c>
      <c r="O360" s="17">
        <f t="shared" si="15"/>
        <v>99.798900000000003</v>
      </c>
      <c r="P360" s="21">
        <v>1.9175609242179257</v>
      </c>
      <c r="Q360" s="8">
        <v>1.7676667717497794E-2</v>
      </c>
      <c r="R360" s="8">
        <v>8.2439075782074323E-2</v>
      </c>
      <c r="S360" s="8">
        <v>3.5510761433490245E-2</v>
      </c>
      <c r="T360" s="8">
        <v>0.11794983721556457</v>
      </c>
      <c r="U360" s="8">
        <v>0.11790525622345932</v>
      </c>
      <c r="V360" s="8">
        <v>1.2869697095268273E-3</v>
      </c>
      <c r="W360" s="8">
        <v>0.94852015576470461</v>
      </c>
      <c r="X360" s="8">
        <v>0.84648550049864457</v>
      </c>
      <c r="Y360" s="8">
        <v>2.5423272572222617E-2</v>
      </c>
      <c r="Z360" s="8">
        <v>1.1881973752375173E-3</v>
      </c>
      <c r="AA360" s="8">
        <v>1.6730962090493209E-2</v>
      </c>
      <c r="AB360" s="17">
        <v>4.0107277433852762</v>
      </c>
      <c r="AC360" s="21">
        <v>2.5423272572222617E-2</v>
      </c>
      <c r="AD360" s="8">
        <v>1.0087488861267629E-2</v>
      </c>
      <c r="AE360" s="8">
        <v>3.6175793460403345E-2</v>
      </c>
      <c r="AF360" s="8">
        <v>8.3654810452466043E-3</v>
      </c>
      <c r="AG360" s="8">
        <v>0.791856737131727</v>
      </c>
      <c r="AH360" s="8">
        <v>0.13728433742821849</v>
      </c>
      <c r="AI360" s="17">
        <v>1.0091931104990857</v>
      </c>
      <c r="AJ360" s="21">
        <v>88.940568431384008</v>
      </c>
      <c r="AK360" s="8">
        <v>3.2097147664941872E-2</v>
      </c>
      <c r="AL360" s="8">
        <f t="shared" si="16"/>
        <v>0.43075157134660358</v>
      </c>
      <c r="AM360" s="8">
        <v>0.84792095698302794</v>
      </c>
      <c r="AN360" s="8">
        <v>0.37405727971562264</v>
      </c>
      <c r="AO360" s="17">
        <f t="shared" si="17"/>
        <v>0.14986597806991458</v>
      </c>
    </row>
    <row r="361" spans="1:41">
      <c r="A361" s="31" t="s">
        <v>35</v>
      </c>
      <c r="B361" s="6" t="s">
        <v>45</v>
      </c>
      <c r="C361" s="6" t="s">
        <v>307</v>
      </c>
      <c r="D361" s="32" t="s">
        <v>394</v>
      </c>
      <c r="E361" s="21">
        <v>52.76</v>
      </c>
      <c r="F361" s="8">
        <v>0.5333</v>
      </c>
      <c r="G361" s="8">
        <v>2.5299999999999998</v>
      </c>
      <c r="H361" s="8">
        <v>3.59</v>
      </c>
      <c r="I361" s="8">
        <v>6.83E-2</v>
      </c>
      <c r="J361" s="8">
        <v>17.440000000000001</v>
      </c>
      <c r="K361" s="8">
        <v>22.24</v>
      </c>
      <c r="L361" s="8">
        <v>0.34599999999999997</v>
      </c>
      <c r="M361" s="8">
        <v>7.6E-3</v>
      </c>
      <c r="N361" s="8">
        <v>0.6663</v>
      </c>
      <c r="O361" s="17">
        <f t="shared" si="15"/>
        <v>100.1815</v>
      </c>
      <c r="P361" s="21">
        <v>1.9207158580187567</v>
      </c>
      <c r="Q361" s="8">
        <v>1.460358197328001E-2</v>
      </c>
      <c r="R361" s="8">
        <v>7.9284141981243339E-2</v>
      </c>
      <c r="S361" s="8">
        <v>2.9267343674929058E-2</v>
      </c>
      <c r="T361" s="8">
        <v>0.1085514856561724</v>
      </c>
      <c r="U361" s="8">
        <v>0.10929713495309119</v>
      </c>
      <c r="V361" s="8">
        <v>2.1060281210633931E-3</v>
      </c>
      <c r="W361" s="8">
        <v>0.94648418433727266</v>
      </c>
      <c r="X361" s="8">
        <v>0.86749354997469263</v>
      </c>
      <c r="Y361" s="8">
        <v>2.4422019371989841E-2</v>
      </c>
      <c r="Z361" s="8">
        <v>3.5296404511657534E-4</v>
      </c>
      <c r="AA361" s="8">
        <v>1.9177001624663941E-2</v>
      </c>
      <c r="AB361" s="17">
        <v>4.0132038080760983</v>
      </c>
      <c r="AC361" s="21">
        <v>2.4422019371989841E-2</v>
      </c>
      <c r="AD361" s="8">
        <v>4.8453243029392169E-3</v>
      </c>
      <c r="AE361" s="8">
        <v>3.7219408839152063E-2</v>
      </c>
      <c r="AF361" s="8">
        <v>9.5885008123319706E-3</v>
      </c>
      <c r="AG361" s="8">
        <v>0.8158403160202693</v>
      </c>
      <c r="AH361" s="8">
        <v>0.11997050163504724</v>
      </c>
      <c r="AI361" s="17">
        <v>1.0118860709817297</v>
      </c>
      <c r="AJ361" s="21">
        <v>89.644621940792064</v>
      </c>
      <c r="AK361" s="8">
        <v>3.9481099014789578E-2</v>
      </c>
      <c r="AL361" s="8">
        <f t="shared" si="16"/>
        <v>0.36914498843732185</v>
      </c>
      <c r="AM361" s="8">
        <v>0.86136961370523679</v>
      </c>
      <c r="AN361" s="8">
        <v>0.5655018719435766</v>
      </c>
      <c r="AO361" s="17">
        <f t="shared" si="17"/>
        <v>0.1345313874333845</v>
      </c>
    </row>
    <row r="362" spans="1:41">
      <c r="A362" s="31" t="s">
        <v>35</v>
      </c>
      <c r="B362" s="6" t="s">
        <v>45</v>
      </c>
      <c r="C362" s="6" t="s">
        <v>84</v>
      </c>
      <c r="D362" s="32" t="s">
        <v>394</v>
      </c>
      <c r="E362" s="21">
        <v>48.79</v>
      </c>
      <c r="F362" s="8">
        <v>1.87</v>
      </c>
      <c r="G362" s="8">
        <v>4.6500000000000004</v>
      </c>
      <c r="H362" s="8">
        <v>6.95</v>
      </c>
      <c r="I362" s="8">
        <v>0.15459999999999999</v>
      </c>
      <c r="J362" s="8">
        <v>14.5</v>
      </c>
      <c r="K362" s="8">
        <v>22.15</v>
      </c>
      <c r="L362" s="8">
        <v>0.38669999999999999</v>
      </c>
      <c r="M362" s="8">
        <v>5.7999999999999996E-3</v>
      </c>
      <c r="N362" s="8">
        <v>0</v>
      </c>
      <c r="O362" s="17">
        <f t="shared" si="15"/>
        <v>99.457100000000011</v>
      </c>
      <c r="P362" s="21">
        <v>1.8263805295391455</v>
      </c>
      <c r="Q362" s="8">
        <v>5.2654019627229924E-2</v>
      </c>
      <c r="R362" s="8">
        <v>0.17361947046085446</v>
      </c>
      <c r="S362" s="8">
        <v>3.1529961467249512E-2</v>
      </c>
      <c r="T362" s="8">
        <v>0.20514943192810398</v>
      </c>
      <c r="U362" s="8">
        <v>0.21757112087074407</v>
      </c>
      <c r="V362" s="8">
        <v>4.9017941266271264E-3</v>
      </c>
      <c r="W362" s="8">
        <v>0.80916483041983422</v>
      </c>
      <c r="X362" s="8">
        <v>0.88839747877347064</v>
      </c>
      <c r="Y362" s="8">
        <v>2.8066080078502049E-2</v>
      </c>
      <c r="Z362" s="8">
        <v>2.7697909033227026E-4</v>
      </c>
      <c r="AA362" s="8">
        <v>0</v>
      </c>
      <c r="AB362" s="17">
        <v>4.0325622644539889</v>
      </c>
      <c r="AC362" s="21">
        <v>2.8066080078502049E-2</v>
      </c>
      <c r="AD362" s="8">
        <v>3.4638813887474633E-3</v>
      </c>
      <c r="AE362" s="8">
        <v>8.5077794536053505E-2</v>
      </c>
      <c r="AF362" s="8">
        <v>0</v>
      </c>
      <c r="AG362" s="8">
        <v>0.79985580284866975</v>
      </c>
      <c r="AH362" s="8">
        <v>0.11344007422095426</v>
      </c>
      <c r="AI362" s="17">
        <v>1.029903633072927</v>
      </c>
      <c r="AJ362" s="21">
        <v>78.803811356462589</v>
      </c>
      <c r="AK362" s="8">
        <v>9.6897988877246988E-2</v>
      </c>
      <c r="AL362" s="8">
        <f t="shared" si="16"/>
        <v>0.18160383385317658</v>
      </c>
      <c r="AM362" s="8">
        <v>0.75594188942805374</v>
      </c>
      <c r="AN362" s="8">
        <v>0.80297898361060771</v>
      </c>
      <c r="AO362" s="17">
        <f t="shared" si="17"/>
        <v>0.25666178615441104</v>
      </c>
    </row>
    <row r="363" spans="1:41">
      <c r="A363" s="31" t="s">
        <v>35</v>
      </c>
      <c r="B363" s="6" t="s">
        <v>45</v>
      </c>
      <c r="C363" s="6" t="s">
        <v>308</v>
      </c>
      <c r="D363" s="32" t="s">
        <v>394</v>
      </c>
      <c r="E363" s="21">
        <v>51.49</v>
      </c>
      <c r="F363" s="8">
        <v>0.85899999999999999</v>
      </c>
      <c r="G363" s="8">
        <v>3.14</v>
      </c>
      <c r="H363" s="8">
        <v>4.6500000000000004</v>
      </c>
      <c r="I363" s="8">
        <v>7.7899999999999997E-2</v>
      </c>
      <c r="J363" s="8">
        <v>16.62</v>
      </c>
      <c r="K363" s="8">
        <v>22.09</v>
      </c>
      <c r="L363" s="8">
        <v>0.34989999999999999</v>
      </c>
      <c r="M363" s="8">
        <v>0</v>
      </c>
      <c r="N363" s="8">
        <v>0.23980000000000001</v>
      </c>
      <c r="O363" s="17">
        <f t="shared" si="15"/>
        <v>99.516600000000011</v>
      </c>
      <c r="P363" s="21">
        <v>1.8971236350513683</v>
      </c>
      <c r="Q363" s="8">
        <v>2.3806490675945195E-2</v>
      </c>
      <c r="R363" s="8">
        <v>0.10287636494863173</v>
      </c>
      <c r="S363" s="8">
        <v>3.3474942358700605E-2</v>
      </c>
      <c r="T363" s="8">
        <v>0.13635130730733233</v>
      </c>
      <c r="U363" s="8">
        <v>0.14327871891539073</v>
      </c>
      <c r="V363" s="8">
        <v>2.4310580402275499E-3</v>
      </c>
      <c r="W363" s="8">
        <v>0.91287708977875648</v>
      </c>
      <c r="X363" s="8">
        <v>0.87205041882619716</v>
      </c>
      <c r="Y363" s="8">
        <v>2.4995614769999761E-2</v>
      </c>
      <c r="Z363" s="8">
        <v>0</v>
      </c>
      <c r="AA363" s="8">
        <v>6.9851297592013603E-3</v>
      </c>
      <c r="AB363" s="17">
        <v>4.0198994631244176</v>
      </c>
      <c r="AC363" s="21">
        <v>2.4995614769999761E-2</v>
      </c>
      <c r="AD363" s="8">
        <v>8.4793275887008433E-3</v>
      </c>
      <c r="AE363" s="8">
        <v>4.719851867996544E-2</v>
      </c>
      <c r="AF363" s="8">
        <v>3.4925648796006801E-3</v>
      </c>
      <c r="AG363" s="8">
        <v>0.81288000767793023</v>
      </c>
      <c r="AH363" s="8">
        <v>0.12163790050810847</v>
      </c>
      <c r="AI363" s="17">
        <v>1.0186839341043055</v>
      </c>
      <c r="AJ363" s="21">
        <v>86.429990554668933</v>
      </c>
      <c r="AK363" s="8">
        <v>5.9402868077555127E-2</v>
      </c>
      <c r="AL363" s="8">
        <f t="shared" si="16"/>
        <v>0.32539001913039334</v>
      </c>
      <c r="AM363" s="8">
        <v>0.83584045273377583</v>
      </c>
      <c r="AN363" s="8">
        <v>0.7082237316722283</v>
      </c>
      <c r="AO363" s="17">
        <f t="shared" si="17"/>
        <v>0.17459671745050437</v>
      </c>
    </row>
    <row r="364" spans="1:41">
      <c r="A364" s="31" t="s">
        <v>35</v>
      </c>
      <c r="B364" s="6" t="s">
        <v>45</v>
      </c>
      <c r="C364" s="6" t="s">
        <v>309</v>
      </c>
      <c r="D364" s="32" t="s">
        <v>394</v>
      </c>
      <c r="E364" s="21">
        <v>47.36</v>
      </c>
      <c r="F364" s="8">
        <v>2.35</v>
      </c>
      <c r="G364" s="8">
        <v>5.79</v>
      </c>
      <c r="H364" s="8">
        <v>7.01</v>
      </c>
      <c r="I364" s="8">
        <v>0.15359999999999999</v>
      </c>
      <c r="J364" s="8">
        <v>14</v>
      </c>
      <c r="K364" s="8">
        <v>22.11</v>
      </c>
      <c r="L364" s="8">
        <v>0.42530000000000001</v>
      </c>
      <c r="M364" s="8">
        <v>3.8E-3</v>
      </c>
      <c r="N364" s="8">
        <v>5.7000000000000002E-3</v>
      </c>
      <c r="O364" s="17">
        <f t="shared" si="15"/>
        <v>99.208400000000012</v>
      </c>
      <c r="P364" s="21">
        <v>1.7819506707248411</v>
      </c>
      <c r="Q364" s="8">
        <v>6.6509138115208061E-2</v>
      </c>
      <c r="R364" s="8">
        <v>0.21804932927515885</v>
      </c>
      <c r="S364" s="8">
        <v>3.8705997659902458E-2</v>
      </c>
      <c r="T364" s="8">
        <v>0.25675532693506131</v>
      </c>
      <c r="U364" s="8">
        <v>0.22057586736548804</v>
      </c>
      <c r="V364" s="8">
        <v>4.8950860025065487E-3</v>
      </c>
      <c r="W364" s="8">
        <v>0.78527281835739726</v>
      </c>
      <c r="X364" s="8">
        <v>0.89134506139258018</v>
      </c>
      <c r="Y364" s="8">
        <v>3.1026051127355351E-2</v>
      </c>
      <c r="Z364" s="8">
        <v>1.8240054046088515E-4</v>
      </c>
      <c r="AA364" s="8">
        <v>1.6955531028578171E-4</v>
      </c>
      <c r="AB364" s="17">
        <v>4.0386819758711852</v>
      </c>
      <c r="AC364" s="21">
        <v>3.1026051127355351E-2</v>
      </c>
      <c r="AD364" s="8">
        <v>7.6799465325471071E-3</v>
      </c>
      <c r="AE364" s="8">
        <v>0.10518469137130587</v>
      </c>
      <c r="AF364" s="8">
        <v>8.4777655142890857E-5</v>
      </c>
      <c r="AG364" s="8">
        <v>0.77839564583358423</v>
      </c>
      <c r="AH364" s="8">
        <v>0.11372651994465049</v>
      </c>
      <c r="AI364" s="17">
        <v>1.0360976324645859</v>
      </c>
      <c r="AJ364" s="21">
        <v>78.064903062621411</v>
      </c>
      <c r="AK364" s="8">
        <v>0.11493445466304486</v>
      </c>
      <c r="AL364" s="8">
        <f t="shared" si="16"/>
        <v>0.17751028076339062</v>
      </c>
      <c r="AM364" s="8">
        <v>0.73579045822568623</v>
      </c>
      <c r="AN364" s="8">
        <v>1.0879677933385565</v>
      </c>
      <c r="AO364" s="17">
        <f t="shared" si="17"/>
        <v>0.2590370330740191</v>
      </c>
    </row>
    <row r="365" spans="1:41">
      <c r="A365" s="31" t="s">
        <v>35</v>
      </c>
      <c r="B365" s="6" t="s">
        <v>45</v>
      </c>
      <c r="C365" s="6" t="s">
        <v>218</v>
      </c>
      <c r="D365" s="32" t="s">
        <v>394</v>
      </c>
      <c r="E365" s="21">
        <v>46.72</v>
      </c>
      <c r="F365" s="8">
        <v>2.2999999999999998</v>
      </c>
      <c r="G365" s="8">
        <v>7.29</v>
      </c>
      <c r="H365" s="8">
        <v>7.45</v>
      </c>
      <c r="I365" s="8">
        <v>0.1028</v>
      </c>
      <c r="J365" s="8">
        <v>13.24</v>
      </c>
      <c r="K365" s="8">
        <v>21.76</v>
      </c>
      <c r="L365" s="8">
        <v>0.43709999999999999</v>
      </c>
      <c r="M365" s="8">
        <v>3.8999999999999998E-3</v>
      </c>
      <c r="N365" s="8">
        <v>5.2699999999999997E-2</v>
      </c>
      <c r="O365" s="17">
        <f t="shared" si="15"/>
        <v>99.356500000000011</v>
      </c>
      <c r="P365" s="21">
        <v>1.7558798698198714</v>
      </c>
      <c r="Q365" s="8">
        <v>6.5020345930865447E-2</v>
      </c>
      <c r="R365" s="8">
        <v>0.24412013018012857</v>
      </c>
      <c r="S365" s="8">
        <v>7.8786088866746651E-2</v>
      </c>
      <c r="T365" s="8">
        <v>0.32290621904687522</v>
      </c>
      <c r="U365" s="8">
        <v>0.23415542955189061</v>
      </c>
      <c r="V365" s="8">
        <v>3.2724288100404383E-3</v>
      </c>
      <c r="W365" s="8">
        <v>0.74180284816353603</v>
      </c>
      <c r="X365" s="8">
        <v>0.87624185313034719</v>
      </c>
      <c r="Y365" s="8">
        <v>3.1850768074912023E-2</v>
      </c>
      <c r="Z365" s="8">
        <v>1.8698859282601697E-4</v>
      </c>
      <c r="AA365" s="8">
        <v>1.5658679590209409E-3</v>
      </c>
      <c r="AB365" s="17">
        <v>4.0328826190801843</v>
      </c>
      <c r="AC365" s="21">
        <v>3.1850768074912023E-2</v>
      </c>
      <c r="AD365" s="8">
        <v>4.6935320791834628E-2</v>
      </c>
      <c r="AE365" s="8">
        <v>9.8592404694146971E-2</v>
      </c>
      <c r="AF365" s="8">
        <v>7.8293397951047043E-4</v>
      </c>
      <c r="AG365" s="8">
        <v>0.72993119366485515</v>
      </c>
      <c r="AH365" s="8">
        <v>0.12301354202528575</v>
      </c>
      <c r="AI365" s="17">
        <v>1.0311061632305449</v>
      </c>
      <c r="AJ365" s="21">
        <v>76.001495592316871</v>
      </c>
      <c r="AK365" s="8">
        <v>9.7843519445703464E-2</v>
      </c>
      <c r="AL365" s="8">
        <f t="shared" si="16"/>
        <v>0.32273491255560477</v>
      </c>
      <c r="AM365" s="8">
        <v>0.68286313540053467</v>
      </c>
      <c r="AN365" s="8">
        <v>0.71779141946938629</v>
      </c>
      <c r="AO365" s="17">
        <f t="shared" si="17"/>
        <v>0.20135984411445065</v>
      </c>
    </row>
    <row r="366" spans="1:41">
      <c r="A366" s="31" t="s">
        <v>35</v>
      </c>
      <c r="B366" s="6" t="s">
        <v>45</v>
      </c>
      <c r="C366" s="6" t="s">
        <v>98</v>
      </c>
      <c r="D366" s="32" t="s">
        <v>394</v>
      </c>
      <c r="E366" s="21">
        <v>51.91</v>
      </c>
      <c r="F366" s="8">
        <v>0.74939999999999996</v>
      </c>
      <c r="G366" s="8">
        <v>3.18</v>
      </c>
      <c r="H366" s="8">
        <v>4.49</v>
      </c>
      <c r="I366" s="8">
        <v>5.3400000000000003E-2</v>
      </c>
      <c r="J366" s="8">
        <v>16.61</v>
      </c>
      <c r="K366" s="8">
        <v>21.92</v>
      </c>
      <c r="L366" s="8">
        <v>0.37109999999999999</v>
      </c>
      <c r="M366" s="8">
        <v>0</v>
      </c>
      <c r="N366" s="8">
        <v>0.32750000000000001</v>
      </c>
      <c r="O366" s="17">
        <f t="shared" si="15"/>
        <v>99.611400000000003</v>
      </c>
      <c r="P366" s="21">
        <v>1.9065247644877221</v>
      </c>
      <c r="Q366" s="8">
        <v>2.0703062092122467E-2</v>
      </c>
      <c r="R366" s="8">
        <v>9.3475235512277877E-2</v>
      </c>
      <c r="S366" s="8">
        <v>4.4174524088569672E-2</v>
      </c>
      <c r="T366" s="8">
        <v>0.13764975960084755</v>
      </c>
      <c r="U366" s="8">
        <v>0.13790936442842663</v>
      </c>
      <c r="V366" s="8">
        <v>1.6611842544638612E-3</v>
      </c>
      <c r="W366" s="8">
        <v>0.9094306774080384</v>
      </c>
      <c r="X366" s="8">
        <v>0.86259136849183571</v>
      </c>
      <c r="Y366" s="8">
        <v>2.6425883359094657E-2</v>
      </c>
      <c r="Z366" s="8">
        <v>0</v>
      </c>
      <c r="AA366" s="8">
        <v>9.5094474511523957E-3</v>
      </c>
      <c r="AB366" s="17">
        <v>4.0124055115737036</v>
      </c>
      <c r="AC366" s="21">
        <v>2.6425883359094657E-2</v>
      </c>
      <c r="AD366" s="8">
        <v>1.7748640729475015E-2</v>
      </c>
      <c r="AE366" s="8">
        <v>3.7863297391401429E-2</v>
      </c>
      <c r="AF366" s="8">
        <v>4.7547237255761978E-3</v>
      </c>
      <c r="AG366" s="8">
        <v>0.80222470664538315</v>
      </c>
      <c r="AH366" s="8">
        <v>0.12255766759554099</v>
      </c>
      <c r="AI366" s="17">
        <v>1.0115749194464714</v>
      </c>
      <c r="AJ366" s="21">
        <v>86.828565260978209</v>
      </c>
      <c r="AK366" s="8">
        <v>3.710146904520073E-2</v>
      </c>
      <c r="AL366" s="8">
        <f t="shared" si="16"/>
        <v>0.47257997101026178</v>
      </c>
      <c r="AM366" s="8">
        <v>0.82650200442365229</v>
      </c>
      <c r="AN366" s="8">
        <v>0.36804130176666988</v>
      </c>
      <c r="AO366" s="17">
        <f t="shared" si="17"/>
        <v>0.15040391027312039</v>
      </c>
    </row>
    <row r="367" spans="1:41">
      <c r="A367" s="31" t="s">
        <v>35</v>
      </c>
      <c r="B367" s="6" t="s">
        <v>45</v>
      </c>
      <c r="C367" s="6" t="s">
        <v>310</v>
      </c>
      <c r="D367" s="32" t="s">
        <v>394</v>
      </c>
      <c r="E367" s="21">
        <v>52.02</v>
      </c>
      <c r="F367" s="8">
        <v>0.66649999999999998</v>
      </c>
      <c r="G367" s="8">
        <v>2.91</v>
      </c>
      <c r="H367" s="8">
        <v>4.45</v>
      </c>
      <c r="I367" s="8">
        <v>7.6200000000000004E-2</v>
      </c>
      <c r="J367" s="8">
        <v>17.41</v>
      </c>
      <c r="K367" s="8">
        <v>21.33</v>
      </c>
      <c r="L367" s="8">
        <v>0.376</v>
      </c>
      <c r="M367" s="8">
        <v>0</v>
      </c>
      <c r="N367" s="8">
        <v>0.316</v>
      </c>
      <c r="O367" s="17">
        <f t="shared" si="15"/>
        <v>99.554700000000011</v>
      </c>
      <c r="P367" s="21">
        <v>1.9087492306294234</v>
      </c>
      <c r="Q367" s="8">
        <v>1.8395354212907378E-2</v>
      </c>
      <c r="R367" s="8">
        <v>9.1250769370576634E-2</v>
      </c>
      <c r="S367" s="8">
        <v>3.4592047631575445E-2</v>
      </c>
      <c r="T367" s="8">
        <v>0.12584281700215208</v>
      </c>
      <c r="U367" s="8">
        <v>0.13655088907210264</v>
      </c>
      <c r="V367" s="8">
        <v>2.3682013562443581E-3</v>
      </c>
      <c r="W367" s="8">
        <v>0.95232644384841914</v>
      </c>
      <c r="X367" s="8">
        <v>0.83857617403889195</v>
      </c>
      <c r="Y367" s="8">
        <v>2.6749367012980713E-2</v>
      </c>
      <c r="Z367" s="8">
        <v>0</v>
      </c>
      <c r="AA367" s="8">
        <v>9.1668086599755658E-3</v>
      </c>
      <c r="AB367" s="17">
        <v>4.0187252858330975</v>
      </c>
      <c r="AC367" s="21">
        <v>2.6749367012980713E-2</v>
      </c>
      <c r="AD367" s="8">
        <v>7.8426806185947322E-3</v>
      </c>
      <c r="AE367" s="8">
        <v>4.1704044375990949E-2</v>
      </c>
      <c r="AF367" s="8">
        <v>4.5834043299877829E-3</v>
      </c>
      <c r="AG367" s="8">
        <v>0.78444604471431845</v>
      </c>
      <c r="AH367" s="8">
        <v>0.15221564410310162</v>
      </c>
      <c r="AI367" s="17">
        <v>1.0175411851549743</v>
      </c>
      <c r="AJ367" s="21">
        <v>87.455783882418942</v>
      </c>
      <c r="AK367" s="8">
        <v>5.5914105596940544E-2</v>
      </c>
      <c r="AL367" s="8">
        <f t="shared" si="16"/>
        <v>0.37908773668630003</v>
      </c>
      <c r="AM367" s="8">
        <v>0.84716967756361883</v>
      </c>
      <c r="AN367" s="8">
        <v>0.69340694391863134</v>
      </c>
      <c r="AO367" s="17">
        <f t="shared" si="17"/>
        <v>0.14617722847536696</v>
      </c>
    </row>
    <row r="368" spans="1:41">
      <c r="A368" s="31" t="s">
        <v>35</v>
      </c>
      <c r="B368" s="6" t="s">
        <v>45</v>
      </c>
      <c r="C368" s="6" t="s">
        <v>320</v>
      </c>
      <c r="D368" s="14" t="s">
        <v>394</v>
      </c>
      <c r="E368" s="21">
        <v>49.88</v>
      </c>
      <c r="F368" s="8">
        <v>1.345</v>
      </c>
      <c r="G368" s="8">
        <v>5.51</v>
      </c>
      <c r="H368" s="8">
        <v>6.53</v>
      </c>
      <c r="I368" s="8">
        <v>0.11020000000000001</v>
      </c>
      <c r="J368" s="8">
        <v>14.38</v>
      </c>
      <c r="K368" s="8">
        <v>21.5</v>
      </c>
      <c r="L368" s="8">
        <v>0.36899999999999999</v>
      </c>
      <c r="M368" s="8">
        <v>2.4E-2</v>
      </c>
      <c r="N368" s="8">
        <v>0.70009999999999994</v>
      </c>
      <c r="O368" s="17">
        <f t="shared" si="15"/>
        <v>100.34830000000001</v>
      </c>
      <c r="P368" s="21">
        <v>1.8388341718401091</v>
      </c>
      <c r="Q368" s="8">
        <v>3.7296482901000495E-2</v>
      </c>
      <c r="R368" s="8">
        <v>0.16116582815989089</v>
      </c>
      <c r="S368" s="8">
        <v>7.8234441458789217E-2</v>
      </c>
      <c r="T368" s="8">
        <v>0.23940026961868011</v>
      </c>
      <c r="U368" s="8">
        <v>0.20131924653057282</v>
      </c>
      <c r="V368" s="8">
        <v>3.4409854999951001E-3</v>
      </c>
      <c r="W368" s="8">
        <v>0.79028466105849116</v>
      </c>
      <c r="X368" s="8">
        <v>0.84923467256319163</v>
      </c>
      <c r="Y368" s="8">
        <v>2.637482730058132E-2</v>
      </c>
      <c r="Z368" s="8">
        <v>1.1287191756058203E-3</v>
      </c>
      <c r="AA368" s="8">
        <v>2.040463146627795E-2</v>
      </c>
      <c r="AB368" s="17">
        <v>4.0077186679545056</v>
      </c>
      <c r="AC368" s="21">
        <v>2.637482730058132E-2</v>
      </c>
      <c r="AD368" s="8">
        <v>5.1859614158207896E-2</v>
      </c>
      <c r="AE368" s="8">
        <v>5.46531070008415E-2</v>
      </c>
      <c r="AF368" s="8">
        <v>1.0202315733138975E-2</v>
      </c>
      <c r="AG368" s="8">
        <v>0.7325196356710032</v>
      </c>
      <c r="AH368" s="8">
        <v>0.12954213595903036</v>
      </c>
      <c r="AI368" s="17">
        <v>1.0051516358228032</v>
      </c>
      <c r="AJ368" s="21">
        <v>79.692163302744646</v>
      </c>
      <c r="AK368" s="8">
        <v>2.3111406545245572E-2</v>
      </c>
      <c r="AL368" s="8">
        <f t="shared" si="16"/>
        <v>0.48542822229768007</v>
      </c>
      <c r="AM368" s="8">
        <v>0.70829568972593804</v>
      </c>
      <c r="AN368" s="8">
        <v>0.12968793374718224</v>
      </c>
      <c r="AO368" s="17">
        <f t="shared" si="17"/>
        <v>0.15579131535819413</v>
      </c>
    </row>
    <row r="369" spans="1:41">
      <c r="A369" s="31" t="s">
        <v>35</v>
      </c>
      <c r="B369" s="6" t="s">
        <v>45</v>
      </c>
      <c r="C369" s="6" t="s">
        <v>321</v>
      </c>
      <c r="D369" s="14" t="s">
        <v>394</v>
      </c>
      <c r="E369" s="21">
        <v>53.35</v>
      </c>
      <c r="F369" s="8">
        <v>0.6371</v>
      </c>
      <c r="G369" s="8">
        <v>2.4500000000000002</v>
      </c>
      <c r="H369" s="8">
        <v>3.64</v>
      </c>
      <c r="I369" s="8">
        <v>7.8600000000000003E-2</v>
      </c>
      <c r="J369" s="8">
        <v>17.420000000000002</v>
      </c>
      <c r="K369" s="8">
        <v>21.69</v>
      </c>
      <c r="L369" s="8">
        <v>0.33479999999999999</v>
      </c>
      <c r="M369" s="8">
        <v>0</v>
      </c>
      <c r="N369" s="8">
        <v>0.46650000000000003</v>
      </c>
      <c r="O369" s="17">
        <f t="shared" si="15"/>
        <v>100.06700000000001</v>
      </c>
      <c r="P369" s="21">
        <v>1.9378031756736327</v>
      </c>
      <c r="Q369" s="8">
        <v>1.7406534633684148E-2</v>
      </c>
      <c r="R369" s="8">
        <v>6.2196824326367306E-2</v>
      </c>
      <c r="S369" s="8">
        <v>4.2684518520871351E-2</v>
      </c>
      <c r="T369" s="8">
        <v>0.10488134284723866</v>
      </c>
      <c r="U369" s="8">
        <v>0.11056880533599846</v>
      </c>
      <c r="V369" s="8">
        <v>2.418148193419812E-3</v>
      </c>
      <c r="W369" s="8">
        <v>0.94326112436391696</v>
      </c>
      <c r="X369" s="8">
        <v>0.84412726459648357</v>
      </c>
      <c r="Y369" s="8">
        <v>2.3578046847649935E-2</v>
      </c>
      <c r="Z369" s="8">
        <v>0</v>
      </c>
      <c r="AA369" s="8">
        <v>1.3396132800576575E-2</v>
      </c>
      <c r="AB369" s="17">
        <v>3.9974405752926012</v>
      </c>
      <c r="AC369" s="21">
        <v>2.3578046847649935E-2</v>
      </c>
      <c r="AD369" s="8">
        <v>1.9106471673221416E-2</v>
      </c>
      <c r="AE369" s="8">
        <v>2.1545176326572945E-2</v>
      </c>
      <c r="AF369" s="8">
        <v>6.6980664002882877E-3</v>
      </c>
      <c r="AG369" s="8">
        <v>0.79677755019640095</v>
      </c>
      <c r="AH369" s="8">
        <v>0.12852618975175722</v>
      </c>
      <c r="AI369" s="17">
        <v>0.99623150119589077</v>
      </c>
      <c r="AJ369" s="21">
        <v>89.504743949442485</v>
      </c>
      <c r="AK369" s="8">
        <v>-7.6831902589411527E-3</v>
      </c>
      <c r="AL369" s="8">
        <f t="shared" si="16"/>
        <v>0.68628131714396812</v>
      </c>
      <c r="AM369" s="8">
        <v>0.84239912752549329</v>
      </c>
      <c r="AN369" s="8">
        <v>-6.4973028322153251E-2</v>
      </c>
      <c r="AO369" s="17">
        <f t="shared" si="17"/>
        <v>0.16596407102678923</v>
      </c>
    </row>
    <row r="370" spans="1:41">
      <c r="A370" s="31" t="s">
        <v>35</v>
      </c>
      <c r="B370" s="6" t="s">
        <v>45</v>
      </c>
      <c r="C370" s="6" t="s">
        <v>322</v>
      </c>
      <c r="D370" s="14" t="s">
        <v>394</v>
      </c>
      <c r="E370" s="21">
        <v>51.08</v>
      </c>
      <c r="F370" s="8">
        <v>1.0831999999999999</v>
      </c>
      <c r="G370" s="8">
        <v>4.5</v>
      </c>
      <c r="H370" s="8">
        <v>5.49</v>
      </c>
      <c r="I370" s="8">
        <v>8.1100000000000005E-2</v>
      </c>
      <c r="J370" s="8">
        <v>15.21</v>
      </c>
      <c r="K370" s="8">
        <v>21.8</v>
      </c>
      <c r="L370" s="8">
        <v>0.34549999999999997</v>
      </c>
      <c r="M370" s="8">
        <v>0</v>
      </c>
      <c r="N370" s="8">
        <v>0.22700000000000001</v>
      </c>
      <c r="O370" s="17">
        <f t="shared" si="15"/>
        <v>99.816800000000001</v>
      </c>
      <c r="P370" s="21">
        <v>1.8797707852080145</v>
      </c>
      <c r="Q370" s="8">
        <v>2.9984176960596964E-2</v>
      </c>
      <c r="R370" s="8">
        <v>0.12022921479198545</v>
      </c>
      <c r="S370" s="8">
        <v>7.4945447301868806E-2</v>
      </c>
      <c r="T370" s="8">
        <v>0.19517466209385426</v>
      </c>
      <c r="U370" s="8">
        <v>0.1689593949073078</v>
      </c>
      <c r="V370" s="8">
        <v>2.5279005726230753E-3</v>
      </c>
      <c r="W370" s="8">
        <v>0.8344335677930943</v>
      </c>
      <c r="X370" s="8">
        <v>0.85957472496185261</v>
      </c>
      <c r="Y370" s="8">
        <v>2.4651831818266228E-2</v>
      </c>
      <c r="Z370" s="8">
        <v>0</v>
      </c>
      <c r="AA370" s="8">
        <v>6.6043855853228448E-3</v>
      </c>
      <c r="AB370" s="17">
        <v>4.0016814299009322</v>
      </c>
      <c r="AC370" s="21">
        <v>2.4651831818266228E-2</v>
      </c>
      <c r="AD370" s="8">
        <v>5.0293615483602575E-2</v>
      </c>
      <c r="AE370" s="8">
        <v>3.4967799654191438E-2</v>
      </c>
      <c r="AF370" s="8">
        <v>3.3021927926614224E-3</v>
      </c>
      <c r="AG370" s="8">
        <v>0.77101111703139724</v>
      </c>
      <c r="AH370" s="8">
        <v>0.11619092283450244</v>
      </c>
      <c r="AI370" s="17">
        <v>1.0004174796146212</v>
      </c>
      <c r="AJ370" s="21">
        <v>83.156476058010554</v>
      </c>
      <c r="AK370" s="8">
        <v>5.0421701888669901E-3</v>
      </c>
      <c r="AL370" s="8">
        <f t="shared" si="16"/>
        <v>0.6233547098476494</v>
      </c>
      <c r="AM370" s="8">
        <v>0.75575486197096287</v>
      </c>
      <c r="AN370" s="8">
        <v>3.0760465823697795E-2</v>
      </c>
      <c r="AO370" s="17">
        <f t="shared" si="17"/>
        <v>0.15362740551936183</v>
      </c>
    </row>
    <row r="371" spans="1:41">
      <c r="A371" s="31" t="s">
        <v>35</v>
      </c>
      <c r="B371" s="6" t="s">
        <v>45</v>
      </c>
      <c r="C371" s="6" t="s">
        <v>85</v>
      </c>
      <c r="D371" s="32" t="s">
        <v>397</v>
      </c>
      <c r="E371" s="21">
        <v>46.61</v>
      </c>
      <c r="F371" s="8">
        <v>2.04</v>
      </c>
      <c r="G371" s="8">
        <v>7.34</v>
      </c>
      <c r="H371" s="8">
        <v>7.92</v>
      </c>
      <c r="I371" s="8">
        <v>0.10780000000000001</v>
      </c>
      <c r="J371" s="8">
        <v>13.28</v>
      </c>
      <c r="K371" s="8">
        <v>21.82</v>
      </c>
      <c r="L371" s="8">
        <v>0.45540000000000003</v>
      </c>
      <c r="M371" s="8">
        <v>0</v>
      </c>
      <c r="N371" s="8">
        <v>0</v>
      </c>
      <c r="O371" s="17">
        <f t="shared" si="15"/>
        <v>99.573199999999986</v>
      </c>
      <c r="P371" s="21">
        <v>1.7522811739688193</v>
      </c>
      <c r="Q371" s="8">
        <v>5.7687847365478627E-2</v>
      </c>
      <c r="R371" s="8">
        <v>0.24771882603118067</v>
      </c>
      <c r="S371" s="8">
        <v>7.7501489872862039E-2</v>
      </c>
      <c r="T371" s="8">
        <v>0.32522031590404271</v>
      </c>
      <c r="U371" s="8">
        <v>0.24900373858109817</v>
      </c>
      <c r="V371" s="8">
        <v>3.4326425373511806E-3</v>
      </c>
      <c r="W371" s="8">
        <v>0.74427136907237934</v>
      </c>
      <c r="X371" s="8">
        <v>0.87892653203204274</v>
      </c>
      <c r="Y371" s="8">
        <v>3.3194402504936299E-2</v>
      </c>
      <c r="Z371" s="8">
        <v>0</v>
      </c>
      <c r="AA371" s="8">
        <v>0</v>
      </c>
      <c r="AB371" s="17">
        <v>4.0440180219661475</v>
      </c>
      <c r="AC371" s="21">
        <v>3.3194402504936299E-2</v>
      </c>
      <c r="AD371" s="8">
        <v>4.430708736792574E-2</v>
      </c>
      <c r="AE371" s="8">
        <v>0.10170586933162747</v>
      </c>
      <c r="AF371" s="8">
        <v>0</v>
      </c>
      <c r="AG371" s="8">
        <v>0.73291357533248946</v>
      </c>
      <c r="AH371" s="8">
        <v>0.13018076616049401</v>
      </c>
      <c r="AI371" s="17">
        <v>1.0423017006974731</v>
      </c>
      <c r="AJ371" s="21">
        <v>74.924711567092444</v>
      </c>
      <c r="AK371" s="8">
        <v>0.13061669377451501</v>
      </c>
      <c r="AL371" s="8">
        <f t="shared" si="16"/>
        <v>0.31286071839815205</v>
      </c>
      <c r="AM371" s="8">
        <v>0.68773433767299363</v>
      </c>
      <c r="AN371" s="8">
        <v>1.103302257336622</v>
      </c>
      <c r="AO371" s="17">
        <f t="shared" si="17"/>
        <v>0.17738082322784413</v>
      </c>
    </row>
    <row r="372" spans="1:41">
      <c r="A372" s="31" t="s">
        <v>35</v>
      </c>
      <c r="B372" s="6" t="s">
        <v>45</v>
      </c>
      <c r="C372" s="6" t="s">
        <v>365</v>
      </c>
      <c r="D372" s="14" t="s">
        <v>392</v>
      </c>
      <c r="E372" s="21">
        <v>47.91</v>
      </c>
      <c r="F372" s="8">
        <v>2.1800000000000002</v>
      </c>
      <c r="G372" s="8">
        <v>5.6</v>
      </c>
      <c r="H372" s="8">
        <v>8.3800000000000008</v>
      </c>
      <c r="I372" s="8">
        <v>0.18870000000000001</v>
      </c>
      <c r="J372" s="8">
        <v>13.86</v>
      </c>
      <c r="K372" s="8">
        <v>21.55</v>
      </c>
      <c r="L372" s="8">
        <v>0.311</v>
      </c>
      <c r="M372" s="8">
        <v>8.0000000000000004E-4</v>
      </c>
      <c r="N372" s="8">
        <v>7.1900000000000006E-2</v>
      </c>
      <c r="O372" s="17">
        <f t="shared" si="15"/>
        <v>100.05239999999999</v>
      </c>
      <c r="P372" s="21">
        <v>1.79318919520644</v>
      </c>
      <c r="Q372" s="8">
        <v>6.137420930242251E-2</v>
      </c>
      <c r="R372" s="8">
        <v>0.20681080479355995</v>
      </c>
      <c r="S372" s="8">
        <v>4.0216457241488146E-2</v>
      </c>
      <c r="T372" s="8">
        <v>0.2470272620350481</v>
      </c>
      <c r="U372" s="8">
        <v>0.26230100534823925</v>
      </c>
      <c r="V372" s="8">
        <v>5.9821454695580751E-3</v>
      </c>
      <c r="W372" s="8">
        <v>0.77334221566727168</v>
      </c>
      <c r="X372" s="8">
        <v>0.86421212119458035</v>
      </c>
      <c r="Y372" s="8">
        <v>2.2568748087236638E-2</v>
      </c>
      <c r="Z372" s="8">
        <v>3.8198690063204904E-5</v>
      </c>
      <c r="AA372" s="8">
        <v>2.1275579076020586E-3</v>
      </c>
      <c r="AB372" s="17">
        <v>4.0321626589084607</v>
      </c>
      <c r="AC372" s="21">
        <v>2.2568748087236638E-2</v>
      </c>
      <c r="AD372" s="8">
        <v>1.7647709154251508E-2</v>
      </c>
      <c r="AE372" s="8">
        <v>9.4581547819654221E-2</v>
      </c>
      <c r="AF372" s="8">
        <v>1.0637789538010293E-3</v>
      </c>
      <c r="AG372" s="8">
        <v>0.75091908526687356</v>
      </c>
      <c r="AH372" s="8">
        <v>0.14236206787431865</v>
      </c>
      <c r="AI372" s="17">
        <v>1.0291429371561356</v>
      </c>
      <c r="AJ372" s="21">
        <v>74.666276180669058</v>
      </c>
      <c r="AK372" s="8">
        <v>9.5718337663988962E-2</v>
      </c>
      <c r="AL372" s="8">
        <f t="shared" si="16"/>
        <v>0.1944601360728348</v>
      </c>
      <c r="AM372" s="8">
        <v>0.7029900312253774</v>
      </c>
      <c r="AN372" s="8">
        <v>0.57459962068453985</v>
      </c>
      <c r="AO372" s="17">
        <f t="shared" si="17"/>
        <v>0.2484511579686082</v>
      </c>
    </row>
    <row r="373" spans="1:41">
      <c r="A373" s="31" t="s">
        <v>35</v>
      </c>
      <c r="B373" s="6" t="s">
        <v>45</v>
      </c>
      <c r="C373" s="6" t="s">
        <v>366</v>
      </c>
      <c r="D373" s="14" t="s">
        <v>392</v>
      </c>
      <c r="E373" s="21">
        <v>46.7</v>
      </c>
      <c r="F373" s="8">
        <v>2.36</v>
      </c>
      <c r="G373" s="8">
        <v>6.39</v>
      </c>
      <c r="H373" s="8">
        <v>7.92</v>
      </c>
      <c r="I373" s="8">
        <v>7.2900000000000006E-2</v>
      </c>
      <c r="J373" s="8">
        <v>13.29</v>
      </c>
      <c r="K373" s="8">
        <v>22.41</v>
      </c>
      <c r="L373" s="8">
        <v>0.3412</v>
      </c>
      <c r="M373" s="8">
        <v>0</v>
      </c>
      <c r="N373" s="8">
        <v>0.30980000000000002</v>
      </c>
      <c r="O373" s="17">
        <f t="shared" si="15"/>
        <v>99.793899999999994</v>
      </c>
      <c r="P373" s="21">
        <v>1.7572488804435924</v>
      </c>
      <c r="Q373" s="8">
        <v>6.6797140553666631E-2</v>
      </c>
      <c r="R373" s="8">
        <v>0.2427511195564076</v>
      </c>
      <c r="S373" s="8">
        <v>4.0632124877731046E-2</v>
      </c>
      <c r="T373" s="8">
        <v>0.28338324443413865</v>
      </c>
      <c r="U373" s="8">
        <v>0.24922842348750987</v>
      </c>
      <c r="V373" s="8">
        <v>2.3234270971974297E-3</v>
      </c>
      <c r="W373" s="8">
        <v>0.74550390254848964</v>
      </c>
      <c r="X373" s="8">
        <v>0.90350672104902496</v>
      </c>
      <c r="Y373" s="8">
        <v>2.4892731495866741E-2</v>
      </c>
      <c r="Z373" s="8">
        <v>0</v>
      </c>
      <c r="AA373" s="8">
        <v>9.2161676160788068E-3</v>
      </c>
      <c r="AB373" s="17">
        <v>4.0421006387255645</v>
      </c>
      <c r="AC373" s="21">
        <v>2.4892731495866741E-2</v>
      </c>
      <c r="AD373" s="8">
        <v>1.5739393381864305E-2</v>
      </c>
      <c r="AE373" s="8">
        <v>0.11350586308727165</v>
      </c>
      <c r="AF373" s="8">
        <v>4.6080838080394034E-3</v>
      </c>
      <c r="AG373" s="8">
        <v>0.76965338077184964</v>
      </c>
      <c r="AH373" s="8">
        <v>0.11253947263207492</v>
      </c>
      <c r="AI373" s="17">
        <v>1.0409389251769667</v>
      </c>
      <c r="AJ373" s="21">
        <v>74.938850869578417</v>
      </c>
      <c r="AK373" s="8">
        <v>0.12498641420913792</v>
      </c>
      <c r="AL373" s="8">
        <f t="shared" si="16"/>
        <v>0.1673818227985121</v>
      </c>
      <c r="AM373" s="8">
        <v>0.70058024162382104</v>
      </c>
      <c r="AN373" s="8">
        <v>1.0059915718933528</v>
      </c>
      <c r="AO373" s="17">
        <f t="shared" si="17"/>
        <v>0.23571309124873477</v>
      </c>
    </row>
    <row r="374" spans="1:41">
      <c r="A374" s="31" t="s">
        <v>35</v>
      </c>
      <c r="B374" s="6" t="s">
        <v>45</v>
      </c>
      <c r="C374" s="6" t="s">
        <v>367</v>
      </c>
      <c r="D374" s="14" t="s">
        <v>392</v>
      </c>
      <c r="E374" s="21">
        <v>43.27</v>
      </c>
      <c r="F374" s="8">
        <v>3.85</v>
      </c>
      <c r="G374" s="8">
        <v>9.3000000000000007</v>
      </c>
      <c r="H374" s="8">
        <v>9.1300000000000008</v>
      </c>
      <c r="I374" s="8">
        <v>0.13220000000000001</v>
      </c>
      <c r="J374" s="8">
        <v>11.23</v>
      </c>
      <c r="K374" s="8">
        <v>21.76</v>
      </c>
      <c r="L374" s="8">
        <v>0.41360000000000002</v>
      </c>
      <c r="M374" s="8">
        <v>1.5299999999999999E-2</v>
      </c>
      <c r="N374" s="8">
        <v>4.9200000000000001E-2</v>
      </c>
      <c r="O374" s="17">
        <f t="shared" si="15"/>
        <v>99.150300000000001</v>
      </c>
      <c r="P374" s="21">
        <v>1.6531522156166909</v>
      </c>
      <c r="Q374" s="8">
        <v>0.11064101512473944</v>
      </c>
      <c r="R374" s="8">
        <v>0.3468477843833091</v>
      </c>
      <c r="S374" s="8">
        <v>7.1912814435914241E-2</v>
      </c>
      <c r="T374" s="8">
        <v>0.41876059881922334</v>
      </c>
      <c r="U374" s="8">
        <v>0.29171094210208803</v>
      </c>
      <c r="V374" s="8">
        <v>4.278017240545719E-3</v>
      </c>
      <c r="W374" s="8">
        <v>0.63960853462142697</v>
      </c>
      <c r="X374" s="8">
        <v>0.8907543986503339</v>
      </c>
      <c r="Y374" s="8">
        <v>3.0637520567471557E-2</v>
      </c>
      <c r="Z374" s="8">
        <v>7.4572022105813269E-4</v>
      </c>
      <c r="AA374" s="8">
        <v>1.4860848530969274E-3</v>
      </c>
      <c r="AB374" s="17">
        <v>4.0417750478166745</v>
      </c>
      <c r="AC374" s="21">
        <v>3.0637520567471557E-2</v>
      </c>
      <c r="AD374" s="8">
        <v>4.1275293868442683E-2</v>
      </c>
      <c r="AE374" s="8">
        <v>0.1527862452574332</v>
      </c>
      <c r="AF374" s="8">
        <v>7.4304242654846372E-4</v>
      </c>
      <c r="AG374" s="8">
        <v>0.6959498170979096</v>
      </c>
      <c r="AH374" s="8">
        <v>0.1176848298128027</v>
      </c>
      <c r="AI374" s="17">
        <v>1.0390767490306083</v>
      </c>
      <c r="AJ374" s="21">
        <v>68.670424803601634</v>
      </c>
      <c r="AK374" s="8">
        <v>0.12402980568423594</v>
      </c>
      <c r="AL374" s="8">
        <f t="shared" si="16"/>
        <v>0.2073324889872781</v>
      </c>
      <c r="AM374" s="8">
        <v>0.59476343465874459</v>
      </c>
      <c r="AN374" s="8">
        <v>0.73967655714808933</v>
      </c>
      <c r="AO374" s="17">
        <f t="shared" si="17"/>
        <v>0.264210662217776</v>
      </c>
    </row>
    <row r="375" spans="1:41">
      <c r="A375" s="31" t="s">
        <v>35</v>
      </c>
      <c r="B375" s="6" t="s">
        <v>45</v>
      </c>
      <c r="C375" s="6" t="s">
        <v>368</v>
      </c>
      <c r="D375" s="14" t="s">
        <v>392</v>
      </c>
      <c r="E375" s="21">
        <v>43.26</v>
      </c>
      <c r="F375" s="8">
        <v>3.79</v>
      </c>
      <c r="G375" s="8">
        <v>9.4700000000000006</v>
      </c>
      <c r="H375" s="8">
        <v>8.94</v>
      </c>
      <c r="I375" s="8">
        <v>0.1086</v>
      </c>
      <c r="J375" s="8">
        <v>11.38</v>
      </c>
      <c r="K375" s="8">
        <v>21.72</v>
      </c>
      <c r="L375" s="8">
        <v>0.3538</v>
      </c>
      <c r="M375" s="8">
        <v>3.27E-2</v>
      </c>
      <c r="N375" s="8">
        <v>3.0300000000000001E-2</v>
      </c>
      <c r="O375" s="17">
        <f t="shared" si="15"/>
        <v>99.085399999999993</v>
      </c>
      <c r="P375" s="21">
        <v>1.6514781842187316</v>
      </c>
      <c r="Q375" s="8">
        <v>0.1088315989595605</v>
      </c>
      <c r="R375" s="8">
        <v>0.3485218157812684</v>
      </c>
      <c r="S375" s="8">
        <v>7.7560216258633963E-2</v>
      </c>
      <c r="T375" s="8">
        <v>0.42608203203990236</v>
      </c>
      <c r="U375" s="8">
        <v>0.28541700119416363</v>
      </c>
      <c r="V375" s="8">
        <v>3.5115695807108219E-3</v>
      </c>
      <c r="W375" s="8">
        <v>0.64764517390029497</v>
      </c>
      <c r="X375" s="8">
        <v>0.88842195655174427</v>
      </c>
      <c r="Y375" s="8">
        <v>2.6187334279596741E-2</v>
      </c>
      <c r="Z375" s="8">
        <v>1.5925483233239811E-3</v>
      </c>
      <c r="AA375" s="8">
        <v>9.1449537012542356E-4</v>
      </c>
      <c r="AB375" s="17">
        <v>4.0400818944181545</v>
      </c>
      <c r="AC375" s="21">
        <v>2.6187334279596741E-2</v>
      </c>
      <c r="AD375" s="8">
        <v>5.1372881979037222E-2</v>
      </c>
      <c r="AE375" s="8">
        <v>0.14857446690111559</v>
      </c>
      <c r="AF375" s="8">
        <v>4.5724768506271178E-4</v>
      </c>
      <c r="AG375" s="8">
        <v>0.68801735998652869</v>
      </c>
      <c r="AH375" s="8">
        <v>0.12252240755396493</v>
      </c>
      <c r="AI375" s="17">
        <v>1.0371316983853061</v>
      </c>
      <c r="AJ375" s="21">
        <v>69.403566955925641</v>
      </c>
      <c r="AK375" s="8">
        <v>0.11905271862988442</v>
      </c>
      <c r="AL375" s="8">
        <f t="shared" si="16"/>
        <v>0.22254049171863205</v>
      </c>
      <c r="AM375" s="8">
        <v>0.59732763281422452</v>
      </c>
      <c r="AN375" s="8">
        <v>0.71561465474949693</v>
      </c>
      <c r="AO375" s="17">
        <f t="shared" si="17"/>
        <v>0.25542405165155729</v>
      </c>
    </row>
    <row r="376" spans="1:41">
      <c r="A376" s="31" t="s">
        <v>35</v>
      </c>
      <c r="B376" s="6" t="s">
        <v>45</v>
      </c>
      <c r="C376" s="6" t="s">
        <v>369</v>
      </c>
      <c r="D376" s="14" t="s">
        <v>392</v>
      </c>
      <c r="E376" s="21">
        <v>43.27</v>
      </c>
      <c r="F376" s="8">
        <v>3.94</v>
      </c>
      <c r="G376" s="8">
        <v>9.4499999999999993</v>
      </c>
      <c r="H376" s="8">
        <v>8.77</v>
      </c>
      <c r="I376" s="8">
        <v>0.1404</v>
      </c>
      <c r="J376" s="8">
        <v>11.28</v>
      </c>
      <c r="K376" s="8">
        <v>21.83</v>
      </c>
      <c r="L376" s="8">
        <v>0.37919999999999998</v>
      </c>
      <c r="M376" s="8">
        <v>2.69E-2</v>
      </c>
      <c r="N376" s="8">
        <v>3.2199999999999999E-2</v>
      </c>
      <c r="O376" s="17">
        <f t="shared" si="15"/>
        <v>99.11869999999999</v>
      </c>
      <c r="P376" s="21">
        <v>1.6509457795640314</v>
      </c>
      <c r="Q376" s="8">
        <v>0.1130763056116835</v>
      </c>
      <c r="R376" s="8">
        <v>0.34905422043596857</v>
      </c>
      <c r="S376" s="8">
        <v>7.5892653729979498E-2</v>
      </c>
      <c r="T376" s="8">
        <v>0.42494687416594806</v>
      </c>
      <c r="U376" s="8">
        <v>0.27983465861580264</v>
      </c>
      <c r="V376" s="8">
        <v>4.5373068411637607E-3</v>
      </c>
      <c r="W376" s="8">
        <v>0.64159882567666682</v>
      </c>
      <c r="X376" s="8">
        <v>0.89242717667273608</v>
      </c>
      <c r="Y376" s="8">
        <v>2.8051841816703501E-2</v>
      </c>
      <c r="Z376" s="8">
        <v>1.309352964100792E-3</v>
      </c>
      <c r="AA376" s="8">
        <v>9.7130213525158939E-4</v>
      </c>
      <c r="AB376" s="17">
        <v>4.0376994240640878</v>
      </c>
      <c r="AC376" s="21">
        <v>2.8051841816703501E-2</v>
      </c>
      <c r="AD376" s="8">
        <v>4.7840811913275993E-2</v>
      </c>
      <c r="AE376" s="8">
        <v>0.15060670426134629</v>
      </c>
      <c r="AF376" s="8">
        <v>4.856510676257947E-4</v>
      </c>
      <c r="AG376" s="8">
        <v>0.69349400943048811</v>
      </c>
      <c r="AH376" s="8">
        <v>0.11396973743099065</v>
      </c>
      <c r="AI376" s="17">
        <v>1.0344487559204303</v>
      </c>
      <c r="AJ376" s="21">
        <v>69.623384897047814</v>
      </c>
      <c r="AK376" s="8">
        <v>0.11204228974372299</v>
      </c>
      <c r="AL376" s="8">
        <f t="shared" si="16"/>
        <v>0.2174236817282702</v>
      </c>
      <c r="AM376" s="8">
        <v>0.59609688799441396</v>
      </c>
      <c r="AN376" s="8">
        <v>0.66774365542893666</v>
      </c>
      <c r="AO376" s="17">
        <f t="shared" si="17"/>
        <v>0.26609515797385419</v>
      </c>
    </row>
    <row r="377" spans="1:41">
      <c r="A377" s="31" t="s">
        <v>35</v>
      </c>
      <c r="B377" s="6" t="s">
        <v>45</v>
      </c>
      <c r="C377" s="6" t="s">
        <v>24</v>
      </c>
      <c r="D377" s="14" t="s">
        <v>393</v>
      </c>
      <c r="E377" s="21">
        <v>47.257199999999997</v>
      </c>
      <c r="F377" s="8">
        <v>2.2004000000000001</v>
      </c>
      <c r="G377" s="8">
        <v>6.9272</v>
      </c>
      <c r="H377" s="8">
        <v>7.1733000000000002</v>
      </c>
      <c r="I377" s="8">
        <v>0.11710000000000001</v>
      </c>
      <c r="J377" s="8">
        <v>13.105600000000001</v>
      </c>
      <c r="K377" s="8">
        <v>22.433</v>
      </c>
      <c r="L377" s="8">
        <v>0.49860000000000004</v>
      </c>
      <c r="M377" s="8">
        <v>2.4000000000000002E-3</v>
      </c>
      <c r="N377" s="8">
        <v>0.13500000000000001</v>
      </c>
      <c r="O377" s="17">
        <f t="shared" si="15"/>
        <v>99.849799999999988</v>
      </c>
      <c r="P377" s="21">
        <v>1.7678651931745333</v>
      </c>
      <c r="Q377" s="8">
        <v>6.1917336987826241E-2</v>
      </c>
      <c r="R377" s="8">
        <v>0.23213480682546672</v>
      </c>
      <c r="S377" s="8">
        <v>7.3284017583050476E-2</v>
      </c>
      <c r="T377" s="8">
        <v>0.3054188244085172</v>
      </c>
      <c r="U377" s="8">
        <v>0.22441720410061014</v>
      </c>
      <c r="V377" s="8">
        <v>3.7104209317707381E-3</v>
      </c>
      <c r="W377" s="8">
        <v>0.7308809011707037</v>
      </c>
      <c r="X377" s="8">
        <v>0.89916967545495241</v>
      </c>
      <c r="Y377" s="8">
        <v>3.616434226445886E-2</v>
      </c>
      <c r="Z377" s="8">
        <v>1.1453835499386405E-4</v>
      </c>
      <c r="AA377" s="8">
        <v>3.992707396494587E-3</v>
      </c>
      <c r="AB377" s="17">
        <v>4.0336511442448604</v>
      </c>
      <c r="AC377" s="21">
        <v>3.616434226445886E-2</v>
      </c>
      <c r="AD377" s="8">
        <v>3.7119675318591616E-2</v>
      </c>
      <c r="AE377" s="8">
        <v>9.7507565753437553E-2</v>
      </c>
      <c r="AF377" s="8">
        <v>1.9963536982472935E-3</v>
      </c>
      <c r="AG377" s="8">
        <v>0.762546080684676</v>
      </c>
      <c r="AH377" s="8">
        <v>9.6376012293318936E-2</v>
      </c>
      <c r="AI377" s="17">
        <v>1.0317100300127304</v>
      </c>
      <c r="AJ377" s="21">
        <v>76.502094117864516</v>
      </c>
      <c r="AK377" s="8">
        <v>0.10011121847125537</v>
      </c>
      <c r="AL377" s="8">
        <f t="shared" si="16"/>
        <v>0.31569594661497674</v>
      </c>
      <c r="AM377" s="8">
        <v>0.69152980185808843</v>
      </c>
      <c r="AN377" s="8">
        <v>0.80536120577297587</v>
      </c>
      <c r="AO377" s="17">
        <f t="shared" si="17"/>
        <v>0.20272927547192654</v>
      </c>
    </row>
    <row r="378" spans="1:41">
      <c r="A378" s="31" t="s">
        <v>35</v>
      </c>
      <c r="B378" s="6" t="s">
        <v>45</v>
      </c>
      <c r="C378" s="6" t="s">
        <v>359</v>
      </c>
      <c r="D378" s="14" t="s">
        <v>393</v>
      </c>
      <c r="E378" s="21">
        <v>48.843400000000003</v>
      </c>
      <c r="F378" s="8">
        <v>1.6036999999999999</v>
      </c>
      <c r="G378" s="8">
        <v>5.2473999999999998</v>
      </c>
      <c r="H378" s="8">
        <v>6.2529000000000003</v>
      </c>
      <c r="I378" s="8">
        <v>0.1028</v>
      </c>
      <c r="J378" s="8">
        <v>14.320399999999999</v>
      </c>
      <c r="K378" s="8">
        <v>23.186</v>
      </c>
      <c r="L378" s="8">
        <v>0.29270000000000002</v>
      </c>
      <c r="M378" s="8">
        <v>0</v>
      </c>
      <c r="N378" s="8">
        <v>0.33610000000000001</v>
      </c>
      <c r="O378" s="17">
        <f t="shared" si="15"/>
        <v>100.1854</v>
      </c>
      <c r="P378" s="21">
        <v>1.813931085272549</v>
      </c>
      <c r="Q378" s="8">
        <v>4.4798915312393814E-2</v>
      </c>
      <c r="R378" s="8">
        <v>0.18606891472745102</v>
      </c>
      <c r="S378" s="8">
        <v>4.3607278834958629E-2</v>
      </c>
      <c r="T378" s="8">
        <v>0.22967619356240965</v>
      </c>
      <c r="U378" s="8">
        <v>0.19420140739386052</v>
      </c>
      <c r="V378" s="8">
        <v>3.2336509374111142E-3</v>
      </c>
      <c r="W378" s="8">
        <v>0.79282728917881284</v>
      </c>
      <c r="X378" s="8">
        <v>0.92260087788355549</v>
      </c>
      <c r="Y378" s="8">
        <v>2.1075833333891125E-2</v>
      </c>
      <c r="Z378" s="8">
        <v>-3.5533231030457298E-4</v>
      </c>
      <c r="AA378" s="8">
        <v>9.8681550540442326E-3</v>
      </c>
      <c r="AB378" s="17">
        <v>4.0318580756186231</v>
      </c>
      <c r="AC378" s="21">
        <v>2.1075833333891125E-2</v>
      </c>
      <c r="AD378" s="8">
        <v>2.2531445501067504E-2</v>
      </c>
      <c r="AE378" s="8">
        <v>8.1768734613191757E-2</v>
      </c>
      <c r="AF378" s="8">
        <v>4.9340775270221163E-3</v>
      </c>
      <c r="AG378" s="8">
        <v>0.81336662024227402</v>
      </c>
      <c r="AH378" s="8">
        <v>8.6831038165199659E-2</v>
      </c>
      <c r="AI378" s="17">
        <v>1.0305077493826462</v>
      </c>
      <c r="AJ378" s="21">
        <v>80.319319697006748</v>
      </c>
      <c r="AK378" s="8">
        <v>9.4819038828598323E-2</v>
      </c>
      <c r="AL378" s="8">
        <f t="shared" si="16"/>
        <v>0.23436090278074365</v>
      </c>
      <c r="AM378" s="8">
        <v>0.75698204373463185</v>
      </c>
      <c r="AN378" s="8">
        <v>0.95408310545881958</v>
      </c>
      <c r="AO378" s="17">
        <f t="shared" si="17"/>
        <v>0.19505249811718364</v>
      </c>
    </row>
    <row r="379" spans="1:41">
      <c r="A379" s="31" t="s">
        <v>35</v>
      </c>
      <c r="B379" s="6" t="s">
        <v>45</v>
      </c>
      <c r="C379" s="6" t="s">
        <v>25</v>
      </c>
      <c r="D379" s="14" t="s">
        <v>393</v>
      </c>
      <c r="E379" s="21">
        <v>46.832700000000003</v>
      </c>
      <c r="F379" s="8">
        <v>2.2915999999999999</v>
      </c>
      <c r="G379" s="8">
        <v>7.0262000000000002</v>
      </c>
      <c r="H379" s="8">
        <v>7.1306000000000003</v>
      </c>
      <c r="I379" s="8">
        <v>0.15140000000000001</v>
      </c>
      <c r="J379" s="8">
        <v>13.009499999999999</v>
      </c>
      <c r="K379" s="8">
        <v>22.7743</v>
      </c>
      <c r="L379" s="8">
        <v>0.48730000000000001</v>
      </c>
      <c r="M379" s="8">
        <v>0</v>
      </c>
      <c r="N379" s="8">
        <v>0.12529999999999999</v>
      </c>
      <c r="O379" s="17">
        <f t="shared" si="15"/>
        <v>99.828900000000004</v>
      </c>
      <c r="P379" s="21">
        <v>1.7558302184150378</v>
      </c>
      <c r="Q379" s="8">
        <v>6.4625156847784929E-2</v>
      </c>
      <c r="R379" s="8">
        <v>0.24416978158496216</v>
      </c>
      <c r="S379" s="8">
        <v>6.6293858918522575E-2</v>
      </c>
      <c r="T379" s="8">
        <v>0.31046364050348474</v>
      </c>
      <c r="U379" s="8">
        <v>0.22357095991547921</v>
      </c>
      <c r="V379" s="8">
        <v>4.807777103074869E-3</v>
      </c>
      <c r="W379" s="8">
        <v>0.72711394463171997</v>
      </c>
      <c r="X379" s="8">
        <v>0.91485337828643754</v>
      </c>
      <c r="Y379" s="8">
        <v>3.5422309344178185E-2</v>
      </c>
      <c r="Z379" s="8">
        <v>-4.6872480692803454E-4</v>
      </c>
      <c r="AA379" s="8">
        <v>3.7139576758603403E-3</v>
      </c>
      <c r="AB379" s="17">
        <v>4.0399326179161301</v>
      </c>
      <c r="AC379" s="21">
        <v>3.5422309344178185E-2</v>
      </c>
      <c r="AD379" s="8">
        <v>3.087154957434439E-2</v>
      </c>
      <c r="AE379" s="8">
        <v>0.10664911600530888</v>
      </c>
      <c r="AF379" s="8">
        <v>1.8569788379301701E-3</v>
      </c>
      <c r="AG379" s="8">
        <v>0.77547573386885416</v>
      </c>
      <c r="AH379" s="8">
        <v>8.7604585339172536E-2</v>
      </c>
      <c r="AI379" s="17">
        <v>1.0378802729697882</v>
      </c>
      <c r="AJ379" s="21">
        <v>76.477109558777244</v>
      </c>
      <c r="AK379" s="8">
        <v>0.11861371471109727</v>
      </c>
      <c r="AL379" s="8">
        <f t="shared" si="16"/>
        <v>0.27150722127936511</v>
      </c>
      <c r="AM379" s="8">
        <v>0.69832179699921293</v>
      </c>
      <c r="AN379" s="8">
        <v>1.1301145955205119</v>
      </c>
      <c r="AO379" s="17">
        <f t="shared" si="17"/>
        <v>0.20815692537451758</v>
      </c>
    </row>
    <row r="380" spans="1:41">
      <c r="A380" s="31" t="s">
        <v>35</v>
      </c>
      <c r="B380" s="6" t="s">
        <v>45</v>
      </c>
      <c r="C380" s="6" t="s">
        <v>26</v>
      </c>
      <c r="D380" s="14" t="s">
        <v>393</v>
      </c>
      <c r="E380" s="21">
        <v>46.594299999999997</v>
      </c>
      <c r="F380" s="8">
        <v>2.3708</v>
      </c>
      <c r="G380" s="8">
        <v>7.4874999999999998</v>
      </c>
      <c r="H380" s="8">
        <v>7.444</v>
      </c>
      <c r="I380" s="8">
        <v>0.12300000000000001</v>
      </c>
      <c r="J380" s="8">
        <v>12.8019</v>
      </c>
      <c r="K380" s="8">
        <v>22.412800000000001</v>
      </c>
      <c r="L380" s="8">
        <v>0.51680000000000004</v>
      </c>
      <c r="M380" s="8">
        <v>1.4E-3</v>
      </c>
      <c r="N380" s="8">
        <v>0.12940000000000002</v>
      </c>
      <c r="O380" s="17">
        <f t="shared" si="15"/>
        <v>99.881900000000016</v>
      </c>
      <c r="P380" s="21">
        <v>1.7464590848698576</v>
      </c>
      <c r="Q380" s="8">
        <v>6.6842089345924047E-2</v>
      </c>
      <c r="R380" s="8">
        <v>0.25354091513014243</v>
      </c>
      <c r="S380" s="8">
        <v>7.7223952715060995E-2</v>
      </c>
      <c r="T380" s="8">
        <v>0.33076486784520343</v>
      </c>
      <c r="U380" s="8">
        <v>0.23333934936088049</v>
      </c>
      <c r="V380" s="8">
        <v>3.9049534626220146E-3</v>
      </c>
      <c r="W380" s="8">
        <v>0.71533355929056164</v>
      </c>
      <c r="X380" s="8">
        <v>0.90010852738792158</v>
      </c>
      <c r="Y380" s="8">
        <v>3.7557378113864101E-2</v>
      </c>
      <c r="Z380" s="8">
        <v>6.694408351046768E-5</v>
      </c>
      <c r="AA380" s="8">
        <v>3.834532799972775E-3</v>
      </c>
      <c r="AB380" s="17">
        <v>4.0382112865603181</v>
      </c>
      <c r="AC380" s="21">
        <v>3.7557378113864101E-2</v>
      </c>
      <c r="AD380" s="8">
        <v>3.9666574601196894E-2</v>
      </c>
      <c r="AE380" s="8">
        <v>0.10693717026447278</v>
      </c>
      <c r="AF380" s="8">
        <v>1.9172663999863875E-3</v>
      </c>
      <c r="AG380" s="8">
        <v>0.75158751612226549</v>
      </c>
      <c r="AH380" s="8">
        <v>9.8542696264588336E-2</v>
      </c>
      <c r="AI380" s="17">
        <v>1.0362086017663739</v>
      </c>
      <c r="AJ380" s="21">
        <v>75.397355186468445</v>
      </c>
      <c r="AK380" s="8">
        <v>0.11354914495184509</v>
      </c>
      <c r="AL380" s="8">
        <f t="shared" si="16"/>
        <v>0.3045818173978822</v>
      </c>
      <c r="AM380" s="8">
        <v>0.67785223935565042</v>
      </c>
      <c r="AN380" s="8">
        <v>0.94790008508642665</v>
      </c>
      <c r="AO380" s="17">
        <f t="shared" si="17"/>
        <v>0.20208340075949621</v>
      </c>
    </row>
    <row r="381" spans="1:41">
      <c r="A381" s="31" t="s">
        <v>35</v>
      </c>
      <c r="B381" s="6" t="s">
        <v>45</v>
      </c>
      <c r="C381" s="6" t="s">
        <v>360</v>
      </c>
      <c r="D381" s="14" t="s">
        <v>393</v>
      </c>
      <c r="E381" s="21">
        <v>49.895400000000002</v>
      </c>
      <c r="F381" s="8">
        <v>1.33</v>
      </c>
      <c r="G381" s="8">
        <v>4.8220999999999998</v>
      </c>
      <c r="H381" s="8">
        <v>5.7079000000000004</v>
      </c>
      <c r="I381" s="8">
        <v>0.11330000000000001</v>
      </c>
      <c r="J381" s="8">
        <v>14.6487</v>
      </c>
      <c r="K381" s="8">
        <v>23.2043</v>
      </c>
      <c r="L381" s="8">
        <v>0.3246</v>
      </c>
      <c r="M381" s="8">
        <v>1.7000000000000001E-3</v>
      </c>
      <c r="N381" s="8">
        <v>0.1489</v>
      </c>
      <c r="O381" s="17">
        <f t="shared" si="15"/>
        <v>100.19690000000001</v>
      </c>
      <c r="P381" s="21">
        <v>1.843673049668386</v>
      </c>
      <c r="Q381" s="8">
        <v>3.6966174868443419E-2</v>
      </c>
      <c r="R381" s="8">
        <v>0.15632695033161403</v>
      </c>
      <c r="S381" s="8">
        <v>5.3671711107335152E-2</v>
      </c>
      <c r="T381" s="8">
        <v>0.20999866143894919</v>
      </c>
      <c r="U381" s="8">
        <v>0.17638260343774975</v>
      </c>
      <c r="V381" s="8">
        <v>3.5459975857485971E-3</v>
      </c>
      <c r="W381" s="8">
        <v>0.80692102064281357</v>
      </c>
      <c r="X381" s="8">
        <v>0.91868157581598153</v>
      </c>
      <c r="Y381" s="8">
        <v>2.3255144992548899E-2</v>
      </c>
      <c r="Z381" s="8">
        <v>8.0136590437382857E-5</v>
      </c>
      <c r="AA381" s="8">
        <v>4.3498136627540306E-3</v>
      </c>
      <c r="AB381" s="17">
        <v>4.0238541787038127</v>
      </c>
      <c r="AC381" s="21">
        <v>2.3255144992548899E-2</v>
      </c>
      <c r="AD381" s="8">
        <v>3.0416566114786252E-2</v>
      </c>
      <c r="AE381" s="8">
        <v>6.2955192108413896E-2</v>
      </c>
      <c r="AF381" s="8">
        <v>2.1749068313770153E-3</v>
      </c>
      <c r="AG381" s="8">
        <v>0.82313491076140433</v>
      </c>
      <c r="AH381" s="8">
        <v>8.008435665957947E-2</v>
      </c>
      <c r="AI381" s="17">
        <v>1.0220210774681098</v>
      </c>
      <c r="AJ381" s="21">
        <v>82.057284778409382</v>
      </c>
      <c r="AK381" s="8">
        <v>7.1138299683106254E-2</v>
      </c>
      <c r="AL381" s="8">
        <f t="shared" si="16"/>
        <v>0.34332986726525494</v>
      </c>
      <c r="AM381" s="8">
        <v>0.76986729467037973</v>
      </c>
      <c r="AN381" s="8">
        <v>0.67593491661982275</v>
      </c>
      <c r="AO381" s="17">
        <f t="shared" si="17"/>
        <v>0.17603052617166431</v>
      </c>
    </row>
    <row r="382" spans="1:41">
      <c r="A382" s="31" t="s">
        <v>35</v>
      </c>
      <c r="B382" s="6" t="s">
        <v>45</v>
      </c>
      <c r="C382" s="6" t="s">
        <v>361</v>
      </c>
      <c r="D382" s="14" t="s">
        <v>393</v>
      </c>
      <c r="E382" s="21">
        <v>50.821899999999999</v>
      </c>
      <c r="F382" s="8">
        <v>1.0975999999999999</v>
      </c>
      <c r="G382" s="8">
        <v>4.1553000000000004</v>
      </c>
      <c r="H382" s="8">
        <v>5.1997999999999998</v>
      </c>
      <c r="I382" s="8">
        <v>7.0500000000000007E-2</v>
      </c>
      <c r="J382" s="8">
        <v>15.3752</v>
      </c>
      <c r="K382" s="8">
        <v>23.019100000000002</v>
      </c>
      <c r="L382" s="8">
        <v>0.31030000000000002</v>
      </c>
      <c r="M382" s="8">
        <v>6.9999999999999999E-4</v>
      </c>
      <c r="N382" s="8">
        <v>0.19670000000000001</v>
      </c>
      <c r="O382" s="17">
        <f t="shared" si="15"/>
        <v>100.24709999999999</v>
      </c>
      <c r="P382" s="21">
        <v>1.8688136033649376</v>
      </c>
      <c r="Q382" s="8">
        <v>3.0359083853788091E-2</v>
      </c>
      <c r="R382" s="8">
        <v>0.13118639663506237</v>
      </c>
      <c r="S382" s="8">
        <v>4.8897296571795673E-2</v>
      </c>
      <c r="T382" s="8">
        <v>0.18008369320685805</v>
      </c>
      <c r="U382" s="8">
        <v>0.15990340918003759</v>
      </c>
      <c r="V382" s="8">
        <v>2.1957825703172035E-3</v>
      </c>
      <c r="W382" s="8">
        <v>0.84283858389924626</v>
      </c>
      <c r="X382" s="8">
        <v>0.90693584159182172</v>
      </c>
      <c r="Y382" s="8">
        <v>2.2122999138362139E-2</v>
      </c>
      <c r="Z382" s="8">
        <v>3.2837619780368511E-5</v>
      </c>
      <c r="AA382" s="8">
        <v>5.718366754512076E-3</v>
      </c>
      <c r="AB382" s="17">
        <v>4.0190042011796621</v>
      </c>
      <c r="AC382" s="21">
        <v>2.2122999138362139E-2</v>
      </c>
      <c r="AD382" s="8">
        <v>2.6774297433433535E-2</v>
      </c>
      <c r="AE382" s="8">
        <v>5.2206049600814416E-2</v>
      </c>
      <c r="AF382" s="8">
        <v>2.859183377256038E-3</v>
      </c>
      <c r="AG382" s="8">
        <v>0.82509631118031779</v>
      </c>
      <c r="AH382" s="8">
        <v>8.8822840949483006E-2</v>
      </c>
      <c r="AI382" s="17">
        <v>1.017881681679667</v>
      </c>
      <c r="AJ382" s="21">
        <v>84.048868725302384</v>
      </c>
      <c r="AK382" s="8">
        <v>5.6743014622629318E-2</v>
      </c>
      <c r="AL382" s="8">
        <f t="shared" si="16"/>
        <v>0.37273145559306281</v>
      </c>
      <c r="AM382" s="8">
        <v>0.79418205787290375</v>
      </c>
      <c r="AN382" s="8">
        <v>0.55004650637558483</v>
      </c>
      <c r="AO382" s="17">
        <f t="shared" si="17"/>
        <v>0.16858319214341802</v>
      </c>
    </row>
    <row r="383" spans="1:41">
      <c r="A383" s="31" t="s">
        <v>35</v>
      </c>
      <c r="B383" s="6" t="s">
        <v>45</v>
      </c>
      <c r="C383" s="6" t="s">
        <v>27</v>
      </c>
      <c r="D383" s="14" t="s">
        <v>393</v>
      </c>
      <c r="E383" s="21">
        <v>48.393099999999997</v>
      </c>
      <c r="F383" s="8">
        <v>2.2233000000000001</v>
      </c>
      <c r="G383" s="8">
        <v>5.5651999999999999</v>
      </c>
      <c r="H383" s="8">
        <v>6.8300999999999998</v>
      </c>
      <c r="I383" s="8">
        <v>0.15480000000000002</v>
      </c>
      <c r="J383" s="8">
        <v>13.6092</v>
      </c>
      <c r="K383" s="8">
        <v>23.039899999999999</v>
      </c>
      <c r="L383" s="8">
        <v>0.33</v>
      </c>
      <c r="M383" s="8">
        <v>0</v>
      </c>
      <c r="N383" s="8">
        <v>1.7000000000000001E-3</v>
      </c>
      <c r="O383" s="17">
        <f t="shared" si="15"/>
        <v>100.1473</v>
      </c>
      <c r="P383" s="21">
        <v>1.8022998096765275</v>
      </c>
      <c r="Q383" s="8">
        <v>6.2283231215799616E-2</v>
      </c>
      <c r="R383" s="8">
        <v>0.19770019032347252</v>
      </c>
      <c r="S383" s="8">
        <v>4.6576082705063193E-2</v>
      </c>
      <c r="T383" s="8">
        <v>0.24427627302853572</v>
      </c>
      <c r="U383" s="8">
        <v>0.21272897610099348</v>
      </c>
      <c r="V383" s="8">
        <v>4.8831456345880559E-3</v>
      </c>
      <c r="W383" s="8">
        <v>0.75558744945291256</v>
      </c>
      <c r="X383" s="8">
        <v>0.91938480043169801</v>
      </c>
      <c r="Y383" s="8">
        <v>2.3828937094692755E-2</v>
      </c>
      <c r="Z383" s="8">
        <v>-3.0882716214027757E-4</v>
      </c>
      <c r="AA383" s="8">
        <v>5.0054724049304527E-5</v>
      </c>
      <c r="AB383" s="17">
        <v>4.0250138501976567</v>
      </c>
      <c r="AC383" s="21">
        <v>2.3828937094692755E-2</v>
      </c>
      <c r="AD383" s="8">
        <v>2.2747145610370438E-2</v>
      </c>
      <c r="AE383" s="8">
        <v>8.747652235655104E-2</v>
      </c>
      <c r="AF383" s="8">
        <v>2.5027362024652263E-5</v>
      </c>
      <c r="AG383" s="8">
        <v>0.80913610510275191</v>
      </c>
      <c r="AH383" s="8">
        <v>7.9590160225577078E-2</v>
      </c>
      <c r="AI383" s="17">
        <v>1.022803897751968</v>
      </c>
      <c r="AJ383" s="21">
        <v>78.025272003513095</v>
      </c>
      <c r="AK383" s="8">
        <v>7.4575197388982772E-2</v>
      </c>
      <c r="AL383" s="8">
        <f t="shared" si="16"/>
        <v>0.2355894682188038</v>
      </c>
      <c r="AM383" s="8">
        <v>0.72290560515591451</v>
      </c>
      <c r="AN383" s="8">
        <v>0.53979846287403366</v>
      </c>
      <c r="AO383" s="17">
        <f t="shared" si="17"/>
        <v>0.25497044982557043</v>
      </c>
    </row>
    <row r="384" spans="1:41">
      <c r="A384" s="31" t="s">
        <v>35</v>
      </c>
      <c r="B384" s="6" t="s">
        <v>45</v>
      </c>
      <c r="C384" s="6" t="s">
        <v>347</v>
      </c>
      <c r="D384" s="14" t="s">
        <v>393</v>
      </c>
      <c r="E384" s="21">
        <v>48.03</v>
      </c>
      <c r="F384" s="8">
        <v>1.82</v>
      </c>
      <c r="G384" s="8">
        <v>6.3</v>
      </c>
      <c r="H384" s="8">
        <v>6.88</v>
      </c>
      <c r="I384" s="8">
        <v>9.8100000000000007E-2</v>
      </c>
      <c r="J384" s="8">
        <v>13.59</v>
      </c>
      <c r="K384" s="8">
        <v>22.01</v>
      </c>
      <c r="L384" s="8">
        <v>0.4088</v>
      </c>
      <c r="M384" s="8">
        <v>0</v>
      </c>
      <c r="N384" s="8">
        <v>0.154</v>
      </c>
      <c r="O384" s="17">
        <f t="shared" si="15"/>
        <v>99.290900000000008</v>
      </c>
      <c r="P384" s="21">
        <v>1.798951174029648</v>
      </c>
      <c r="Q384" s="8">
        <v>5.1275234052998636E-2</v>
      </c>
      <c r="R384" s="8">
        <v>0.20104882597035201</v>
      </c>
      <c r="S384" s="8">
        <v>7.7053265046756414E-2</v>
      </c>
      <c r="T384" s="8">
        <v>0.27810209101710842</v>
      </c>
      <c r="U384" s="8">
        <v>0.21550195867487357</v>
      </c>
      <c r="V384" s="8">
        <v>3.112152887037682E-3</v>
      </c>
      <c r="W384" s="8">
        <v>0.75881305100887675</v>
      </c>
      <c r="X384" s="8">
        <v>0.88328319616934314</v>
      </c>
      <c r="Y384" s="8">
        <v>2.9686897574070652E-2</v>
      </c>
      <c r="Z384" s="8">
        <v>0</v>
      </c>
      <c r="AA384" s="8">
        <v>4.5601598545852561E-3</v>
      </c>
      <c r="AB384" s="17">
        <v>4.0232859152685414</v>
      </c>
      <c r="AC384" s="21">
        <v>2.9686897574070652E-2</v>
      </c>
      <c r="AD384" s="8">
        <v>4.7366367472685758E-2</v>
      </c>
      <c r="AE384" s="8">
        <v>7.6841229248833132E-2</v>
      </c>
      <c r="AF384" s="8">
        <v>2.2800799272926281E-3</v>
      </c>
      <c r="AG384" s="8">
        <v>0.7567955195205317</v>
      </c>
      <c r="AH384" s="8">
        <v>0.10875974508160929</v>
      </c>
      <c r="AI384" s="17">
        <v>1.0217298388250231</v>
      </c>
      <c r="AJ384" s="21">
        <v>77.875892127172847</v>
      </c>
      <c r="AK384" s="8">
        <v>6.9453424168052891E-2</v>
      </c>
      <c r="AL384" s="8">
        <f t="shared" si="16"/>
        <v>0.38325647849403111</v>
      </c>
      <c r="AM384" s="8">
        <v>0.70338158559256703</v>
      </c>
      <c r="AN384" s="8">
        <v>0.47555029841678637</v>
      </c>
      <c r="AO384" s="17">
        <f t="shared" si="17"/>
        <v>0.18437557900218832</v>
      </c>
    </row>
    <row r="385" spans="1:41">
      <c r="A385" s="31" t="s">
        <v>35</v>
      </c>
      <c r="B385" s="6" t="s">
        <v>45</v>
      </c>
      <c r="C385" s="6" t="s">
        <v>364</v>
      </c>
      <c r="D385" s="14" t="s">
        <v>393</v>
      </c>
      <c r="E385" s="21">
        <v>49.36</v>
      </c>
      <c r="F385" s="8">
        <v>1.3045</v>
      </c>
      <c r="G385" s="8">
        <v>5.21</v>
      </c>
      <c r="H385" s="8">
        <v>5.93</v>
      </c>
      <c r="I385" s="8">
        <v>9.4100000000000003E-2</v>
      </c>
      <c r="J385" s="8">
        <v>14.69</v>
      </c>
      <c r="K385" s="8">
        <v>22.25</v>
      </c>
      <c r="L385" s="8">
        <v>0.40539999999999998</v>
      </c>
      <c r="M385" s="8">
        <v>9.5999999999999992E-3</v>
      </c>
      <c r="N385" s="8">
        <v>0.2135</v>
      </c>
      <c r="O385" s="17">
        <f t="shared" ref="O385:O448" si="18">SUM(E385:N385)</f>
        <v>99.467100000000002</v>
      </c>
      <c r="P385" s="21">
        <v>1.8358157919488558</v>
      </c>
      <c r="Q385" s="8">
        <v>3.6494507550392775E-2</v>
      </c>
      <c r="R385" s="8">
        <v>0.1641842080511442</v>
      </c>
      <c r="S385" s="8">
        <v>6.4190806998737193E-2</v>
      </c>
      <c r="T385" s="8">
        <v>0.22837501504988139</v>
      </c>
      <c r="U385" s="8">
        <v>0.18444404486627969</v>
      </c>
      <c r="V385" s="8">
        <v>2.9643446858163849E-3</v>
      </c>
      <c r="W385" s="8">
        <v>0.81448725277549805</v>
      </c>
      <c r="X385" s="8">
        <v>0.88665997031302968</v>
      </c>
      <c r="Y385" s="8">
        <v>2.9233770428854874E-2</v>
      </c>
      <c r="Z385" s="8">
        <v>4.5549511524344997E-4</v>
      </c>
      <c r="AA385" s="8">
        <v>6.2777553426710507E-3</v>
      </c>
      <c r="AB385" s="17">
        <v>4.025207948076523</v>
      </c>
      <c r="AC385" s="21">
        <v>2.9233770428854874E-2</v>
      </c>
      <c r="AD385" s="8">
        <v>3.4957036569882319E-2</v>
      </c>
      <c r="AE385" s="8">
        <v>6.4613585740630947E-2</v>
      </c>
      <c r="AF385" s="8">
        <v>3.1388776713355254E-3</v>
      </c>
      <c r="AG385" s="8">
        <v>0.78395047033118093</v>
      </c>
      <c r="AH385" s="8">
        <v>0.10749041365529838</v>
      </c>
      <c r="AI385" s="17">
        <v>1.0233841543971829</v>
      </c>
      <c r="AJ385" s="21">
        <v>81.530790705607359</v>
      </c>
      <c r="AK385" s="8">
        <v>7.5150248340046133E-2</v>
      </c>
      <c r="AL385" s="8">
        <f t="shared" ref="AL385:AL448" si="19">S385/R385</f>
        <v>0.39096821649705454</v>
      </c>
      <c r="AM385" s="8">
        <v>0.75755658676793325</v>
      </c>
      <c r="AN385" s="8">
        <v>0.68759847977289346</v>
      </c>
      <c r="AO385" s="17">
        <f t="shared" ref="AO385:AO448" si="20">Q385/T385</f>
        <v>0.15980078881405521</v>
      </c>
    </row>
    <row r="386" spans="1:41">
      <c r="A386" s="31" t="s">
        <v>35</v>
      </c>
      <c r="B386" s="6" t="s">
        <v>45</v>
      </c>
      <c r="C386" s="6" t="s">
        <v>265</v>
      </c>
      <c r="D386" s="14" t="s">
        <v>393</v>
      </c>
      <c r="E386" s="21">
        <v>49.39</v>
      </c>
      <c r="F386" s="8">
        <v>1.4197</v>
      </c>
      <c r="G386" s="8">
        <v>5.17</v>
      </c>
      <c r="H386" s="8">
        <v>6.32</v>
      </c>
      <c r="I386" s="8">
        <v>9.0200000000000002E-2</v>
      </c>
      <c r="J386" s="8">
        <v>14.41</v>
      </c>
      <c r="K386" s="8">
        <v>21.83</v>
      </c>
      <c r="L386" s="8">
        <v>0.42980000000000002</v>
      </c>
      <c r="M386" s="8">
        <v>1.5699999999999999E-2</v>
      </c>
      <c r="N386" s="8">
        <v>0.2268</v>
      </c>
      <c r="O386" s="17">
        <f t="shared" si="18"/>
        <v>99.302199999999999</v>
      </c>
      <c r="P386" s="21">
        <v>1.840795949397801</v>
      </c>
      <c r="Q386" s="8">
        <v>3.9800880518585914E-2</v>
      </c>
      <c r="R386" s="8">
        <v>0.159204050602199</v>
      </c>
      <c r="S386" s="8">
        <v>6.7894353477010727E-2</v>
      </c>
      <c r="T386" s="8">
        <v>0.22709840407920973</v>
      </c>
      <c r="U386" s="8">
        <v>0.19698796610582525</v>
      </c>
      <c r="V386" s="8">
        <v>2.8474643037169592E-3</v>
      </c>
      <c r="W386" s="8">
        <v>0.80064344106244023</v>
      </c>
      <c r="X386" s="8">
        <v>0.8717530908263581</v>
      </c>
      <c r="Y386" s="8">
        <v>3.1058478201827132E-2</v>
      </c>
      <c r="Z386" s="8">
        <v>7.4649141376236677E-4</v>
      </c>
      <c r="AA386" s="8">
        <v>6.6828579615179099E-3</v>
      </c>
      <c r="AB386" s="17">
        <v>4.0184150238710448</v>
      </c>
      <c r="AC386" s="21">
        <v>3.1058478201827132E-2</v>
      </c>
      <c r="AD386" s="8">
        <v>3.6835875275183595E-2</v>
      </c>
      <c r="AE386" s="8">
        <v>6.1184087663507705E-2</v>
      </c>
      <c r="AF386" s="8">
        <v>3.341428980758955E-3</v>
      </c>
      <c r="AG386" s="8">
        <v>0.77039169890690784</v>
      </c>
      <c r="AH386" s="8">
        <v>0.11361985413067882</v>
      </c>
      <c r="AI386" s="17">
        <v>1.016431423158864</v>
      </c>
      <c r="AJ386" s="21">
        <v>80.249095301286815</v>
      </c>
      <c r="AK386" s="8">
        <v>5.4991902314673879E-2</v>
      </c>
      <c r="AL386" s="8">
        <f t="shared" si="19"/>
        <v>0.42646121892122851</v>
      </c>
      <c r="AM386" s="8">
        <v>0.73631054953976527</v>
      </c>
      <c r="AN386" s="8">
        <v>0.38727765296055167</v>
      </c>
      <c r="AO386" s="17">
        <f t="shared" si="20"/>
        <v>0.1752583012635516</v>
      </c>
    </row>
    <row r="387" spans="1:41">
      <c r="A387" s="31" t="s">
        <v>35</v>
      </c>
      <c r="B387" s="6" t="s">
        <v>45</v>
      </c>
      <c r="C387" s="6" t="s">
        <v>362</v>
      </c>
      <c r="D387" s="14" t="s">
        <v>393</v>
      </c>
      <c r="E387" s="21">
        <v>50.8</v>
      </c>
      <c r="F387" s="8">
        <v>1.1166</v>
      </c>
      <c r="G387" s="8">
        <v>4.17</v>
      </c>
      <c r="H387" s="8">
        <v>5.15</v>
      </c>
      <c r="I387" s="8">
        <v>9.1899999999999996E-2</v>
      </c>
      <c r="J387" s="8">
        <v>15.41</v>
      </c>
      <c r="K387" s="8">
        <v>22.01</v>
      </c>
      <c r="L387" s="8">
        <v>0.39179999999999998</v>
      </c>
      <c r="M387" s="8">
        <v>2.3E-3</v>
      </c>
      <c r="N387" s="8">
        <v>0.2336</v>
      </c>
      <c r="O387" s="17">
        <f t="shared" si="18"/>
        <v>99.376200000000011</v>
      </c>
      <c r="P387" s="21">
        <v>1.8785806597148955</v>
      </c>
      <c r="Q387" s="8">
        <v>3.1059412172590613E-2</v>
      </c>
      <c r="R387" s="8">
        <v>0.12141934028510448</v>
      </c>
      <c r="S387" s="8">
        <v>6.0324250729182904E-2</v>
      </c>
      <c r="T387" s="8">
        <v>0.18174359101428739</v>
      </c>
      <c r="U387" s="8">
        <v>0.15926830482358828</v>
      </c>
      <c r="V387" s="8">
        <v>2.8785035738728244E-3</v>
      </c>
      <c r="W387" s="8">
        <v>0.84952725926952943</v>
      </c>
      <c r="X387" s="8">
        <v>0.87208599767242923</v>
      </c>
      <c r="Y387" s="8">
        <v>2.8091679423054676E-2</v>
      </c>
      <c r="Z387" s="8">
        <v>1.0850568952924079E-4</v>
      </c>
      <c r="AA387" s="8">
        <v>6.829541205257382E-3</v>
      </c>
      <c r="AB387" s="17">
        <v>4.0101734545590348</v>
      </c>
      <c r="AC387" s="21">
        <v>2.8091679423054676E-2</v>
      </c>
      <c r="AD387" s="8">
        <v>3.2232571306128228E-2</v>
      </c>
      <c r="AE387" s="8">
        <v>4.459338448948813E-2</v>
      </c>
      <c r="AF387" s="8">
        <v>3.414770602628691E-3</v>
      </c>
      <c r="AG387" s="8">
        <v>0.79184527127418414</v>
      </c>
      <c r="AH387" s="8">
        <v>0.10847514640946676</v>
      </c>
      <c r="AI387" s="17">
        <v>1.0086528235049506</v>
      </c>
      <c r="AJ387" s="21">
        <v>84.207554208387009</v>
      </c>
      <c r="AK387" s="8">
        <v>3.0442936220035577E-2</v>
      </c>
      <c r="AL387" s="8">
        <f t="shared" si="19"/>
        <v>0.49682571645946738</v>
      </c>
      <c r="AM387" s="8">
        <v>0.78049848611532546</v>
      </c>
      <c r="AN387" s="8">
        <v>0.23631165623690698</v>
      </c>
      <c r="AO387" s="17">
        <f t="shared" si="20"/>
        <v>0.17089687729428074</v>
      </c>
    </row>
    <row r="388" spans="1:41">
      <c r="A388" s="31" t="s">
        <v>35</v>
      </c>
      <c r="B388" s="6" t="s">
        <v>45</v>
      </c>
      <c r="C388" s="6" t="s">
        <v>363</v>
      </c>
      <c r="D388" s="14" t="s">
        <v>393</v>
      </c>
      <c r="E388" s="21">
        <v>47.14</v>
      </c>
      <c r="F388" s="8">
        <v>2.06</v>
      </c>
      <c r="G388" s="8">
        <v>6.85</v>
      </c>
      <c r="H388" s="8">
        <v>7.55</v>
      </c>
      <c r="I388" s="8">
        <v>0.1193</v>
      </c>
      <c r="J388" s="8">
        <v>13.23</v>
      </c>
      <c r="K388" s="8">
        <v>21.97</v>
      </c>
      <c r="L388" s="8">
        <v>0.49459999999999998</v>
      </c>
      <c r="M388" s="8">
        <v>0</v>
      </c>
      <c r="N388" s="8">
        <v>3.9600000000000003E-2</v>
      </c>
      <c r="O388" s="17">
        <f t="shared" si="18"/>
        <v>99.453500000000005</v>
      </c>
      <c r="P388" s="21">
        <v>1.7711487617086481</v>
      </c>
      <c r="Q388" s="8">
        <v>5.8218653396841943E-2</v>
      </c>
      <c r="R388" s="8">
        <v>0.2288512382913519</v>
      </c>
      <c r="S388" s="8">
        <v>7.4477073809765149E-2</v>
      </c>
      <c r="T388" s="8">
        <v>0.30332831210111705</v>
      </c>
      <c r="U388" s="8">
        <v>0.23722934365369974</v>
      </c>
      <c r="V388" s="8">
        <v>3.796566683683401E-3</v>
      </c>
      <c r="W388" s="8">
        <v>0.74102669151041345</v>
      </c>
      <c r="X388" s="8">
        <v>0.88444056808216465</v>
      </c>
      <c r="Y388" s="8">
        <v>3.6030203171941812E-2</v>
      </c>
      <c r="Z388" s="8">
        <v>0</v>
      </c>
      <c r="AA388" s="8">
        <v>1.1762867476077807E-3</v>
      </c>
      <c r="AB388" s="17">
        <v>4.0363953870561184</v>
      </c>
      <c r="AC388" s="21">
        <v>3.6030203171941812E-2</v>
      </c>
      <c r="AD388" s="8">
        <v>3.8446870637823337E-2</v>
      </c>
      <c r="AE388" s="8">
        <v>9.5202183826764278E-2</v>
      </c>
      <c r="AF388" s="8">
        <v>5.8814337380389036E-4</v>
      </c>
      <c r="AG388" s="8">
        <v>0.75020337024377315</v>
      </c>
      <c r="AH388" s="8">
        <v>0.11402633246017002</v>
      </c>
      <c r="AI388" s="17">
        <v>1.0344971037142765</v>
      </c>
      <c r="AJ388" s="21">
        <v>75.743580733415328</v>
      </c>
      <c r="AK388" s="8">
        <v>0.10820165092695611</v>
      </c>
      <c r="AL388" s="8">
        <f t="shared" si="19"/>
        <v>0.32543880629978472</v>
      </c>
      <c r="AM388" s="8">
        <v>0.69135738618217291</v>
      </c>
      <c r="AN388" s="8">
        <v>0.83859246523230357</v>
      </c>
      <c r="AO388" s="17">
        <f t="shared" si="20"/>
        <v>0.19193280374511915</v>
      </c>
    </row>
    <row r="389" spans="1:41">
      <c r="A389" s="31" t="s">
        <v>35</v>
      </c>
      <c r="B389" s="6" t="s">
        <v>45</v>
      </c>
      <c r="C389" s="6" t="s">
        <v>349</v>
      </c>
      <c r="D389" s="32" t="s">
        <v>393</v>
      </c>
      <c r="E389" s="21">
        <v>49.01</v>
      </c>
      <c r="F389" s="8">
        <v>1.4843</v>
      </c>
      <c r="G389" s="8">
        <v>5.41</v>
      </c>
      <c r="H389" s="8">
        <v>6.31</v>
      </c>
      <c r="I389" s="8">
        <v>0.10970000000000001</v>
      </c>
      <c r="J389" s="8">
        <v>15.06</v>
      </c>
      <c r="K389" s="8">
        <v>21.39</v>
      </c>
      <c r="L389" s="8">
        <v>0.46960000000000002</v>
      </c>
      <c r="M389" s="8">
        <v>0</v>
      </c>
      <c r="N389" s="8">
        <v>0.19889999999999999</v>
      </c>
      <c r="O389" s="17">
        <f t="shared" si="18"/>
        <v>99.442499999999981</v>
      </c>
      <c r="P389" s="21">
        <v>1.8236576314655626</v>
      </c>
      <c r="Q389" s="8">
        <v>4.154413943793054E-2</v>
      </c>
      <c r="R389" s="8">
        <v>0.17634236853443741</v>
      </c>
      <c r="S389" s="8">
        <v>6.0911217972701048E-2</v>
      </c>
      <c r="T389" s="8">
        <v>0.23725358650713846</v>
      </c>
      <c r="U389" s="8">
        <v>0.19635590174604581</v>
      </c>
      <c r="V389" s="8">
        <v>3.4574058336659269E-3</v>
      </c>
      <c r="W389" s="8">
        <v>0.83539548413616371</v>
      </c>
      <c r="X389" s="8">
        <v>0.85279083974149694</v>
      </c>
      <c r="Y389" s="8">
        <v>3.3879253426736373E-2</v>
      </c>
      <c r="Z389" s="8">
        <v>0</v>
      </c>
      <c r="AA389" s="8">
        <v>5.8512135077108266E-3</v>
      </c>
      <c r="AB389" s="17">
        <v>4.0301854558024512</v>
      </c>
      <c r="AC389" s="21">
        <v>3.3879253426736373E-2</v>
      </c>
      <c r="AD389" s="8">
        <v>2.7031964545964675E-2</v>
      </c>
      <c r="AE389" s="8">
        <v>7.4655201994236364E-2</v>
      </c>
      <c r="AF389" s="8">
        <v>2.9256067538554133E-3</v>
      </c>
      <c r="AG389" s="8">
        <v>0.74817806644744045</v>
      </c>
      <c r="AH389" s="8">
        <v>0.14178665971738458</v>
      </c>
      <c r="AI389" s="17">
        <v>1.0284567528856179</v>
      </c>
      <c r="AJ389" s="21">
        <v>80.963489021386167</v>
      </c>
      <c r="AK389" s="8">
        <v>8.9878114444561064E-2</v>
      </c>
      <c r="AL389" s="8">
        <f t="shared" si="19"/>
        <v>0.34541453922235293</v>
      </c>
      <c r="AM389" s="8">
        <v>0.75559640288315877</v>
      </c>
      <c r="AN389" s="8">
        <v>0.84410201153107345</v>
      </c>
      <c r="AO389" s="17">
        <f t="shared" si="20"/>
        <v>0.1751043684925731</v>
      </c>
    </row>
    <row r="390" spans="1:41">
      <c r="A390" s="31" t="s">
        <v>35</v>
      </c>
      <c r="B390" s="6" t="s">
        <v>45</v>
      </c>
      <c r="C390" s="6" t="s">
        <v>97</v>
      </c>
      <c r="D390" s="32" t="s">
        <v>393</v>
      </c>
      <c r="E390" s="21">
        <v>51.27</v>
      </c>
      <c r="F390" s="8">
        <v>0.97289999999999999</v>
      </c>
      <c r="G390" s="8">
        <v>3.44</v>
      </c>
      <c r="H390" s="8">
        <v>4.78</v>
      </c>
      <c r="I390" s="8">
        <v>6.1400000000000003E-2</v>
      </c>
      <c r="J390" s="8">
        <v>16.16</v>
      </c>
      <c r="K390" s="8">
        <v>22.41</v>
      </c>
      <c r="L390" s="8">
        <v>0.33350000000000002</v>
      </c>
      <c r="M390" s="8">
        <v>1.9900000000000001E-2</v>
      </c>
      <c r="N390" s="8">
        <v>0.28120000000000001</v>
      </c>
      <c r="O390" s="17">
        <f t="shared" si="18"/>
        <v>99.72890000000001</v>
      </c>
      <c r="P390" s="21">
        <v>1.8883284224450934</v>
      </c>
      <c r="Q390" s="8">
        <v>2.695329656995471E-2</v>
      </c>
      <c r="R390" s="8">
        <v>0.11167157755490664</v>
      </c>
      <c r="S390" s="8">
        <v>3.7652407125234516E-2</v>
      </c>
      <c r="T390" s="8">
        <v>0.14932398468014116</v>
      </c>
      <c r="U390" s="8">
        <v>0.14723060721040471</v>
      </c>
      <c r="V390" s="8">
        <v>1.9154362873498065E-3</v>
      </c>
      <c r="W390" s="8">
        <v>0.88728699192122318</v>
      </c>
      <c r="X390" s="8">
        <v>0.88436023296255784</v>
      </c>
      <c r="Y390" s="8">
        <v>2.3815362053154938E-2</v>
      </c>
      <c r="Z390" s="8">
        <v>9.3503061207124362E-4</v>
      </c>
      <c r="AA390" s="8">
        <v>8.1880801570280437E-3</v>
      </c>
      <c r="AB390" s="17">
        <v>4.0183374448989797</v>
      </c>
      <c r="AC390" s="21">
        <v>2.3815362053154938E-2</v>
      </c>
      <c r="AD390" s="8">
        <v>1.3837045072079578E-2</v>
      </c>
      <c r="AE390" s="8">
        <v>4.8917266241413529E-2</v>
      </c>
      <c r="AF390" s="8">
        <v>4.0940400785140219E-3</v>
      </c>
      <c r="AG390" s="8">
        <v>0.81751188157055066</v>
      </c>
      <c r="AH390" s="8">
        <v>0.10850285878053867</v>
      </c>
      <c r="AI390" s="17">
        <v>1.0166784537962514</v>
      </c>
      <c r="AJ390" s="21">
        <v>85.764074781862604</v>
      </c>
      <c r="AK390" s="8">
        <v>5.4761289166268767E-2</v>
      </c>
      <c r="AL390" s="8">
        <f t="shared" si="19"/>
        <v>0.33717090731275462</v>
      </c>
      <c r="AM390" s="8">
        <v>0.82030614949170066</v>
      </c>
      <c r="AN390" s="8">
        <v>0.59221037122963327</v>
      </c>
      <c r="AO390" s="17">
        <f t="shared" si="20"/>
        <v>0.18050212514546748</v>
      </c>
    </row>
    <row r="391" spans="1:41">
      <c r="A391" s="31" t="s">
        <v>35</v>
      </c>
      <c r="B391" s="6" t="s">
        <v>45</v>
      </c>
      <c r="C391" s="6" t="s">
        <v>348</v>
      </c>
      <c r="D391" s="32" t="s">
        <v>393</v>
      </c>
      <c r="E391" s="21">
        <v>51.73</v>
      </c>
      <c r="F391" s="8">
        <v>0.90139999999999998</v>
      </c>
      <c r="G391" s="8">
        <v>3.15</v>
      </c>
      <c r="H391" s="8">
        <v>4.63</v>
      </c>
      <c r="I391" s="8">
        <v>6.5000000000000002E-2</v>
      </c>
      <c r="J391" s="8">
        <v>16.59</v>
      </c>
      <c r="K391" s="8">
        <v>21.93</v>
      </c>
      <c r="L391" s="8">
        <v>0.34589999999999999</v>
      </c>
      <c r="M391" s="8">
        <v>0</v>
      </c>
      <c r="N391" s="8">
        <v>0.33700000000000002</v>
      </c>
      <c r="O391" s="17">
        <f t="shared" si="18"/>
        <v>99.679299999999998</v>
      </c>
      <c r="P391" s="21">
        <v>1.9009579094385585</v>
      </c>
      <c r="Q391" s="8">
        <v>2.4915927022856544E-2</v>
      </c>
      <c r="R391" s="8">
        <v>9.9042090561441531E-2</v>
      </c>
      <c r="S391" s="8">
        <v>3.7384018057832563E-2</v>
      </c>
      <c r="T391" s="8">
        <v>0.13642610861927409</v>
      </c>
      <c r="U391" s="8">
        <v>0.14228758475334902</v>
      </c>
      <c r="V391" s="8">
        <v>2.0231519697037968E-3</v>
      </c>
      <c r="W391" s="8">
        <v>0.90883481242201392</v>
      </c>
      <c r="X391" s="8">
        <v>0.86345913895366788</v>
      </c>
      <c r="Y391" s="8">
        <v>2.4644937547412739E-2</v>
      </c>
      <c r="Z391" s="8">
        <v>0</v>
      </c>
      <c r="AA391" s="8">
        <v>9.7906715172114602E-3</v>
      </c>
      <c r="AB391" s="17">
        <v>4.0133402422440474</v>
      </c>
      <c r="AC391" s="21">
        <v>2.4644937547412739E-2</v>
      </c>
      <c r="AD391" s="8">
        <v>1.2739080510419824E-2</v>
      </c>
      <c r="AE391" s="8">
        <v>4.315150502551085E-2</v>
      </c>
      <c r="AF391" s="8">
        <v>4.8953357586057301E-3</v>
      </c>
      <c r="AG391" s="8">
        <v>0.80267321765913147</v>
      </c>
      <c r="AH391" s="8">
        <v>0.12422458975811573</v>
      </c>
      <c r="AI391" s="17">
        <v>1.0123286662591964</v>
      </c>
      <c r="AJ391" s="21">
        <v>86.459328175765521</v>
      </c>
      <c r="AK391" s="8">
        <v>3.9887698840868069E-2</v>
      </c>
      <c r="AL391" s="8">
        <f t="shared" si="19"/>
        <v>0.37745586594460157</v>
      </c>
      <c r="AM391" s="8">
        <v>0.82582034484126199</v>
      </c>
      <c r="AN391" s="8">
        <v>0.38952874298081985</v>
      </c>
      <c r="AO391" s="17">
        <f t="shared" si="20"/>
        <v>0.18263312847535443</v>
      </c>
    </row>
    <row r="392" spans="1:41">
      <c r="A392" s="31" t="s">
        <v>35</v>
      </c>
      <c r="B392" s="6" t="s">
        <v>45</v>
      </c>
      <c r="C392" s="6" t="s">
        <v>350</v>
      </c>
      <c r="D392" s="14" t="s">
        <v>393</v>
      </c>
      <c r="E392" s="21">
        <v>53.39</v>
      </c>
      <c r="F392" s="8">
        <v>0.74480000000000002</v>
      </c>
      <c r="G392" s="8">
        <v>2.84</v>
      </c>
      <c r="H392" s="8">
        <v>4.3499999999999996</v>
      </c>
      <c r="I392" s="8">
        <v>6.6299999999999998E-2</v>
      </c>
      <c r="J392" s="8">
        <v>16.79</v>
      </c>
      <c r="K392" s="8">
        <v>21.91</v>
      </c>
      <c r="L392" s="8">
        <v>0.30330000000000001</v>
      </c>
      <c r="M392" s="8">
        <v>4.7999999999999996E-3</v>
      </c>
      <c r="N392" s="8">
        <v>0.29060000000000002</v>
      </c>
      <c r="O392" s="17">
        <f t="shared" si="18"/>
        <v>100.68979999999999</v>
      </c>
      <c r="P392" s="21">
        <v>1.9325256216595066</v>
      </c>
      <c r="Q392" s="8">
        <v>2.0278437174897683E-2</v>
      </c>
      <c r="R392" s="8">
        <v>6.7474378340493413E-2</v>
      </c>
      <c r="S392" s="8">
        <v>5.3680413301572596E-2</v>
      </c>
      <c r="T392" s="8">
        <v>0.12115479164206601</v>
      </c>
      <c r="U392" s="8">
        <v>0.13167720230089891</v>
      </c>
      <c r="V392" s="8">
        <v>2.0326565093103845E-3</v>
      </c>
      <c r="W392" s="8">
        <v>0.90599245595443956</v>
      </c>
      <c r="X392" s="8">
        <v>0.84972980848983204</v>
      </c>
      <c r="Y392" s="8">
        <v>2.1285550538167268E-2</v>
      </c>
      <c r="Z392" s="8">
        <v>2.2164866383997693E-4</v>
      </c>
      <c r="AA392" s="8">
        <v>8.3159813417388595E-3</v>
      </c>
      <c r="AB392" s="17">
        <v>3.9932141542746971</v>
      </c>
      <c r="AC392" s="21">
        <v>2.1285550538167268E-2</v>
      </c>
      <c r="AD392" s="8">
        <v>3.2394862763405328E-2</v>
      </c>
      <c r="AE392" s="8">
        <v>1.7539757788544042E-2</v>
      </c>
      <c r="AF392" s="8">
        <v>4.1579906708694298E-3</v>
      </c>
      <c r="AG392" s="8">
        <v>0.79563719726701332</v>
      </c>
      <c r="AH392" s="8">
        <v>0.12101623049416255</v>
      </c>
      <c r="AI392" s="17">
        <v>0.99203158952216197</v>
      </c>
      <c r="AJ392" s="21">
        <v>87.30656372500593</v>
      </c>
      <c r="AK392" s="8">
        <v>-2.0392131640740274E-2</v>
      </c>
      <c r="AL392" s="8">
        <f t="shared" si="19"/>
        <v>0.79556736381752413</v>
      </c>
      <c r="AM392" s="8">
        <v>0.81126569550718175</v>
      </c>
      <c r="AN392" s="8">
        <v>-0.13409759293459073</v>
      </c>
      <c r="AO392" s="17">
        <f t="shared" si="20"/>
        <v>0.16737627047230075</v>
      </c>
    </row>
    <row r="393" spans="1:41">
      <c r="A393" s="31" t="s">
        <v>35</v>
      </c>
      <c r="B393" s="6" t="s">
        <v>45</v>
      </c>
      <c r="C393" s="6" t="s">
        <v>351</v>
      </c>
      <c r="D393" s="14" t="s">
        <v>393</v>
      </c>
      <c r="E393" s="21">
        <v>53.18</v>
      </c>
      <c r="F393" s="8">
        <v>0.80369999999999997</v>
      </c>
      <c r="G393" s="8">
        <v>2.91</v>
      </c>
      <c r="H393" s="8">
        <v>4.2699999999999996</v>
      </c>
      <c r="I393" s="8">
        <v>9.7699999999999995E-2</v>
      </c>
      <c r="J393" s="8">
        <v>16.55</v>
      </c>
      <c r="K393" s="8">
        <v>21.68</v>
      </c>
      <c r="L393" s="8">
        <v>0.3049</v>
      </c>
      <c r="M393" s="8">
        <v>9.7999999999999997E-3</v>
      </c>
      <c r="N393" s="8">
        <v>0.32290000000000002</v>
      </c>
      <c r="O393" s="17">
        <f t="shared" si="18"/>
        <v>100.129</v>
      </c>
      <c r="P393" s="21">
        <v>1.934366430416129</v>
      </c>
      <c r="Q393" s="8">
        <v>2.1989424128887332E-2</v>
      </c>
      <c r="R393" s="8">
        <v>6.563356958387101E-2</v>
      </c>
      <c r="S393" s="8">
        <v>5.9116362540808556E-2</v>
      </c>
      <c r="T393" s="8">
        <v>0.12474993212467957</v>
      </c>
      <c r="U393" s="8">
        <v>0.12988957109881907</v>
      </c>
      <c r="V393" s="8">
        <v>3.0100250121656313E-3</v>
      </c>
      <c r="W393" s="8">
        <v>0.89742250722850347</v>
      </c>
      <c r="X393" s="8">
        <v>0.84493408067981612</v>
      </c>
      <c r="Y393" s="8">
        <v>2.1502798018370177E-2</v>
      </c>
      <c r="Z393" s="8">
        <v>4.5475243156724044E-4</v>
      </c>
      <c r="AA393" s="8">
        <v>9.2856223191162286E-3</v>
      </c>
      <c r="AB393" s="17">
        <v>3.9876051434580542</v>
      </c>
      <c r="AC393" s="21">
        <v>2.1502798018370177E-2</v>
      </c>
      <c r="AD393" s="8">
        <v>3.7613564522438379E-2</v>
      </c>
      <c r="AE393" s="8">
        <v>1.4010002530716315E-2</v>
      </c>
      <c r="AF393" s="8">
        <v>4.6428111595581143E-3</v>
      </c>
      <c r="AG393" s="8">
        <v>0.78866770246710338</v>
      </c>
      <c r="AH393" s="8">
        <v>0.11932218793010962</v>
      </c>
      <c r="AI393" s="17">
        <v>0.98575906662829604</v>
      </c>
      <c r="AJ393" s="21">
        <v>87.352645542931924</v>
      </c>
      <c r="AK393" s="8">
        <v>-3.7300152134513098E-2</v>
      </c>
      <c r="AL393" s="8">
        <f t="shared" si="19"/>
        <v>0.90070314498536719</v>
      </c>
      <c r="AM393" s="8">
        <v>0.79948423393517609</v>
      </c>
      <c r="AN393" s="8">
        <v>-0.22310074694278018</v>
      </c>
      <c r="AO393" s="17">
        <f t="shared" si="20"/>
        <v>0.17626802479467732</v>
      </c>
    </row>
    <row r="394" spans="1:41">
      <c r="A394" s="31" t="s">
        <v>35</v>
      </c>
      <c r="B394" s="6" t="s">
        <v>45</v>
      </c>
      <c r="C394" s="6" t="s">
        <v>352</v>
      </c>
      <c r="D394" s="14" t="s">
        <v>393</v>
      </c>
      <c r="E394" s="21">
        <v>51.48</v>
      </c>
      <c r="F394" s="8">
        <v>0.71109999999999995</v>
      </c>
      <c r="G394" s="8">
        <v>4.22</v>
      </c>
      <c r="H394" s="8">
        <v>5.36</v>
      </c>
      <c r="I394" s="8">
        <v>7.46E-2</v>
      </c>
      <c r="J394" s="8">
        <v>16.2</v>
      </c>
      <c r="K394" s="8">
        <v>20.38</v>
      </c>
      <c r="L394" s="8">
        <v>0.3004</v>
      </c>
      <c r="M394" s="8">
        <v>8.48E-2</v>
      </c>
      <c r="N394" s="8">
        <v>0.2024</v>
      </c>
      <c r="O394" s="17">
        <f t="shared" si="18"/>
        <v>99.013299999999987</v>
      </c>
      <c r="P394" s="21">
        <v>1.8995406082394994</v>
      </c>
      <c r="Q394" s="8">
        <v>1.973650262246469E-2</v>
      </c>
      <c r="R394" s="8">
        <v>0.10045939176050056</v>
      </c>
      <c r="S394" s="8">
        <v>8.3058922099826654E-2</v>
      </c>
      <c r="T394" s="8">
        <v>0.18351831386032721</v>
      </c>
      <c r="U394" s="8">
        <v>0.16539821861774828</v>
      </c>
      <c r="V394" s="8">
        <v>2.3314923701169702E-3</v>
      </c>
      <c r="W394" s="8">
        <v>0.89111469228680318</v>
      </c>
      <c r="X394" s="8">
        <v>0.80572596642718963</v>
      </c>
      <c r="Y394" s="8">
        <v>2.1491024032776248E-2</v>
      </c>
      <c r="Z394" s="8">
        <v>3.9917601370226714E-3</v>
      </c>
      <c r="AA394" s="8">
        <v>5.9043637992155368E-3</v>
      </c>
      <c r="AB394" s="17">
        <v>3.998752942393164</v>
      </c>
      <c r="AC394" s="21">
        <v>2.1491024032776248E-2</v>
      </c>
      <c r="AD394" s="8">
        <v>6.1567898067050403E-2</v>
      </c>
      <c r="AE394" s="8">
        <v>1.9445746846725079E-2</v>
      </c>
      <c r="AF394" s="8">
        <v>2.9521818996077684E-3</v>
      </c>
      <c r="AG394" s="8">
        <v>0.72176013961380636</v>
      </c>
      <c r="AH394" s="8">
        <v>0.16737638564537255</v>
      </c>
      <c r="AI394" s="17">
        <v>0.99459337610533849</v>
      </c>
      <c r="AJ394" s="21">
        <v>84.340445068174049</v>
      </c>
      <c r="AK394" s="8">
        <v>-3.7423395487579114E-3</v>
      </c>
      <c r="AL394" s="8">
        <f t="shared" si="19"/>
        <v>0.82679101121618015</v>
      </c>
      <c r="AM394" s="8">
        <v>0.76558705434592522</v>
      </c>
      <c r="AN394" s="8">
        <v>-2.2125619007795038E-2</v>
      </c>
      <c r="AO394" s="17">
        <f t="shared" si="20"/>
        <v>0.10754513926869348</v>
      </c>
    </row>
    <row r="395" spans="1:41">
      <c r="A395" s="31" t="s">
        <v>35</v>
      </c>
      <c r="B395" s="6" t="s">
        <v>45</v>
      </c>
      <c r="C395" s="6" t="s">
        <v>353</v>
      </c>
      <c r="D395" s="14" t="s">
        <v>393</v>
      </c>
      <c r="E395" s="21">
        <v>45.86</v>
      </c>
      <c r="F395" s="8">
        <v>2.2000000000000002</v>
      </c>
      <c r="G395" s="8">
        <v>8.83</v>
      </c>
      <c r="H395" s="8">
        <v>9.06</v>
      </c>
      <c r="I395" s="8">
        <v>0.1177</v>
      </c>
      <c r="J395" s="8">
        <v>12.2</v>
      </c>
      <c r="K395" s="8">
        <v>20.059999999999999</v>
      </c>
      <c r="L395" s="8">
        <v>0.37619999999999998</v>
      </c>
      <c r="M395" s="8">
        <v>0.13189999999999999</v>
      </c>
      <c r="N395" s="8">
        <v>1.12E-2</v>
      </c>
      <c r="O395" s="17">
        <f t="shared" si="18"/>
        <v>98.847000000000008</v>
      </c>
      <c r="P395" s="21">
        <v>1.7364733291534251</v>
      </c>
      <c r="Q395" s="8">
        <v>6.2659398513354392E-2</v>
      </c>
      <c r="R395" s="8">
        <v>0.26352667084657488</v>
      </c>
      <c r="S395" s="8">
        <v>0.13052365028496415</v>
      </c>
      <c r="T395" s="8">
        <v>0.39405032113153904</v>
      </c>
      <c r="U395" s="8">
        <v>0.28689188141415639</v>
      </c>
      <c r="V395" s="8">
        <v>3.774814866118999E-3</v>
      </c>
      <c r="W395" s="8">
        <v>0.68865617036191051</v>
      </c>
      <c r="X395" s="8">
        <v>0.81383831416357943</v>
      </c>
      <c r="Y395" s="8">
        <v>2.7618494135798439E-2</v>
      </c>
      <c r="Z395" s="8">
        <v>6.3714371428978782E-3</v>
      </c>
      <c r="AA395" s="8">
        <v>3.3527768267858411E-4</v>
      </c>
      <c r="AB395" s="17">
        <v>4.0206694385654584</v>
      </c>
      <c r="AC395" s="21">
        <v>2.7618494135798439E-2</v>
      </c>
      <c r="AD395" s="8">
        <v>0.10290515614916572</v>
      </c>
      <c r="AE395" s="8">
        <v>8.0310757348704576E-2</v>
      </c>
      <c r="AF395" s="8">
        <v>1.6763884133929205E-4</v>
      </c>
      <c r="AG395" s="8">
        <v>0.63045476182436988</v>
      </c>
      <c r="AH395" s="8">
        <v>0.17254664497584848</v>
      </c>
      <c r="AI395" s="17">
        <v>1.0140034532752265</v>
      </c>
      <c r="AJ395" s="21">
        <v>70.584728246742884</v>
      </c>
      <c r="AK395" s="8">
        <v>6.168954363828405E-2</v>
      </c>
      <c r="AL395" s="8">
        <f t="shared" si="19"/>
        <v>0.49529578871716923</v>
      </c>
      <c r="AM395" s="8">
        <v>0.58847590473052236</v>
      </c>
      <c r="AN395" s="8">
        <v>0.27392941053604519</v>
      </c>
      <c r="AO395" s="17">
        <f t="shared" si="20"/>
        <v>0.15901369737099613</v>
      </c>
    </row>
    <row r="396" spans="1:41">
      <c r="A396" s="31" t="s">
        <v>35</v>
      </c>
      <c r="B396" s="6" t="s">
        <v>45</v>
      </c>
      <c r="C396" s="6" t="s">
        <v>354</v>
      </c>
      <c r="D396" s="14" t="s">
        <v>393</v>
      </c>
      <c r="E396" s="21">
        <v>50.98</v>
      </c>
      <c r="F396" s="8">
        <v>1.3211999999999999</v>
      </c>
      <c r="G396" s="8">
        <v>4.6900000000000004</v>
      </c>
      <c r="H396" s="8">
        <v>5.97</v>
      </c>
      <c r="I396" s="8">
        <v>6.5299999999999997E-2</v>
      </c>
      <c r="J396" s="8">
        <v>15.04</v>
      </c>
      <c r="K396" s="8">
        <v>22.02</v>
      </c>
      <c r="L396" s="8">
        <v>0.31369999999999998</v>
      </c>
      <c r="M396" s="8">
        <v>3.5999999999999999E-3</v>
      </c>
      <c r="N396" s="8">
        <v>0.24540000000000001</v>
      </c>
      <c r="O396" s="17">
        <f t="shared" si="18"/>
        <v>100.64919999999999</v>
      </c>
      <c r="P396" s="21">
        <v>1.8662746362367049</v>
      </c>
      <c r="Q396" s="8">
        <v>3.6380927062453751E-2</v>
      </c>
      <c r="R396" s="8">
        <v>0.13372536376329514</v>
      </c>
      <c r="S396" s="8">
        <v>6.8625694803288229E-2</v>
      </c>
      <c r="T396" s="8">
        <v>0.20235105856658336</v>
      </c>
      <c r="U396" s="8">
        <v>0.18277047806015009</v>
      </c>
      <c r="V396" s="8">
        <v>2.0247622302549937E-3</v>
      </c>
      <c r="W396" s="8">
        <v>0.82079009042072382</v>
      </c>
      <c r="X396" s="8">
        <v>0.86370647136408218</v>
      </c>
      <c r="Y396" s="8">
        <v>2.2265752577315744E-2</v>
      </c>
      <c r="Z396" s="8">
        <v>1.6812672912612793E-4</v>
      </c>
      <c r="AA396" s="8">
        <v>7.1023625489170066E-3</v>
      </c>
      <c r="AB396" s="17">
        <v>4.0038346657963118</v>
      </c>
      <c r="AC396" s="21">
        <v>2.2265752577315744E-2</v>
      </c>
      <c r="AD396" s="8">
        <v>4.6359942225972485E-2</v>
      </c>
      <c r="AE396" s="8">
        <v>4.3682710768661329E-2</v>
      </c>
      <c r="AF396" s="8">
        <v>3.5511812744585033E-3</v>
      </c>
      <c r="AG396" s="8">
        <v>0.77011263709498978</v>
      </c>
      <c r="AH396" s="8">
        <v>0.11672396569294208</v>
      </c>
      <c r="AI396" s="17">
        <v>1.00269618963434</v>
      </c>
      <c r="AJ396" s="21">
        <v>81.782779590087102</v>
      </c>
      <c r="AK396" s="8">
        <v>1.1492979455130836E-2</v>
      </c>
      <c r="AL396" s="8">
        <f t="shared" si="19"/>
        <v>0.51318383343313489</v>
      </c>
      <c r="AM396" s="8">
        <v>0.74426436943749119</v>
      </c>
      <c r="AN396" s="8">
        <v>6.7101513910094182E-2</v>
      </c>
      <c r="AO396" s="17">
        <f t="shared" si="20"/>
        <v>0.17979113783821721</v>
      </c>
    </row>
    <row r="397" spans="1:41">
      <c r="A397" s="31" t="s">
        <v>35</v>
      </c>
      <c r="B397" s="6" t="s">
        <v>45</v>
      </c>
      <c r="C397" s="6" t="s">
        <v>355</v>
      </c>
      <c r="D397" s="14" t="s">
        <v>393</v>
      </c>
      <c r="E397" s="21">
        <v>47.77</v>
      </c>
      <c r="F397" s="8">
        <v>2.1</v>
      </c>
      <c r="G397" s="8">
        <v>7.31</v>
      </c>
      <c r="H397" s="8">
        <v>7.49</v>
      </c>
      <c r="I397" s="8">
        <v>0.106</v>
      </c>
      <c r="J397" s="8">
        <v>12.99</v>
      </c>
      <c r="K397" s="8">
        <v>21.58</v>
      </c>
      <c r="L397" s="8">
        <v>0.43869999999999998</v>
      </c>
      <c r="M397" s="8">
        <v>1.8200000000000001E-2</v>
      </c>
      <c r="N397" s="8">
        <v>0.15409999999999999</v>
      </c>
      <c r="O397" s="17">
        <f t="shared" si="18"/>
        <v>99.956999999999979</v>
      </c>
      <c r="P397" s="21">
        <v>1.7793370270861775</v>
      </c>
      <c r="Q397" s="8">
        <v>5.8837165688990195E-2</v>
      </c>
      <c r="R397" s="8">
        <v>0.22066297291382253</v>
      </c>
      <c r="S397" s="8">
        <v>0.10024260595654538</v>
      </c>
      <c r="T397" s="8">
        <v>0.32090557887036791</v>
      </c>
      <c r="U397" s="8">
        <v>0.23331399318464344</v>
      </c>
      <c r="V397" s="8">
        <v>3.3442132810243578E-3</v>
      </c>
      <c r="W397" s="8">
        <v>0.7213078715780511</v>
      </c>
      <c r="X397" s="8">
        <v>0.8612466619178033</v>
      </c>
      <c r="Y397" s="8">
        <v>3.1682376222395864E-2</v>
      </c>
      <c r="Z397" s="8">
        <v>8.6483429555805956E-4</v>
      </c>
      <c r="AA397" s="8">
        <v>4.537933949075406E-3</v>
      </c>
      <c r="AB397" s="17">
        <v>4.0153776560740866</v>
      </c>
      <c r="AC397" s="21">
        <v>3.1682376222395864E-2</v>
      </c>
      <c r="AD397" s="8">
        <v>6.8560229734149519E-2</v>
      </c>
      <c r="AE397" s="8">
        <v>7.6051371589836506E-2</v>
      </c>
      <c r="AF397" s="8">
        <v>2.268966974537703E-3</v>
      </c>
      <c r="AG397" s="8">
        <v>0.7143660936192795</v>
      </c>
      <c r="AH397" s="8">
        <v>0.1201278855717075</v>
      </c>
      <c r="AI397" s="17">
        <v>1.0130569237119067</v>
      </c>
      <c r="AJ397" s="21">
        <v>75.553316474656967</v>
      </c>
      <c r="AK397" s="8">
        <v>4.5956293204424625E-2</v>
      </c>
      <c r="AL397" s="8">
        <f t="shared" si="19"/>
        <v>0.45427923240975288</v>
      </c>
      <c r="AM397" s="8">
        <v>0.65447863316265775</v>
      </c>
      <c r="AN397" s="8">
        <v>0.24528638646437634</v>
      </c>
      <c r="AO397" s="17">
        <f t="shared" si="20"/>
        <v>0.18334728207625797</v>
      </c>
    </row>
    <row r="398" spans="1:41">
      <c r="A398" s="31" t="s">
        <v>35</v>
      </c>
      <c r="B398" s="6" t="s">
        <v>45</v>
      </c>
      <c r="C398" s="6" t="s">
        <v>356</v>
      </c>
      <c r="D398" s="14" t="s">
        <v>393</v>
      </c>
      <c r="E398" s="21">
        <v>47.11</v>
      </c>
      <c r="F398" s="8">
        <v>2.0499999999999998</v>
      </c>
      <c r="G398" s="8">
        <v>7.29</v>
      </c>
      <c r="H398" s="8">
        <v>7.17</v>
      </c>
      <c r="I398" s="8">
        <v>9.0300000000000005E-2</v>
      </c>
      <c r="J398" s="8">
        <v>13.08</v>
      </c>
      <c r="K398" s="8">
        <v>21.37</v>
      </c>
      <c r="L398" s="8">
        <v>0.44409999999999999</v>
      </c>
      <c r="M398" s="8">
        <v>1.3299999999999999E-2</v>
      </c>
      <c r="N398" s="8">
        <v>0.10340000000000001</v>
      </c>
      <c r="O398" s="17">
        <f t="shared" si="18"/>
        <v>98.721100000000007</v>
      </c>
      <c r="P398" s="21">
        <v>1.7752557411705523</v>
      </c>
      <c r="Q398" s="8">
        <v>5.8107361612960463E-2</v>
      </c>
      <c r="R398" s="8">
        <v>0.22474425882944771</v>
      </c>
      <c r="S398" s="8">
        <v>9.9022505646401748E-2</v>
      </c>
      <c r="T398" s="8">
        <v>0.32376676447584946</v>
      </c>
      <c r="U398" s="8">
        <v>0.22595552824021201</v>
      </c>
      <c r="V398" s="8">
        <v>2.8821773368544728E-3</v>
      </c>
      <c r="W398" s="8">
        <v>0.73479147860230298</v>
      </c>
      <c r="X398" s="8">
        <v>0.8628304832529442</v>
      </c>
      <c r="Y398" s="8">
        <v>3.244708841384266E-2</v>
      </c>
      <c r="Z398" s="8">
        <v>6.3937846269236545E-4</v>
      </c>
      <c r="AA398" s="8">
        <v>3.0804978990802974E-3</v>
      </c>
      <c r="AB398" s="17">
        <v>4.0197564994672907</v>
      </c>
      <c r="AC398" s="21">
        <v>3.244708841384266E-2</v>
      </c>
      <c r="AD398" s="8">
        <v>6.6575417232559081E-2</v>
      </c>
      <c r="AE398" s="8">
        <v>7.9084420798444313E-2</v>
      </c>
      <c r="AF398" s="8">
        <v>1.5402489495401487E-3</v>
      </c>
      <c r="AG398" s="8">
        <v>0.71563039627240055</v>
      </c>
      <c r="AH398" s="8">
        <v>0.12255830528505723</v>
      </c>
      <c r="AI398" s="17">
        <v>1.0178358769518439</v>
      </c>
      <c r="AJ398" s="21">
        <v>76.475206454202166</v>
      </c>
      <c r="AK398" s="8">
        <v>5.8978197718918324E-2</v>
      </c>
      <c r="AL398" s="8">
        <f t="shared" si="19"/>
        <v>0.44060082407509787</v>
      </c>
      <c r="AM398" s="8">
        <v>0.66773873011026608</v>
      </c>
      <c r="AN398" s="8">
        <v>0.35321080732810711</v>
      </c>
      <c r="AO398" s="17">
        <f t="shared" si="20"/>
        <v>0.17947290453679296</v>
      </c>
    </row>
    <row r="399" spans="1:41">
      <c r="A399" s="31" t="s">
        <v>35</v>
      </c>
      <c r="B399" s="6" t="s">
        <v>45</v>
      </c>
      <c r="C399" s="6" t="s">
        <v>357</v>
      </c>
      <c r="D399" s="14" t="s">
        <v>393</v>
      </c>
      <c r="E399" s="21">
        <v>48.76</v>
      </c>
      <c r="F399" s="8">
        <v>1.78</v>
      </c>
      <c r="G399" s="8">
        <v>6.24</v>
      </c>
      <c r="H399" s="8">
        <v>7.08</v>
      </c>
      <c r="I399" s="8">
        <v>0.1051</v>
      </c>
      <c r="J399" s="8">
        <v>13.7</v>
      </c>
      <c r="K399" s="8">
        <v>20.95</v>
      </c>
      <c r="L399" s="8">
        <v>0.51180000000000003</v>
      </c>
      <c r="M399" s="8">
        <v>1.5100000000000001E-2</v>
      </c>
      <c r="N399" s="8">
        <v>0.12039999999999999</v>
      </c>
      <c r="O399" s="17">
        <f t="shared" si="18"/>
        <v>99.2624</v>
      </c>
      <c r="P399" s="21">
        <v>1.8198764900311362</v>
      </c>
      <c r="Q399" s="8">
        <v>4.9972110763126201E-2</v>
      </c>
      <c r="R399" s="8">
        <v>0.18012350996886384</v>
      </c>
      <c r="S399" s="8">
        <v>9.4362189346745562E-2</v>
      </c>
      <c r="T399" s="8">
        <v>0.2744856993156094</v>
      </c>
      <c r="U399" s="8">
        <v>0.2209873781598409</v>
      </c>
      <c r="V399" s="8">
        <v>3.3225081942508425E-3</v>
      </c>
      <c r="W399" s="8">
        <v>0.76226737149381385</v>
      </c>
      <c r="X399" s="8">
        <v>0.83779040323276721</v>
      </c>
      <c r="Y399" s="8">
        <v>3.7036133138881475E-2</v>
      </c>
      <c r="Z399" s="8">
        <v>7.1897486095817708E-4</v>
      </c>
      <c r="AA399" s="8">
        <v>3.5526895716458942E-3</v>
      </c>
      <c r="AB399" s="17">
        <v>4.0100097587620303</v>
      </c>
      <c r="AC399" s="21">
        <v>3.7036133138881475E-2</v>
      </c>
      <c r="AD399" s="8">
        <v>5.7326056207864087E-2</v>
      </c>
      <c r="AE399" s="8">
        <v>6.1398726880499875E-2</v>
      </c>
      <c r="AF399" s="8">
        <v>1.7763447858229471E-3</v>
      </c>
      <c r="AG399" s="8">
        <v>0.71728927535858034</v>
      </c>
      <c r="AH399" s="8">
        <v>0.13298273714753722</v>
      </c>
      <c r="AI399" s="17">
        <v>1.0078092735191859</v>
      </c>
      <c r="AJ399" s="21">
        <v>77.519041028638441</v>
      </c>
      <c r="AK399" s="8">
        <v>2.9954317413293907E-2</v>
      </c>
      <c r="AL399" s="8">
        <f t="shared" si="19"/>
        <v>0.52387491984281798</v>
      </c>
      <c r="AM399" s="8">
        <v>0.68135541998603055</v>
      </c>
      <c r="AN399" s="8">
        <v>0.1568017457095334</v>
      </c>
      <c r="AO399" s="17">
        <f t="shared" si="20"/>
        <v>0.18205724701769335</v>
      </c>
    </row>
    <row r="400" spans="1:41">
      <c r="A400" s="31" t="s">
        <v>35</v>
      </c>
      <c r="B400" s="6" t="s">
        <v>45</v>
      </c>
      <c r="C400" s="6" t="s">
        <v>358</v>
      </c>
      <c r="D400" s="14" t="s">
        <v>393</v>
      </c>
      <c r="E400" s="21">
        <v>49.91</v>
      </c>
      <c r="F400" s="8">
        <v>1.4658</v>
      </c>
      <c r="G400" s="8">
        <v>3.99</v>
      </c>
      <c r="H400" s="8">
        <v>7.97</v>
      </c>
      <c r="I400" s="8">
        <v>0.16300000000000001</v>
      </c>
      <c r="J400" s="8">
        <v>12.75</v>
      </c>
      <c r="K400" s="8">
        <v>21.97</v>
      </c>
      <c r="L400" s="8">
        <v>0.65739999999999998</v>
      </c>
      <c r="M400" s="8">
        <v>4.8399999999999999E-2</v>
      </c>
      <c r="N400" s="8">
        <v>1.9E-3</v>
      </c>
      <c r="O400" s="17">
        <f t="shared" si="18"/>
        <v>98.92649999999999</v>
      </c>
      <c r="P400" s="21">
        <v>1.8822165388057224</v>
      </c>
      <c r="Q400" s="8">
        <v>4.1580164830554621E-2</v>
      </c>
      <c r="R400" s="8">
        <v>0.11778346119427763</v>
      </c>
      <c r="S400" s="8">
        <v>5.9558630414689506E-2</v>
      </c>
      <c r="T400" s="8">
        <v>0.17734209160896713</v>
      </c>
      <c r="U400" s="8">
        <v>0.25136009436090173</v>
      </c>
      <c r="V400" s="8">
        <v>5.2066063862993683E-3</v>
      </c>
      <c r="W400" s="8">
        <v>0.71680453721617454</v>
      </c>
      <c r="X400" s="8">
        <v>0.88773881375772101</v>
      </c>
      <c r="Y400" s="8">
        <v>4.806830990546395E-2</v>
      </c>
      <c r="Z400" s="8">
        <v>2.3285518749393435E-3</v>
      </c>
      <c r="AA400" s="8">
        <v>5.6648468464137501E-5</v>
      </c>
      <c r="AB400" s="17">
        <v>4.0127023572152076</v>
      </c>
      <c r="AC400" s="21">
        <v>4.806830990546395E-2</v>
      </c>
      <c r="AD400" s="8">
        <v>1.1490320509225556E-2</v>
      </c>
      <c r="AE400" s="8">
        <v>5.3146570342526039E-2</v>
      </c>
      <c r="AF400" s="8">
        <v>2.8324234232068751E-5</v>
      </c>
      <c r="AG400" s="8">
        <v>0.82307359867173735</v>
      </c>
      <c r="AH400" s="8">
        <v>7.2545516452669434E-2</v>
      </c>
      <c r="AI400" s="17">
        <v>1.0083526401158545</v>
      </c>
      <c r="AJ400" s="21">
        <v>74.030987736839151</v>
      </c>
      <c r="AK400" s="8">
        <v>3.7986442305747659E-2</v>
      </c>
      <c r="AL400" s="8">
        <f t="shared" si="19"/>
        <v>0.50566208371522281</v>
      </c>
      <c r="AM400" s="8">
        <v>0.6830490412183331</v>
      </c>
      <c r="AN400" s="8">
        <v>0.17802780212023883</v>
      </c>
      <c r="AO400" s="17">
        <f t="shared" si="20"/>
        <v>0.23446303386472611</v>
      </c>
    </row>
    <row r="401" spans="1:41">
      <c r="A401" s="31" t="s">
        <v>35</v>
      </c>
      <c r="B401" s="6" t="s">
        <v>45</v>
      </c>
      <c r="C401" s="6" t="s">
        <v>259</v>
      </c>
      <c r="D401" s="32" t="s">
        <v>709</v>
      </c>
      <c r="E401" s="21">
        <v>46.5</v>
      </c>
      <c r="F401" s="8">
        <v>2.62</v>
      </c>
      <c r="G401" s="8">
        <v>7.02</v>
      </c>
      <c r="H401" s="8">
        <v>7.27</v>
      </c>
      <c r="I401" s="8">
        <v>9.8500000000000004E-2</v>
      </c>
      <c r="J401" s="8">
        <v>13.1</v>
      </c>
      <c r="K401" s="8">
        <v>22.4</v>
      </c>
      <c r="L401" s="8">
        <v>0.3422</v>
      </c>
      <c r="M401" s="8">
        <v>0</v>
      </c>
      <c r="N401" s="8">
        <v>2.4500000000000001E-2</v>
      </c>
      <c r="O401" s="17">
        <f t="shared" si="18"/>
        <v>99.375200000000007</v>
      </c>
      <c r="P401" s="21">
        <v>1.7502537406903063</v>
      </c>
      <c r="Q401" s="8">
        <v>7.4178633204360384E-2</v>
      </c>
      <c r="R401" s="8">
        <v>0.24974625930969374</v>
      </c>
      <c r="S401" s="8">
        <v>6.1670577483773525E-2</v>
      </c>
      <c r="T401" s="8">
        <v>0.31141683679346727</v>
      </c>
      <c r="U401" s="8">
        <v>0.2288434394650298</v>
      </c>
      <c r="V401" s="8">
        <v>3.1402875625190945E-3</v>
      </c>
      <c r="W401" s="8">
        <v>0.73506865329895266</v>
      </c>
      <c r="X401" s="8">
        <v>0.90337738904396458</v>
      </c>
      <c r="Y401" s="8">
        <v>2.4973258019202603E-2</v>
      </c>
      <c r="Z401" s="8">
        <v>0</v>
      </c>
      <c r="AA401" s="8">
        <v>7.2906576026603067E-4</v>
      </c>
      <c r="AB401" s="17">
        <v>4.0319813038380694</v>
      </c>
      <c r="AC401" s="21">
        <v>2.4973258019202603E-2</v>
      </c>
      <c r="AD401" s="8">
        <v>3.6697319464570922E-2</v>
      </c>
      <c r="AE401" s="8">
        <v>0.10652446992256141</v>
      </c>
      <c r="AF401" s="8">
        <v>3.6453288013301534E-4</v>
      </c>
      <c r="AG401" s="8">
        <v>0.75979106677669928</v>
      </c>
      <c r="AH401" s="8">
        <v>0.10206051299364161</v>
      </c>
      <c r="AI401" s="17">
        <v>1.0304111600568089</v>
      </c>
      <c r="AJ401" s="21">
        <v>76.252789499088351</v>
      </c>
      <c r="AK401" s="8">
        <v>9.5182893256849255E-2</v>
      </c>
      <c r="AL401" s="8">
        <f t="shared" si="19"/>
        <v>0.24693293767135044</v>
      </c>
      <c r="AM401" s="8">
        <v>0.69078144725474511</v>
      </c>
      <c r="AN401" s="8">
        <v>0.71212407817486301</v>
      </c>
      <c r="AO401" s="17">
        <f t="shared" si="20"/>
        <v>0.23819724703438533</v>
      </c>
    </row>
    <row r="402" spans="1:41">
      <c r="A402" s="31" t="s">
        <v>35</v>
      </c>
      <c r="B402" s="6" t="s">
        <v>45</v>
      </c>
      <c r="C402" s="6" t="s">
        <v>96</v>
      </c>
      <c r="D402" s="32" t="s">
        <v>709</v>
      </c>
      <c r="E402" s="21">
        <v>48.22</v>
      </c>
      <c r="F402" s="8">
        <v>1.93</v>
      </c>
      <c r="G402" s="8">
        <v>5.15</v>
      </c>
      <c r="H402" s="8">
        <v>6.67</v>
      </c>
      <c r="I402" s="8">
        <v>0.2044</v>
      </c>
      <c r="J402" s="8">
        <v>14.11</v>
      </c>
      <c r="K402" s="8">
        <v>22.19</v>
      </c>
      <c r="L402" s="8">
        <v>0.38529999999999998</v>
      </c>
      <c r="M402" s="8">
        <v>0</v>
      </c>
      <c r="N402" s="8">
        <v>0</v>
      </c>
      <c r="O402" s="17">
        <f t="shared" si="18"/>
        <v>98.859700000000004</v>
      </c>
      <c r="P402" s="21">
        <v>1.8152517731965536</v>
      </c>
      <c r="Q402" s="8">
        <v>5.4650790292068568E-2</v>
      </c>
      <c r="R402" s="8">
        <v>0.18474822680344638</v>
      </c>
      <c r="S402" s="8">
        <v>4.3745251019225606E-2</v>
      </c>
      <c r="T402" s="8">
        <v>0.22849347782267199</v>
      </c>
      <c r="U402" s="8">
        <v>0.20998655639783784</v>
      </c>
      <c r="V402" s="8">
        <v>6.5174195961801643E-3</v>
      </c>
      <c r="W402" s="8">
        <v>0.79185419702673077</v>
      </c>
      <c r="X402" s="8">
        <v>0.89503517224968099</v>
      </c>
      <c r="Y402" s="8">
        <v>2.8122622036636753E-2</v>
      </c>
      <c r="Z402" s="8">
        <v>0</v>
      </c>
      <c r="AA402" s="8">
        <v>0</v>
      </c>
      <c r="AB402" s="17">
        <v>4.0299120086183606</v>
      </c>
      <c r="AC402" s="21">
        <v>2.8122622036636753E-2</v>
      </c>
      <c r="AD402" s="8">
        <v>1.5622628982588854E-2</v>
      </c>
      <c r="AE402" s="8">
        <v>8.4562798910428769E-2</v>
      </c>
      <c r="AF402" s="8">
        <v>0</v>
      </c>
      <c r="AG402" s="8">
        <v>0.79484974435666345</v>
      </c>
      <c r="AH402" s="8">
        <v>0.10349550453395256</v>
      </c>
      <c r="AI402" s="17">
        <v>1.0266532988202703</v>
      </c>
      <c r="AJ402" s="21">
        <v>79.0343452080117</v>
      </c>
      <c r="AK402" s="8">
        <v>8.9069960498564527E-2</v>
      </c>
      <c r="AL402" s="8">
        <f t="shared" si="19"/>
        <v>0.23678306296149826</v>
      </c>
      <c r="AM402" s="8">
        <v>0.74476264728664276</v>
      </c>
      <c r="AN402" s="8">
        <v>0.73662312303897581</v>
      </c>
      <c r="AO402" s="17">
        <f t="shared" si="20"/>
        <v>0.23917877574817109</v>
      </c>
    </row>
    <row r="403" spans="1:41">
      <c r="A403" s="31" t="s">
        <v>35</v>
      </c>
      <c r="B403" s="6" t="s">
        <v>45</v>
      </c>
      <c r="C403" s="6" t="s">
        <v>19</v>
      </c>
      <c r="D403" s="14" t="s">
        <v>399</v>
      </c>
      <c r="E403" s="21">
        <v>47.7834</v>
      </c>
      <c r="F403" s="8">
        <v>2.2513000000000001</v>
      </c>
      <c r="G403" s="8">
        <v>6.6408000000000005</v>
      </c>
      <c r="H403" s="8">
        <v>6.9581</v>
      </c>
      <c r="I403" s="8">
        <v>0.1182</v>
      </c>
      <c r="J403" s="8">
        <v>13.334099999999999</v>
      </c>
      <c r="K403" s="8">
        <v>22.6173</v>
      </c>
      <c r="L403" s="8">
        <v>0.44990000000000002</v>
      </c>
      <c r="M403" s="8">
        <v>0</v>
      </c>
      <c r="N403" s="8">
        <v>5.4100000000000002E-2</v>
      </c>
      <c r="O403" s="17">
        <f t="shared" si="18"/>
        <v>100.20720000000001</v>
      </c>
      <c r="P403" s="21">
        <v>1.7782694023954055</v>
      </c>
      <c r="Q403" s="8">
        <v>6.3020718854599228E-2</v>
      </c>
      <c r="R403" s="8">
        <v>0.22173059760459446</v>
      </c>
      <c r="S403" s="12">
        <v>6.9540789202292175E-2</v>
      </c>
      <c r="T403" s="8">
        <v>0.29127138680688663</v>
      </c>
      <c r="U403" s="8">
        <v>0.21655447739417424</v>
      </c>
      <c r="V403" s="8">
        <v>3.7258306494145077E-3</v>
      </c>
      <c r="W403" s="8">
        <v>0.73976326396048231</v>
      </c>
      <c r="X403" s="8">
        <v>0.90185019257172017</v>
      </c>
      <c r="Y403" s="8">
        <v>3.2462625230308906E-2</v>
      </c>
      <c r="Z403" s="8">
        <v>0</v>
      </c>
      <c r="AA403" s="8">
        <v>1.5917333991430373E-3</v>
      </c>
      <c r="AB403" s="17">
        <v>4.0285096312621347</v>
      </c>
      <c r="AC403" s="21">
        <v>3.2462625230308906E-2</v>
      </c>
      <c r="AD403" s="8">
        <v>3.7078163971983269E-2</v>
      </c>
      <c r="AE403" s="8">
        <v>9.2326216816305595E-2</v>
      </c>
      <c r="AF403" s="8">
        <v>7.9586669957151866E-4</v>
      </c>
      <c r="AG403" s="8">
        <v>0.77164994508385976</v>
      </c>
      <c r="AH403" s="8">
        <v>9.2333898135398385E-2</v>
      </c>
      <c r="AI403" s="17">
        <v>1.0266467159374275</v>
      </c>
      <c r="AJ403" s="21">
        <v>77.349482792657994</v>
      </c>
      <c r="AK403" s="8">
        <v>8.4923608594781541E-2</v>
      </c>
      <c r="AL403" s="8">
        <f t="shared" si="19"/>
        <v>0.31362739267181422</v>
      </c>
      <c r="AM403" s="8">
        <v>0.69981614708796647</v>
      </c>
      <c r="AN403" s="8">
        <v>0.6451648414188188</v>
      </c>
      <c r="AO403" s="17">
        <f t="shared" si="20"/>
        <v>0.21636426270865411</v>
      </c>
    </row>
    <row r="404" spans="1:41">
      <c r="A404" s="31" t="s">
        <v>35</v>
      </c>
      <c r="B404" s="6" t="s">
        <v>45</v>
      </c>
      <c r="C404" s="6" t="s">
        <v>20</v>
      </c>
      <c r="D404" s="14" t="s">
        <v>399</v>
      </c>
      <c r="E404" s="21">
        <v>46.328800000000001</v>
      </c>
      <c r="F404" s="8">
        <v>2.5056000000000003</v>
      </c>
      <c r="G404" s="8">
        <v>7.4031000000000002</v>
      </c>
      <c r="H404" s="8">
        <v>7.16</v>
      </c>
      <c r="I404" s="8">
        <v>0.1067</v>
      </c>
      <c r="J404" s="8">
        <v>12.5647</v>
      </c>
      <c r="K404" s="8">
        <v>22.877500000000001</v>
      </c>
      <c r="L404" s="8">
        <v>0.45810000000000001</v>
      </c>
      <c r="M404" s="8">
        <v>4.4000000000000003E-3</v>
      </c>
      <c r="N404" s="8">
        <v>1.43E-2</v>
      </c>
      <c r="O404" s="17">
        <f t="shared" si="18"/>
        <v>99.423200000000008</v>
      </c>
      <c r="P404" s="21">
        <v>1.7449657611196696</v>
      </c>
      <c r="Q404" s="8">
        <v>7.0986713974172749E-2</v>
      </c>
      <c r="R404" s="8">
        <v>0.25503423888033039</v>
      </c>
      <c r="S404" s="12">
        <v>7.3595142765976118E-2</v>
      </c>
      <c r="T404" s="8">
        <v>0.32862938164630651</v>
      </c>
      <c r="U404" s="8">
        <v>0.22553028818062607</v>
      </c>
      <c r="V404" s="8">
        <v>3.4039675002332384E-3</v>
      </c>
      <c r="W404" s="8">
        <v>0.70549920344223671</v>
      </c>
      <c r="X404" s="8">
        <v>0.92324626385099651</v>
      </c>
      <c r="Y404" s="8">
        <v>3.3453632962531815E-2</v>
      </c>
      <c r="Z404" s="8">
        <v>2.1142049024148847E-4</v>
      </c>
      <c r="AA404" s="8">
        <v>4.2581842825150924E-4</v>
      </c>
      <c r="AB404" s="17">
        <v>4.0363524515952669</v>
      </c>
      <c r="AC404" s="21">
        <v>3.3453632962531815E-2</v>
      </c>
      <c r="AD404" s="8">
        <v>4.0141509803444303E-2</v>
      </c>
      <c r="AE404" s="8">
        <v>0.10744636453844304</v>
      </c>
      <c r="AF404" s="8">
        <v>2.1290921412575462E-4</v>
      </c>
      <c r="AG404" s="8">
        <v>0.77544548029498339</v>
      </c>
      <c r="AH404" s="8">
        <v>7.7792005663939678E-2</v>
      </c>
      <c r="AI404" s="17">
        <v>1.0344919024774679</v>
      </c>
      <c r="AJ404" s="21">
        <v>75.77006244904932</v>
      </c>
      <c r="AK404" s="8">
        <v>0.10807515557042002</v>
      </c>
      <c r="AL404" s="8">
        <f t="shared" si="19"/>
        <v>0.28856965672169665</v>
      </c>
      <c r="AM404" s="8">
        <v>0.68081010474565873</v>
      </c>
      <c r="AN404" s="8">
        <v>0.92013991358798253</v>
      </c>
      <c r="AO404" s="17">
        <f t="shared" si="20"/>
        <v>0.21600842145810786</v>
      </c>
    </row>
    <row r="405" spans="1:41">
      <c r="A405" s="31" t="s">
        <v>35</v>
      </c>
      <c r="B405" s="6" t="s">
        <v>45</v>
      </c>
      <c r="C405" s="6" t="s">
        <v>21</v>
      </c>
      <c r="D405" s="14" t="s">
        <v>399</v>
      </c>
      <c r="E405" s="21">
        <v>46.667700000000004</v>
      </c>
      <c r="F405" s="8">
        <v>2.3908</v>
      </c>
      <c r="G405" s="8">
        <v>7.1934000000000005</v>
      </c>
      <c r="H405" s="8">
        <v>7.2797999999999998</v>
      </c>
      <c r="I405" s="8">
        <v>0.12560000000000002</v>
      </c>
      <c r="J405" s="8">
        <v>12.785500000000001</v>
      </c>
      <c r="K405" s="8">
        <v>22.741</v>
      </c>
      <c r="L405" s="8">
        <v>0.4909</v>
      </c>
      <c r="M405" s="8">
        <v>2E-3</v>
      </c>
      <c r="N405" s="8">
        <v>2.9900000000000003E-2</v>
      </c>
      <c r="O405" s="17">
        <f t="shared" si="18"/>
        <v>99.706599999999995</v>
      </c>
      <c r="P405" s="21">
        <v>1.7524252881946647</v>
      </c>
      <c r="Q405" s="8">
        <v>6.7529857815883707E-2</v>
      </c>
      <c r="R405" s="8">
        <v>0.2475747118053353</v>
      </c>
      <c r="S405" s="12">
        <v>7.0782168401724965E-2</v>
      </c>
      <c r="T405" s="8">
        <v>0.31835688020706027</v>
      </c>
      <c r="U405" s="8">
        <v>0.22861175424652611</v>
      </c>
      <c r="V405" s="8">
        <v>3.9948261181331881E-3</v>
      </c>
      <c r="W405" s="8">
        <v>0.71573025574887161</v>
      </c>
      <c r="X405" s="8">
        <v>0.91496779637649406</v>
      </c>
      <c r="Y405" s="8">
        <v>3.574071889556181E-2</v>
      </c>
      <c r="Z405" s="8">
        <v>9.5810178747455496E-5</v>
      </c>
      <c r="AA405" s="8">
        <v>8.8766042742325258E-4</v>
      </c>
      <c r="AB405" s="17">
        <v>4.0383408482093657</v>
      </c>
      <c r="AC405" s="21">
        <v>3.574071889556181E-2</v>
      </c>
      <c r="AD405" s="8">
        <v>3.5041449506163155E-2</v>
      </c>
      <c r="AE405" s="8">
        <v>0.10626663114958607</v>
      </c>
      <c r="AF405" s="8">
        <v>4.4383021371162629E-4</v>
      </c>
      <c r="AG405" s="8">
        <v>0.77321588550703324</v>
      </c>
      <c r="AH405" s="8">
        <v>8.5563062244182253E-2</v>
      </c>
      <c r="AI405" s="17">
        <v>1.0362715775162381</v>
      </c>
      <c r="AJ405" s="21">
        <v>75.785242378840294</v>
      </c>
      <c r="AK405" s="8">
        <v>0.11393049665839783</v>
      </c>
      <c r="AL405" s="8">
        <f t="shared" si="19"/>
        <v>0.28590225506302941</v>
      </c>
      <c r="AM405" s="8">
        <v>0.68722194092969646</v>
      </c>
      <c r="AN405" s="8">
        <v>0.99345349932918625</v>
      </c>
      <c r="AO405" s="17">
        <f t="shared" si="20"/>
        <v>0.21211998864909748</v>
      </c>
    </row>
    <row r="406" spans="1:41">
      <c r="A406" s="31" t="s">
        <v>35</v>
      </c>
      <c r="B406" s="6" t="s">
        <v>45</v>
      </c>
      <c r="C406" s="6" t="s">
        <v>388</v>
      </c>
      <c r="D406" s="14" t="s">
        <v>399</v>
      </c>
      <c r="E406" s="21">
        <v>47.177599999999998</v>
      </c>
      <c r="F406" s="8">
        <v>2.1158999999999999</v>
      </c>
      <c r="G406" s="8">
        <v>6.9287000000000001</v>
      </c>
      <c r="H406" s="8">
        <v>7.4245999999999999</v>
      </c>
      <c r="I406" s="8">
        <v>0.1192</v>
      </c>
      <c r="J406" s="8">
        <v>13.0977</v>
      </c>
      <c r="K406" s="8">
        <v>22.9011</v>
      </c>
      <c r="L406" s="8">
        <v>0.34670000000000001</v>
      </c>
      <c r="M406" s="8">
        <v>-2.4000000000000002E-3</v>
      </c>
      <c r="N406" s="8">
        <v>5.4700000000000006E-2</v>
      </c>
      <c r="O406" s="17">
        <f t="shared" si="18"/>
        <v>100.16379999999999</v>
      </c>
      <c r="P406" s="21">
        <v>1.7629913337431207</v>
      </c>
      <c r="Q406" s="8">
        <v>5.947561563039748E-2</v>
      </c>
      <c r="R406" s="8">
        <v>0.23700866625687933</v>
      </c>
      <c r="S406" s="12">
        <v>6.8148101732008137E-2</v>
      </c>
      <c r="T406" s="8">
        <v>0.30515676798888747</v>
      </c>
      <c r="U406" s="8">
        <v>0.23202959855635991</v>
      </c>
      <c r="V406" s="8">
        <v>3.7729036622255428E-3</v>
      </c>
      <c r="W406" s="8">
        <v>0.72965559661225354</v>
      </c>
      <c r="X406" s="8">
        <v>0.91694611131593862</v>
      </c>
      <c r="Y406" s="8">
        <v>2.5119749990477502E-2</v>
      </c>
      <c r="Z406" s="8">
        <v>-1.1441530320718864E-4</v>
      </c>
      <c r="AA406" s="8">
        <v>1.6160478528130253E-3</v>
      </c>
      <c r="AB406" s="17">
        <v>4.0366493100492669</v>
      </c>
      <c r="AC406" s="21">
        <v>2.5119749990477502E-2</v>
      </c>
      <c r="AD406" s="8">
        <v>4.3028351741530635E-2</v>
      </c>
      <c r="AE406" s="8">
        <v>9.6990157257674348E-2</v>
      </c>
      <c r="AF406" s="8">
        <v>8.0802392640651264E-4</v>
      </c>
      <c r="AG406" s="8">
        <v>0.77611957839032708</v>
      </c>
      <c r="AH406" s="8">
        <v>9.2782808389143157E-2</v>
      </c>
      <c r="AI406" s="17">
        <v>1.0348486696955592</v>
      </c>
      <c r="AJ406" s="21">
        <v>75.866436281648376</v>
      </c>
      <c r="AK406" s="8">
        <v>0.10894969733841897</v>
      </c>
      <c r="AL406" s="8">
        <f t="shared" si="19"/>
        <v>0.28753421893082398</v>
      </c>
      <c r="AM406" s="8">
        <v>0.69525101061568795</v>
      </c>
      <c r="AN406" s="8">
        <v>0.88519487146401565</v>
      </c>
      <c r="AO406" s="17">
        <f t="shared" si="20"/>
        <v>0.19490184019960302</v>
      </c>
    </row>
    <row r="407" spans="1:41">
      <c r="A407" s="31" t="s">
        <v>35</v>
      </c>
      <c r="B407" s="6" t="s">
        <v>45</v>
      </c>
      <c r="C407" s="6" t="s">
        <v>371</v>
      </c>
      <c r="D407" s="32" t="s">
        <v>399</v>
      </c>
      <c r="E407" s="21">
        <v>46.62</v>
      </c>
      <c r="F407" s="8">
        <v>2.31</v>
      </c>
      <c r="G407" s="8">
        <v>6.9</v>
      </c>
      <c r="H407" s="8">
        <v>7.35</v>
      </c>
      <c r="I407" s="8">
        <v>7.3099999999999998E-2</v>
      </c>
      <c r="J407" s="8">
        <v>13.01</v>
      </c>
      <c r="K407" s="8">
        <v>22.04</v>
      </c>
      <c r="L407" s="8">
        <v>0.34599999999999997</v>
      </c>
      <c r="M407" s="8">
        <v>0</v>
      </c>
      <c r="N407" s="8">
        <v>7.17E-2</v>
      </c>
      <c r="O407" s="17">
        <f t="shared" si="18"/>
        <v>98.720800000000011</v>
      </c>
      <c r="P407" s="21">
        <v>1.7642149268869871</v>
      </c>
      <c r="Q407" s="8">
        <v>6.5753772835615884E-2</v>
      </c>
      <c r="R407" s="8">
        <v>0.23578507311301289</v>
      </c>
      <c r="S407" s="12">
        <v>7.1955833679784642E-2</v>
      </c>
      <c r="T407" s="8">
        <v>0.30774090679279753</v>
      </c>
      <c r="U407" s="8">
        <v>0.23260688007567121</v>
      </c>
      <c r="V407" s="8">
        <v>2.3430509206944072E-3</v>
      </c>
      <c r="W407" s="8">
        <v>0.7339476178194817</v>
      </c>
      <c r="X407" s="8">
        <v>0.89364277723303731</v>
      </c>
      <c r="Y407" s="8">
        <v>2.5386478364002249E-2</v>
      </c>
      <c r="Z407" s="8">
        <v>0</v>
      </c>
      <c r="AA407" s="8">
        <v>2.1451167564749199E-3</v>
      </c>
      <c r="AB407" s="17">
        <v>4.0277815276847626</v>
      </c>
      <c r="AC407" s="21">
        <v>2.5386478364002249E-2</v>
      </c>
      <c r="AD407" s="8">
        <v>4.6569355315782393E-2</v>
      </c>
      <c r="AE407" s="8">
        <v>9.4607858898615255E-2</v>
      </c>
      <c r="AF407" s="8">
        <v>1.0725583782374599E-3</v>
      </c>
      <c r="AG407" s="8">
        <v>0.75139300464040215</v>
      </c>
      <c r="AH407" s="8">
        <v>0.10758074662737538</v>
      </c>
      <c r="AI407" s="17">
        <v>1.0266100022244149</v>
      </c>
      <c r="AJ407" s="21">
        <v>75.928270222126912</v>
      </c>
      <c r="AK407" s="8">
        <v>8.2769715766779939E-2</v>
      </c>
      <c r="AL407" s="8">
        <f t="shared" si="19"/>
        <v>0.30517552587095231</v>
      </c>
      <c r="AM407" s="8">
        <v>0.68324135912894124</v>
      </c>
      <c r="AN407" s="8">
        <v>0.55239777226529119</v>
      </c>
      <c r="AO407" s="17">
        <f t="shared" si="20"/>
        <v>0.21366601379350589</v>
      </c>
    </row>
    <row r="408" spans="1:41">
      <c r="A408" s="31" t="s">
        <v>35</v>
      </c>
      <c r="B408" s="6" t="s">
        <v>45</v>
      </c>
      <c r="C408" s="6" t="s">
        <v>89</v>
      </c>
      <c r="D408" s="32" t="s">
        <v>399</v>
      </c>
      <c r="E408" s="21">
        <v>46.4</v>
      </c>
      <c r="F408" s="8">
        <v>2.5099999999999998</v>
      </c>
      <c r="G408" s="8">
        <v>7.65</v>
      </c>
      <c r="H408" s="8">
        <v>7.72</v>
      </c>
      <c r="I408" s="8">
        <v>9.8699999999999996E-2</v>
      </c>
      <c r="J408" s="8">
        <v>13.11</v>
      </c>
      <c r="K408" s="8">
        <v>21.8</v>
      </c>
      <c r="L408" s="8">
        <v>0.47610000000000002</v>
      </c>
      <c r="M408" s="8">
        <v>8.6999999999999994E-3</v>
      </c>
      <c r="N408" s="8">
        <v>3.4000000000000002E-2</v>
      </c>
      <c r="O408" s="17">
        <f t="shared" si="18"/>
        <v>99.807500000000005</v>
      </c>
      <c r="P408" s="21">
        <v>1.7394685303491957</v>
      </c>
      <c r="Q408" s="8">
        <v>7.0778571139622173E-2</v>
      </c>
      <c r="R408" s="8">
        <v>0.26053146965080431</v>
      </c>
      <c r="S408" s="12">
        <v>7.7468721593785983E-2</v>
      </c>
      <c r="T408" s="8">
        <v>0.3380001912445903</v>
      </c>
      <c r="U408" s="8">
        <v>0.24203149862049592</v>
      </c>
      <c r="V408" s="8">
        <v>3.1340135889662887E-3</v>
      </c>
      <c r="W408" s="8">
        <v>0.73267240161571345</v>
      </c>
      <c r="X408" s="8">
        <v>0.87564530905810234</v>
      </c>
      <c r="Y408" s="8">
        <v>3.4605403256744084E-2</v>
      </c>
      <c r="Z408" s="8">
        <v>4.160795668794064E-4</v>
      </c>
      <c r="AA408" s="8">
        <v>1.0076972402594147E-3</v>
      </c>
      <c r="AB408" s="17">
        <v>4.0377596956805704</v>
      </c>
      <c r="AC408" s="21">
        <v>3.4605403256744084E-2</v>
      </c>
      <c r="AD408" s="8">
        <v>4.2863318337041899E-2</v>
      </c>
      <c r="AE408" s="8">
        <v>0.1088340756568812</v>
      </c>
      <c r="AF408" s="8">
        <v>5.0384862012970734E-4</v>
      </c>
      <c r="AG408" s="8">
        <v>0.72344406644404946</v>
      </c>
      <c r="AH408" s="8">
        <v>0.12562991689607994</v>
      </c>
      <c r="AI408" s="17">
        <v>1.0358806292109262</v>
      </c>
      <c r="AJ408" s="21">
        <v>75.162427081066667</v>
      </c>
      <c r="AK408" s="8">
        <v>0.11221974122223521</v>
      </c>
      <c r="AL408" s="8">
        <f t="shared" si="19"/>
        <v>0.29734880664366153</v>
      </c>
      <c r="AM408" s="8">
        <v>0.67514102205337467</v>
      </c>
      <c r="AN408" s="8">
        <v>0.86448056379012406</v>
      </c>
      <c r="AO408" s="17">
        <f t="shared" si="20"/>
        <v>0.20940393814275685</v>
      </c>
    </row>
    <row r="409" spans="1:41">
      <c r="A409" s="31" t="s">
        <v>35</v>
      </c>
      <c r="B409" s="6" t="s">
        <v>45</v>
      </c>
      <c r="C409" s="6" t="s">
        <v>88</v>
      </c>
      <c r="D409" s="14" t="s">
        <v>399</v>
      </c>
      <c r="E409" s="21">
        <v>45.25</v>
      </c>
      <c r="F409" s="8">
        <v>2.89</v>
      </c>
      <c r="G409" s="8">
        <v>7.59</v>
      </c>
      <c r="H409" s="8">
        <v>7.78</v>
      </c>
      <c r="I409" s="8">
        <v>0.16289999999999999</v>
      </c>
      <c r="J409" s="8">
        <v>12.4</v>
      </c>
      <c r="K409" s="8">
        <v>21.93</v>
      </c>
      <c r="L409" s="8">
        <v>0.43530000000000002</v>
      </c>
      <c r="M409" s="8">
        <v>1.2999999999999999E-3</v>
      </c>
      <c r="N409" s="8">
        <v>4.9299999999999997E-2</v>
      </c>
      <c r="O409" s="17">
        <f t="shared" si="18"/>
        <v>98.488800000000012</v>
      </c>
      <c r="P409" s="21">
        <v>1.7251923694290929</v>
      </c>
      <c r="Q409" s="8">
        <v>8.287933575731643E-2</v>
      </c>
      <c r="R409" s="8">
        <v>0.27480763057090707</v>
      </c>
      <c r="S409" s="12">
        <v>6.6242041470022162E-2</v>
      </c>
      <c r="T409" s="8">
        <v>0.34104967204092923</v>
      </c>
      <c r="U409" s="8">
        <v>0.24805874151097546</v>
      </c>
      <c r="V409" s="8">
        <v>5.2604773663712193E-3</v>
      </c>
      <c r="W409" s="8">
        <v>0.70477286684949447</v>
      </c>
      <c r="X409" s="8">
        <v>0.89584054221781173</v>
      </c>
      <c r="Y409" s="8">
        <v>3.217768157163322E-2</v>
      </c>
      <c r="Z409" s="8">
        <v>6.3229658740120802E-5</v>
      </c>
      <c r="AA409" s="8">
        <v>1.4859986706317364E-3</v>
      </c>
      <c r="AB409" s="17">
        <v>4.0367809150729963</v>
      </c>
      <c r="AC409" s="21">
        <v>3.217768157163322E-2</v>
      </c>
      <c r="AD409" s="8">
        <v>3.4064359898388942E-2</v>
      </c>
      <c r="AE409" s="8">
        <v>0.12037163533625907</v>
      </c>
      <c r="AF409" s="8">
        <v>7.4299933531586822E-4</v>
      </c>
      <c r="AG409" s="8">
        <v>0.74066154764784786</v>
      </c>
      <c r="AH409" s="8">
        <v>0.10608503035631106</v>
      </c>
      <c r="AI409" s="17">
        <v>1.034103254145756</v>
      </c>
      <c r="AJ409" s="21">
        <v>73.959663617762672</v>
      </c>
      <c r="AK409" s="8">
        <v>0.1093373631518908</v>
      </c>
      <c r="AL409" s="8">
        <f t="shared" si="19"/>
        <v>0.24104877048867135</v>
      </c>
      <c r="AM409" s="8">
        <v>0.6626250393743276</v>
      </c>
      <c r="AN409" s="8">
        <v>0.78817961906972689</v>
      </c>
      <c r="AO409" s="17">
        <f t="shared" si="20"/>
        <v>0.24301250683322784</v>
      </c>
    </row>
    <row r="410" spans="1:41">
      <c r="A410" s="31" t="s">
        <v>35</v>
      </c>
      <c r="B410" s="6" t="s">
        <v>45</v>
      </c>
      <c r="C410" s="6" t="s">
        <v>374</v>
      </c>
      <c r="D410" s="14" t="s">
        <v>399</v>
      </c>
      <c r="E410" s="21">
        <v>46.93</v>
      </c>
      <c r="F410" s="8">
        <v>2.62</v>
      </c>
      <c r="G410" s="8">
        <v>6.5</v>
      </c>
      <c r="H410" s="8">
        <v>7.45</v>
      </c>
      <c r="I410" s="8">
        <v>0.154</v>
      </c>
      <c r="J410" s="8">
        <v>13.32</v>
      </c>
      <c r="K410" s="8">
        <v>21.95</v>
      </c>
      <c r="L410" s="8">
        <v>0.4</v>
      </c>
      <c r="M410" s="8">
        <v>2.3199999999999998E-2</v>
      </c>
      <c r="N410" s="8">
        <v>4.3700000000000003E-2</v>
      </c>
      <c r="O410" s="17">
        <f t="shared" si="18"/>
        <v>99.390900000000016</v>
      </c>
      <c r="P410" s="21">
        <v>1.7655786375364915</v>
      </c>
      <c r="Q410" s="8">
        <v>7.4142508649403818E-2</v>
      </c>
      <c r="R410" s="8">
        <v>0.23442136246350853</v>
      </c>
      <c r="S410" s="12">
        <v>5.3787136276025882E-2</v>
      </c>
      <c r="T410" s="8">
        <v>0.28820849873953441</v>
      </c>
      <c r="U410" s="8">
        <v>0.23439523463395351</v>
      </c>
      <c r="V410" s="8">
        <v>4.9072971797570189E-3</v>
      </c>
      <c r="W410" s="8">
        <v>0.74704933184724975</v>
      </c>
      <c r="X410" s="8">
        <v>0.88479808119958048</v>
      </c>
      <c r="Y410" s="8">
        <v>2.9177201859125673E-2</v>
      </c>
      <c r="Z410" s="8">
        <v>1.1134815791093114E-3</v>
      </c>
      <c r="AA410" s="8">
        <v>1.2997819595001266E-3</v>
      </c>
      <c r="AB410" s="17">
        <v>4.0306700551837062</v>
      </c>
      <c r="AC410" s="21">
        <v>2.9177201859125673E-2</v>
      </c>
      <c r="AD410" s="8">
        <v>2.4609934416900209E-2</v>
      </c>
      <c r="AE410" s="8">
        <v>0.10490571402330416</v>
      </c>
      <c r="AF410" s="8">
        <v>6.4989097975006328E-4</v>
      </c>
      <c r="AG410" s="8">
        <v>0.75463254177962602</v>
      </c>
      <c r="AH410" s="8">
        <v>0.11340601235078862</v>
      </c>
      <c r="AI410" s="17">
        <v>1.0273812954094947</v>
      </c>
      <c r="AJ410" s="21">
        <v>76.111198591408154</v>
      </c>
      <c r="AK410" s="8">
        <v>9.1310044525016565E-2</v>
      </c>
      <c r="AL410" s="8">
        <f t="shared" si="19"/>
        <v>0.22944639392409777</v>
      </c>
      <c r="AM410" s="8">
        <v>0.69419624753671749</v>
      </c>
      <c r="AN410" s="8">
        <v>0.63815161062789427</v>
      </c>
      <c r="AO410" s="17">
        <f t="shared" si="20"/>
        <v>0.25725302679713613</v>
      </c>
    </row>
    <row r="411" spans="1:41">
      <c r="A411" s="31" t="s">
        <v>35</v>
      </c>
      <c r="B411" s="6" t="s">
        <v>45</v>
      </c>
      <c r="C411" s="6" t="s">
        <v>370</v>
      </c>
      <c r="D411" s="32" t="s">
        <v>399</v>
      </c>
      <c r="E411" s="21">
        <v>46.18</v>
      </c>
      <c r="F411" s="8">
        <v>2.67</v>
      </c>
      <c r="G411" s="8">
        <v>6.91</v>
      </c>
      <c r="H411" s="8">
        <v>7.57</v>
      </c>
      <c r="I411" s="8">
        <v>0.1361</v>
      </c>
      <c r="J411" s="8">
        <v>13.04</v>
      </c>
      <c r="K411" s="8">
        <v>22.41</v>
      </c>
      <c r="L411" s="8">
        <v>0.38979999999999998</v>
      </c>
      <c r="M411" s="8">
        <v>2.8999999999999998E-3</v>
      </c>
      <c r="N411" s="8">
        <v>0</v>
      </c>
      <c r="O411" s="17">
        <f t="shared" si="18"/>
        <v>99.308799999999991</v>
      </c>
      <c r="P411" s="21">
        <v>1.7440767406028512</v>
      </c>
      <c r="Q411" s="8">
        <v>7.5849443192010924E-2</v>
      </c>
      <c r="R411" s="8">
        <v>0.25592325939714877</v>
      </c>
      <c r="S411" s="12">
        <v>5.1648618582530226E-2</v>
      </c>
      <c r="T411" s="8">
        <v>0.307571877979679</v>
      </c>
      <c r="U411" s="8">
        <v>0.23909116887220536</v>
      </c>
      <c r="V411" s="8">
        <v>4.353664051938641E-3</v>
      </c>
      <c r="W411" s="8">
        <v>0.73417196852097732</v>
      </c>
      <c r="X411" s="8">
        <v>0.90683161904795151</v>
      </c>
      <c r="Y411" s="8">
        <v>2.8543066799402085E-2</v>
      </c>
      <c r="Z411" s="8">
        <v>1.3972309596750775E-4</v>
      </c>
      <c r="AA411" s="8">
        <v>0</v>
      </c>
      <c r="AB411" s="17">
        <v>4.0406292721629846</v>
      </c>
      <c r="AC411" s="21">
        <v>2.8543066799402085E-2</v>
      </c>
      <c r="AD411" s="8">
        <v>2.3105551783128141E-2</v>
      </c>
      <c r="AE411" s="8">
        <v>0.11640885380701031</v>
      </c>
      <c r="AF411" s="8">
        <v>0</v>
      </c>
      <c r="AG411" s="8">
        <v>0.76731721345781312</v>
      </c>
      <c r="AH411" s="8">
        <v>0.1029729619676848</v>
      </c>
      <c r="AI411" s="17">
        <v>1.0383476478150384</v>
      </c>
      <c r="AJ411" s="21">
        <v>75.42782396664353</v>
      </c>
      <c r="AK411" s="8">
        <v>0.12066221202590732</v>
      </c>
      <c r="AL411" s="8">
        <f t="shared" si="19"/>
        <v>0.20181291338737006</v>
      </c>
      <c r="AM411" s="8">
        <v>0.69532906080484169</v>
      </c>
      <c r="AN411" s="8">
        <v>1.0188573406291817</v>
      </c>
      <c r="AO411" s="17">
        <f t="shared" si="20"/>
        <v>0.24660721158981325</v>
      </c>
    </row>
    <row r="412" spans="1:41">
      <c r="A412" s="31" t="s">
        <v>35</v>
      </c>
      <c r="B412" s="6" t="s">
        <v>45</v>
      </c>
      <c r="C412" s="6" t="s">
        <v>95</v>
      </c>
      <c r="D412" s="32" t="s">
        <v>399</v>
      </c>
      <c r="E412" s="21">
        <v>46.1</v>
      </c>
      <c r="F412" s="8">
        <v>2.42</v>
      </c>
      <c r="G412" s="8">
        <v>6.32</v>
      </c>
      <c r="H412" s="8">
        <v>8.5399999999999991</v>
      </c>
      <c r="I412" s="8">
        <v>0.14419999999999999</v>
      </c>
      <c r="J412" s="8">
        <v>13.04</v>
      </c>
      <c r="K412" s="8">
        <v>21.62</v>
      </c>
      <c r="L412" s="8">
        <v>0.32340000000000002</v>
      </c>
      <c r="M412" s="8">
        <v>1.54E-2</v>
      </c>
      <c r="N412" s="8">
        <v>9.4000000000000004E-3</v>
      </c>
      <c r="O412" s="17">
        <f t="shared" si="18"/>
        <v>98.53240000000001</v>
      </c>
      <c r="P412" s="21">
        <v>1.7593586155272032</v>
      </c>
      <c r="Q412" s="8">
        <v>6.9470157996596171E-2</v>
      </c>
      <c r="R412" s="8">
        <v>0.24064138447279682</v>
      </c>
      <c r="S412" s="12">
        <v>4.362626618358495E-2</v>
      </c>
      <c r="T412" s="8">
        <v>0.28426765065638177</v>
      </c>
      <c r="U412" s="8">
        <v>0.2725632577412877</v>
      </c>
      <c r="V412" s="8">
        <v>4.6612654307707163E-3</v>
      </c>
      <c r="W412" s="8">
        <v>0.74189011344519151</v>
      </c>
      <c r="X412" s="8">
        <v>0.884061082099037</v>
      </c>
      <c r="Y412" s="8">
        <v>2.3929884346770812E-2</v>
      </c>
      <c r="Z412" s="8">
        <v>7.4977802562644128E-4</v>
      </c>
      <c r="AA412" s="8">
        <v>2.8361804356207508E-4</v>
      </c>
      <c r="AB412" s="17">
        <v>4.0412354233124272</v>
      </c>
      <c r="AC412" s="21">
        <v>2.3929884346770812E-2</v>
      </c>
      <c r="AD412" s="8">
        <v>1.9696381836814138E-2</v>
      </c>
      <c r="AE412" s="8">
        <v>0.11047250131799134</v>
      </c>
      <c r="AF412" s="8">
        <v>1.4180902178103754E-4</v>
      </c>
      <c r="AG412" s="8">
        <v>0.75375038992245047</v>
      </c>
      <c r="AH412" s="8">
        <v>0.13035149063201434</v>
      </c>
      <c r="AI412" s="17">
        <v>1.0383424570778221</v>
      </c>
      <c r="AJ412" s="21">
        <v>73.125387510138466</v>
      </c>
      <c r="AK412" s="8">
        <v>0.12244401226779722</v>
      </c>
      <c r="AL412" s="8">
        <f t="shared" si="19"/>
        <v>0.18129161897552437</v>
      </c>
      <c r="AM412" s="8">
        <v>0.6858298487105009</v>
      </c>
      <c r="AN412" s="8">
        <v>0.81564500195559253</v>
      </c>
      <c r="AO412" s="17">
        <f t="shared" si="20"/>
        <v>0.24438291812729193</v>
      </c>
    </row>
    <row r="413" spans="1:41">
      <c r="A413" s="31" t="s">
        <v>35</v>
      </c>
      <c r="B413" s="6" t="s">
        <v>45</v>
      </c>
      <c r="C413" s="6" t="s">
        <v>372</v>
      </c>
      <c r="D413" s="14" t="s">
        <v>399</v>
      </c>
      <c r="E413" s="21">
        <v>47.16</v>
      </c>
      <c r="F413" s="8">
        <v>2.04</v>
      </c>
      <c r="G413" s="8">
        <v>7.58</v>
      </c>
      <c r="H413" s="8">
        <v>7.7</v>
      </c>
      <c r="I413" s="8">
        <v>0.11260000000000001</v>
      </c>
      <c r="J413" s="8">
        <v>13.12</v>
      </c>
      <c r="K413" s="8">
        <v>21.27</v>
      </c>
      <c r="L413" s="8">
        <v>0.44790000000000002</v>
      </c>
      <c r="M413" s="8">
        <v>0</v>
      </c>
      <c r="N413" s="8">
        <v>3.2099999999999997E-2</v>
      </c>
      <c r="O413" s="17">
        <f t="shared" si="18"/>
        <v>99.462599999999995</v>
      </c>
      <c r="P413" s="21">
        <v>1.7668985469958931</v>
      </c>
      <c r="Q413" s="8">
        <v>5.7490681723890283E-2</v>
      </c>
      <c r="R413" s="8">
        <v>0.2331014530041069</v>
      </c>
      <c r="S413" s="12">
        <v>0.10160488644431021</v>
      </c>
      <c r="T413" s="8">
        <v>0.3347063394484171</v>
      </c>
      <c r="U413" s="8">
        <v>0.24125956273509039</v>
      </c>
      <c r="V413" s="8">
        <v>3.5732329877269479E-3</v>
      </c>
      <c r="W413" s="8">
        <v>0.73279111980860068</v>
      </c>
      <c r="X413" s="8">
        <v>0.85384382780238666</v>
      </c>
      <c r="Y413" s="8">
        <v>3.2536139169271491E-2</v>
      </c>
      <c r="Z413" s="8">
        <v>0</v>
      </c>
      <c r="AA413" s="8">
        <v>9.5081364624448079E-4</v>
      </c>
      <c r="AB413" s="17">
        <v>4.0240502643175207</v>
      </c>
      <c r="AC413" s="21">
        <v>3.2536139169271491E-2</v>
      </c>
      <c r="AD413" s="8">
        <v>6.9068747275038714E-2</v>
      </c>
      <c r="AE413" s="8">
        <v>8.2016352864534098E-2</v>
      </c>
      <c r="AF413" s="8">
        <v>4.7540682312224039E-4</v>
      </c>
      <c r="AG413" s="8">
        <v>0.70228332083969158</v>
      </c>
      <c r="AH413" s="8">
        <v>0.13588368085199976</v>
      </c>
      <c r="AI413" s="17">
        <v>1.022263647823658</v>
      </c>
      <c r="AJ413" s="21">
        <v>75.225035431110427</v>
      </c>
      <c r="AK413" s="8">
        <v>7.1719574273060971E-2</v>
      </c>
      <c r="AL413" s="8">
        <f t="shared" si="19"/>
        <v>0.43588268170306121</v>
      </c>
      <c r="AM413" s="8">
        <v>0.66011865901020139</v>
      </c>
      <c r="AN413" s="8">
        <v>0.42302453199189322</v>
      </c>
      <c r="AO413" s="17">
        <f t="shared" si="20"/>
        <v>0.17176454386442955</v>
      </c>
    </row>
    <row r="414" spans="1:41">
      <c r="A414" s="31" t="s">
        <v>35</v>
      </c>
      <c r="B414" s="6" t="s">
        <v>45</v>
      </c>
      <c r="C414" s="6" t="s">
        <v>373</v>
      </c>
      <c r="D414" s="14" t="s">
        <v>399</v>
      </c>
      <c r="E414" s="21">
        <v>47.3</v>
      </c>
      <c r="F414" s="8">
        <v>2.04</v>
      </c>
      <c r="G414" s="8">
        <v>7.47</v>
      </c>
      <c r="H414" s="8">
        <v>7.8</v>
      </c>
      <c r="I414" s="8">
        <v>0.11070000000000001</v>
      </c>
      <c r="J414" s="8">
        <v>13.15</v>
      </c>
      <c r="K414" s="8">
        <v>21.52</v>
      </c>
      <c r="L414" s="8">
        <v>0.42270000000000002</v>
      </c>
      <c r="M414" s="8">
        <v>0</v>
      </c>
      <c r="N414" s="8">
        <v>4.3299999999999998E-2</v>
      </c>
      <c r="O414" s="17">
        <f t="shared" si="18"/>
        <v>99.856700000000004</v>
      </c>
      <c r="P414" s="21">
        <v>1.7669691298788721</v>
      </c>
      <c r="Q414" s="8">
        <v>5.7322808831377824E-2</v>
      </c>
      <c r="R414" s="8">
        <v>0.23303087012112789</v>
      </c>
      <c r="S414" s="12">
        <v>9.5855093294493487E-2</v>
      </c>
      <c r="T414" s="8">
        <v>0.32888596341562137</v>
      </c>
      <c r="U414" s="8">
        <v>0.2436791763893619</v>
      </c>
      <c r="V414" s="8">
        <v>3.5026808607151478E-3</v>
      </c>
      <c r="W414" s="8">
        <v>0.73232206516680365</v>
      </c>
      <c r="X414" s="8">
        <v>0.86135707389547311</v>
      </c>
      <c r="Y414" s="8">
        <v>3.0615912405628588E-2</v>
      </c>
      <c r="Z414" s="8">
        <v>0</v>
      </c>
      <c r="AA414" s="8">
        <v>1.2788166272664197E-3</v>
      </c>
      <c r="AB414" s="17">
        <v>4.0259336274711206</v>
      </c>
      <c r="AC414" s="21">
        <v>3.0615912405628588E-2</v>
      </c>
      <c r="AD414" s="8">
        <v>6.5239180888864906E-2</v>
      </c>
      <c r="AE414" s="8">
        <v>8.389584461613149E-2</v>
      </c>
      <c r="AF414" s="8">
        <v>6.3940831363320984E-4</v>
      </c>
      <c r="AG414" s="8">
        <v>0.71158264007684346</v>
      </c>
      <c r="AH414" s="8">
        <v>0.13220930073966103</v>
      </c>
      <c r="AI414" s="17">
        <v>1.0241822870407626</v>
      </c>
      <c r="AJ414" s="21">
        <v>75.026591658140262</v>
      </c>
      <c r="AK414" s="8">
        <v>7.7299716897949011E-2</v>
      </c>
      <c r="AL414" s="8">
        <f t="shared" si="19"/>
        <v>0.41134075174104034</v>
      </c>
      <c r="AM414" s="8">
        <v>0.66369034548070549</v>
      </c>
      <c r="AN414" s="8">
        <v>0.46459891824530525</v>
      </c>
      <c r="AO414" s="17">
        <f t="shared" si="20"/>
        <v>0.17429387449697134</v>
      </c>
    </row>
    <row r="415" spans="1:41">
      <c r="A415" s="31" t="s">
        <v>35</v>
      </c>
      <c r="B415" s="6" t="s">
        <v>45</v>
      </c>
      <c r="C415" s="6" t="s">
        <v>86</v>
      </c>
      <c r="D415" s="32" t="s">
        <v>395</v>
      </c>
      <c r="E415" s="21">
        <v>48.16</v>
      </c>
      <c r="F415" s="8">
        <v>1.6178999999999999</v>
      </c>
      <c r="G415" s="8">
        <v>6.2</v>
      </c>
      <c r="H415" s="8">
        <v>6.55</v>
      </c>
      <c r="I415" s="8">
        <v>0.1125</v>
      </c>
      <c r="J415" s="8">
        <v>14.28</v>
      </c>
      <c r="K415" s="8">
        <v>22.02</v>
      </c>
      <c r="L415" s="8">
        <v>0.41499999999999998</v>
      </c>
      <c r="M415" s="8">
        <v>3.7000000000000002E-3</v>
      </c>
      <c r="N415" s="8">
        <v>9.8299999999999998E-2</v>
      </c>
      <c r="O415" s="17">
        <f t="shared" si="18"/>
        <v>99.457399999999978</v>
      </c>
      <c r="P415" s="21">
        <v>1.7982406126236945</v>
      </c>
      <c r="Q415" s="8">
        <v>4.5440434194786113E-2</v>
      </c>
      <c r="R415" s="8">
        <v>0.2017593873763055</v>
      </c>
      <c r="S415" s="8">
        <v>7.108179843774165E-2</v>
      </c>
      <c r="T415" s="8">
        <v>0.27284118581404715</v>
      </c>
      <c r="U415" s="8">
        <v>0.20453075315315222</v>
      </c>
      <c r="V415" s="8">
        <v>3.5579428921568073E-3</v>
      </c>
      <c r="W415" s="8">
        <v>0.79487360640386517</v>
      </c>
      <c r="X415" s="8">
        <v>0.88095104386286172</v>
      </c>
      <c r="Y415" s="8">
        <v>3.0043917289740003E-2</v>
      </c>
      <c r="Z415" s="8">
        <v>1.7624694107808909E-4</v>
      </c>
      <c r="AA415" s="8">
        <v>2.9017994763489235E-3</v>
      </c>
      <c r="AB415" s="17">
        <v>4.0335575426517307</v>
      </c>
      <c r="AC415" s="21">
        <v>3.0043917289740003E-2</v>
      </c>
      <c r="AD415" s="8">
        <v>4.1037881148001651E-2</v>
      </c>
      <c r="AE415" s="8">
        <v>8.0360753114151917E-2</v>
      </c>
      <c r="AF415" s="8">
        <v>1.4508997381744617E-3</v>
      </c>
      <c r="AG415" s="8">
        <v>0.75810150986253366</v>
      </c>
      <c r="AH415" s="8">
        <v>0.12065142484724189</v>
      </c>
      <c r="AI415" s="17">
        <v>1.0316463859998435</v>
      </c>
      <c r="AJ415" s="21">
        <v>79.529250903408538</v>
      </c>
      <c r="AK415" s="8">
        <v>9.9835073024898691E-2</v>
      </c>
      <c r="AL415" s="8">
        <f t="shared" si="19"/>
        <v>0.3523097455939711</v>
      </c>
      <c r="AM415" s="8">
        <v>0.73498592823014952</v>
      </c>
      <c r="AN415" s="8">
        <v>0.95357394787062333</v>
      </c>
      <c r="AO415" s="17">
        <f t="shared" si="20"/>
        <v>0.16654536249434021</v>
      </c>
    </row>
    <row r="416" spans="1:41">
      <c r="A416" s="31" t="s">
        <v>35</v>
      </c>
      <c r="B416" s="6" t="s">
        <v>45</v>
      </c>
      <c r="C416" s="6" t="s">
        <v>375</v>
      </c>
      <c r="D416" s="14" t="s">
        <v>405</v>
      </c>
      <c r="E416" s="21">
        <v>44.4998</v>
      </c>
      <c r="F416" s="8">
        <v>3.1928000000000001</v>
      </c>
      <c r="G416" s="8">
        <v>8.4711999999999996</v>
      </c>
      <c r="H416" s="8">
        <v>8.4503000000000004</v>
      </c>
      <c r="I416" s="8">
        <v>0.12140000000000001</v>
      </c>
      <c r="J416" s="8">
        <v>11.265499999999999</v>
      </c>
      <c r="K416" s="8">
        <v>22.604099999999999</v>
      </c>
      <c r="L416" s="8">
        <v>0.39740000000000003</v>
      </c>
      <c r="M416" s="8">
        <v>-1.4E-3</v>
      </c>
      <c r="N416" s="8">
        <v>3.6400000000000002E-2</v>
      </c>
      <c r="O416" s="17">
        <f t="shared" si="18"/>
        <v>99.037499999999994</v>
      </c>
      <c r="P416" s="21">
        <v>1.6964220680181243</v>
      </c>
      <c r="Q416" s="8">
        <v>9.1553940885219995E-2</v>
      </c>
      <c r="R416" s="8">
        <v>0.30357793198187566</v>
      </c>
      <c r="S416" s="12">
        <v>7.7029886082319809E-2</v>
      </c>
      <c r="T416" s="8">
        <v>0.38060781806419547</v>
      </c>
      <c r="U416" s="8">
        <v>0.26940396032750275</v>
      </c>
      <c r="V416" s="8">
        <v>3.9199422422403381E-3</v>
      </c>
      <c r="W416" s="8">
        <v>0.64022830649080364</v>
      </c>
      <c r="X416" s="8">
        <v>0.92328591541231098</v>
      </c>
      <c r="Y416" s="8">
        <v>2.9373172411727735E-2</v>
      </c>
      <c r="Z416" s="8">
        <v>-6.8086722733847038E-5</v>
      </c>
      <c r="AA416" s="8">
        <v>1.0970585197757202E-3</v>
      </c>
      <c r="AB416" s="17">
        <v>4.0358240956491676</v>
      </c>
      <c r="AC416" s="21">
        <v>2.9373172411727735E-2</v>
      </c>
      <c r="AD416" s="8">
        <v>4.7656713670592071E-2</v>
      </c>
      <c r="AE416" s="8">
        <v>0.12796060915564178</v>
      </c>
      <c r="AF416" s="8">
        <v>5.4852925988786011E-4</v>
      </c>
      <c r="AG416" s="8">
        <v>0.74712006332618919</v>
      </c>
      <c r="AH416" s="8">
        <v>8.1256101746058573E-2</v>
      </c>
      <c r="AI416" s="17">
        <v>1.0339151895700973</v>
      </c>
      <c r="AJ416" s="21">
        <v>70.376178270209834</v>
      </c>
      <c r="AK416" s="8">
        <v>0.10651830644785854</v>
      </c>
      <c r="AL416" s="8">
        <f t="shared" si="19"/>
        <v>0.25374007122137809</v>
      </c>
      <c r="AM416" s="8">
        <v>0.61546756305058037</v>
      </c>
      <c r="AN416" s="8">
        <v>0.65394529174782101</v>
      </c>
      <c r="AO416" s="17">
        <f t="shared" si="20"/>
        <v>0.24054666388849108</v>
      </c>
    </row>
    <row r="417" spans="1:41">
      <c r="A417" s="31" t="s">
        <v>35</v>
      </c>
      <c r="B417" s="6" t="s">
        <v>45</v>
      </c>
      <c r="C417" s="6" t="s">
        <v>383</v>
      </c>
      <c r="D417" s="14" t="s">
        <v>405</v>
      </c>
      <c r="E417" s="21">
        <v>46.113399999999999</v>
      </c>
      <c r="F417" s="8">
        <v>2.5167000000000002</v>
      </c>
      <c r="G417" s="8">
        <v>6.7477999999999998</v>
      </c>
      <c r="H417" s="8">
        <v>7.8470000000000004</v>
      </c>
      <c r="I417" s="8">
        <v>0.12300000000000001</v>
      </c>
      <c r="J417" s="8">
        <v>12.195499999999999</v>
      </c>
      <c r="K417" s="8">
        <v>22.707699999999999</v>
      </c>
      <c r="L417" s="8">
        <v>0.31570000000000004</v>
      </c>
      <c r="M417" s="8">
        <v>1.7000000000000001E-2</v>
      </c>
      <c r="N417" s="8">
        <v>1.9100000000000002E-2</v>
      </c>
      <c r="O417" s="17">
        <f t="shared" si="18"/>
        <v>98.602899999999991</v>
      </c>
      <c r="P417" s="21">
        <v>1.757158655608154</v>
      </c>
      <c r="Q417" s="8">
        <v>7.2134787160022612E-2</v>
      </c>
      <c r="R417" s="8">
        <v>0.24284134439184601</v>
      </c>
      <c r="S417" s="12">
        <v>6.0200743059548145E-2</v>
      </c>
      <c r="T417" s="8">
        <v>0.30304208745139416</v>
      </c>
      <c r="U417" s="8">
        <v>0.25005956898958415</v>
      </c>
      <c r="V417" s="8">
        <v>3.9698497510199764E-3</v>
      </c>
      <c r="W417" s="8">
        <v>0.69277465024156859</v>
      </c>
      <c r="X417" s="8">
        <v>0.92710754594866229</v>
      </c>
      <c r="Y417" s="8">
        <v>2.3324135242692192E-2</v>
      </c>
      <c r="Z417" s="8">
        <v>8.2640187440349313E-4</v>
      </c>
      <c r="AA417" s="8">
        <v>5.753998647820862E-4</v>
      </c>
      <c r="AB417" s="17">
        <v>4.0309730821322827</v>
      </c>
      <c r="AC417" s="21">
        <v>2.3324135242692192E-2</v>
      </c>
      <c r="AD417" s="8">
        <v>3.687660781685595E-2</v>
      </c>
      <c r="AE417" s="8">
        <v>0.10298236828749503</v>
      </c>
      <c r="AF417" s="8">
        <v>2.876999323910431E-4</v>
      </c>
      <c r="AG417" s="8">
        <v>0.78696086991192016</v>
      </c>
      <c r="AH417" s="8">
        <v>7.793667465961629E-2</v>
      </c>
      <c r="AI417" s="17">
        <v>1.0283683558509706</v>
      </c>
      <c r="AJ417" s="21">
        <v>73.471320249167192</v>
      </c>
      <c r="AK417" s="8">
        <v>9.2205276000202119E-2</v>
      </c>
      <c r="AL417" s="8">
        <f t="shared" si="19"/>
        <v>0.24790153921405128</v>
      </c>
      <c r="AM417" s="8">
        <v>0.66600850587748373</v>
      </c>
      <c r="AN417" s="8">
        <v>0.58411636613775364</v>
      </c>
      <c r="AO417" s="17">
        <f t="shared" si="20"/>
        <v>0.23803554076161956</v>
      </c>
    </row>
    <row r="418" spans="1:41">
      <c r="A418" s="31" t="s">
        <v>35</v>
      </c>
      <c r="B418" s="6" t="s">
        <v>45</v>
      </c>
      <c r="C418" s="6" t="s">
        <v>385</v>
      </c>
      <c r="D418" s="14" t="s">
        <v>405</v>
      </c>
      <c r="E418" s="21">
        <v>46.058599999999998</v>
      </c>
      <c r="F418" s="8">
        <v>2.5461</v>
      </c>
      <c r="G418" s="8">
        <v>7.1059000000000001</v>
      </c>
      <c r="H418" s="8">
        <v>7.8738999999999999</v>
      </c>
      <c r="I418" s="8">
        <v>0.1241</v>
      </c>
      <c r="J418" s="8">
        <v>12.276299999999999</v>
      </c>
      <c r="K418" s="8">
        <v>23.408200000000001</v>
      </c>
      <c r="L418" s="8">
        <v>0.35700000000000004</v>
      </c>
      <c r="M418" s="8">
        <v>7.8000000000000005E-3</v>
      </c>
      <c r="N418" s="8">
        <v>3.7200000000000004E-2</v>
      </c>
      <c r="O418" s="17">
        <f t="shared" si="18"/>
        <v>99.795100000000005</v>
      </c>
      <c r="P418" s="21">
        <v>1.7383146447645184</v>
      </c>
      <c r="Q418" s="8">
        <v>7.2280739444831321E-2</v>
      </c>
      <c r="R418" s="8">
        <v>0.26168535523548164</v>
      </c>
      <c r="S418" s="12">
        <v>5.4392203785488424E-2</v>
      </c>
      <c r="T418" s="8">
        <v>0.31607755902097007</v>
      </c>
      <c r="U418" s="8">
        <v>0.2485212588882347</v>
      </c>
      <c r="V418" s="8">
        <v>3.9671129389805566E-3</v>
      </c>
      <c r="W418" s="8">
        <v>0.69070674081670724</v>
      </c>
      <c r="X418" s="8">
        <v>0.94658324224080603</v>
      </c>
      <c r="Y418" s="8">
        <v>2.6123599051120279E-2</v>
      </c>
      <c r="Z418" s="8">
        <v>3.7555262265562538E-4</v>
      </c>
      <c r="AA418" s="8">
        <v>1.1099748854857369E-3</v>
      </c>
      <c r="AB418" s="17">
        <v>4.044060424674309</v>
      </c>
      <c r="AC418" s="21">
        <v>2.6123599051120279E-2</v>
      </c>
      <c r="AD418" s="8">
        <v>2.8268604734368145E-2</v>
      </c>
      <c r="AE418" s="8">
        <v>0.11670837525055675</v>
      </c>
      <c r="AF418" s="8">
        <v>5.5498744274286847E-4</v>
      </c>
      <c r="AG418" s="8">
        <v>0.80105127481313831</v>
      </c>
      <c r="AH418" s="8">
        <v>6.908836244590183E-2</v>
      </c>
      <c r="AI418" s="17">
        <v>1.0417952037378282</v>
      </c>
      <c r="AJ418" s="21">
        <v>73.533281412402573</v>
      </c>
      <c r="AK418" s="8">
        <v>0.1307411464145698</v>
      </c>
      <c r="AL418" s="8">
        <f t="shared" si="19"/>
        <v>0.20785344956175614</v>
      </c>
      <c r="AM418" s="8">
        <v>0.67718001851732645</v>
      </c>
      <c r="AN418" s="8">
        <v>1.1100443331959198</v>
      </c>
      <c r="AO418" s="17">
        <f t="shared" si="20"/>
        <v>0.22868038992934603</v>
      </c>
    </row>
    <row r="419" spans="1:41">
      <c r="A419" s="31" t="s">
        <v>35</v>
      </c>
      <c r="B419" s="6" t="s">
        <v>45</v>
      </c>
      <c r="C419" s="6" t="s">
        <v>10</v>
      </c>
      <c r="D419" s="14" t="s">
        <v>405</v>
      </c>
      <c r="E419" s="21">
        <v>46.032600000000002</v>
      </c>
      <c r="F419" s="8">
        <v>2.4369999999999998</v>
      </c>
      <c r="G419" s="8">
        <v>6.8239999999999998</v>
      </c>
      <c r="H419" s="8">
        <v>7.4135</v>
      </c>
      <c r="I419" s="8">
        <v>9.3700000000000006E-2</v>
      </c>
      <c r="J419" s="8">
        <v>12.4656</v>
      </c>
      <c r="K419" s="8">
        <v>23.307300000000001</v>
      </c>
      <c r="L419" s="8">
        <v>0.29660000000000003</v>
      </c>
      <c r="M419" s="8">
        <v>1.1900000000000001E-2</v>
      </c>
      <c r="N419" s="8">
        <v>0.13370000000000001</v>
      </c>
      <c r="O419" s="17">
        <f t="shared" si="18"/>
        <v>99.015899999999988</v>
      </c>
      <c r="P419" s="21">
        <v>1.7471437867169415</v>
      </c>
      <c r="Q419" s="8">
        <v>6.9574187925881506E-2</v>
      </c>
      <c r="R419" s="8">
        <v>0.25285621328305852</v>
      </c>
      <c r="S419" s="12">
        <v>5.2396179034238655E-2</v>
      </c>
      <c r="T419" s="8">
        <v>0.30525239231729717</v>
      </c>
      <c r="U419" s="8">
        <v>0.23531110795978438</v>
      </c>
      <c r="V419" s="8">
        <v>3.0122281354907953E-3</v>
      </c>
      <c r="W419" s="8">
        <v>0.70531785060979357</v>
      </c>
      <c r="X419" s="8">
        <v>0.94782518722410647</v>
      </c>
      <c r="Y419" s="8">
        <v>2.182636566990474E-2</v>
      </c>
      <c r="Z419" s="8">
        <v>5.7619388474632255E-4</v>
      </c>
      <c r="AA419" s="8">
        <v>4.0118723546048339E-3</v>
      </c>
      <c r="AB419" s="17">
        <v>4.039851172798552</v>
      </c>
      <c r="AC419" s="21">
        <v>2.182636566990474E-2</v>
      </c>
      <c r="AD419" s="8">
        <v>3.0569813364333915E-2</v>
      </c>
      <c r="AE419" s="8">
        <v>0.1111431999593623</v>
      </c>
      <c r="AF419" s="8">
        <v>2.0059361773024169E-3</v>
      </c>
      <c r="AG419" s="8">
        <v>0.80410623772310785</v>
      </c>
      <c r="AH419" s="8">
        <v>6.8261360423235051E-2</v>
      </c>
      <c r="AI419" s="17">
        <v>1.0379129133172462</v>
      </c>
      <c r="AJ419" s="21">
        <v>74.977322301775814</v>
      </c>
      <c r="AK419" s="8">
        <v>0.11837418091106322</v>
      </c>
      <c r="AL419" s="8">
        <f t="shared" si="19"/>
        <v>0.20721728904317663</v>
      </c>
      <c r="AM419" s="8">
        <v>0.68907247818221118</v>
      </c>
      <c r="AN419" s="8">
        <v>1.0122908468574965</v>
      </c>
      <c r="AO419" s="17">
        <f t="shared" si="20"/>
        <v>0.22792348127958986</v>
      </c>
    </row>
    <row r="420" spans="1:41">
      <c r="A420" s="31" t="s">
        <v>35</v>
      </c>
      <c r="B420" s="6" t="s">
        <v>45</v>
      </c>
      <c r="C420" s="6" t="s">
        <v>387</v>
      </c>
      <c r="D420" s="14" t="s">
        <v>405</v>
      </c>
      <c r="E420" s="21">
        <v>46.106400000000001</v>
      </c>
      <c r="F420" s="8">
        <v>2.4424000000000001</v>
      </c>
      <c r="G420" s="8">
        <v>7.0126999999999997</v>
      </c>
      <c r="H420" s="8">
        <v>7.6029999999999998</v>
      </c>
      <c r="I420" s="8">
        <v>9.3700000000000006E-2</v>
      </c>
      <c r="J420" s="8">
        <v>12.435499999999999</v>
      </c>
      <c r="K420" s="8">
        <v>23.187000000000001</v>
      </c>
      <c r="L420" s="8">
        <v>0.26500000000000001</v>
      </c>
      <c r="M420" s="8">
        <v>1.4E-3</v>
      </c>
      <c r="N420" s="8">
        <v>7.4499999999999997E-2</v>
      </c>
      <c r="O420" s="17">
        <f t="shared" si="18"/>
        <v>99.221600000000009</v>
      </c>
      <c r="P420" s="21">
        <v>1.745897254047142</v>
      </c>
      <c r="Q420" s="8">
        <v>6.956707338548769E-2</v>
      </c>
      <c r="R420" s="8">
        <v>0.25410274595285798</v>
      </c>
      <c r="S420" s="12">
        <v>5.8865044578767622E-2</v>
      </c>
      <c r="T420" s="8">
        <v>0.3129677905316256</v>
      </c>
      <c r="U420" s="8">
        <v>0.24076782675395622</v>
      </c>
      <c r="V420" s="8">
        <v>3.0052609352409221E-3</v>
      </c>
      <c r="W420" s="8">
        <v>0.70198731686705962</v>
      </c>
      <c r="X420" s="8">
        <v>0.94075203515385752</v>
      </c>
      <c r="Y420" s="8">
        <v>1.9455862107262786E-2</v>
      </c>
      <c r="Z420" s="8">
        <v>6.7630725205803776E-5</v>
      </c>
      <c r="AA420" s="8">
        <v>2.2303154739694237E-3</v>
      </c>
      <c r="AB420" s="17">
        <v>4.0366983659808078</v>
      </c>
      <c r="AC420" s="21">
        <v>1.9455862107262786E-2</v>
      </c>
      <c r="AD420" s="8">
        <v>3.9409182471504836E-2</v>
      </c>
      <c r="AE420" s="8">
        <v>0.10734678174067658</v>
      </c>
      <c r="AF420" s="8">
        <v>1.1151577369847118E-3</v>
      </c>
      <c r="AG420" s="8">
        <v>0.79288091320469145</v>
      </c>
      <c r="AH420" s="8">
        <v>7.4937115208162208E-2</v>
      </c>
      <c r="AI420" s="17">
        <v>1.0351450124692825</v>
      </c>
      <c r="AJ420" s="21">
        <v>74.454848885557396</v>
      </c>
      <c r="AK420" s="8">
        <v>0.10909420319362795</v>
      </c>
      <c r="AL420" s="8">
        <f t="shared" si="19"/>
        <v>0.23165843548061646</v>
      </c>
      <c r="AM420" s="8">
        <v>0.68003028687162048</v>
      </c>
      <c r="AN420" s="8">
        <v>0.82851979192054948</v>
      </c>
      <c r="AO420" s="17">
        <f t="shared" si="20"/>
        <v>0.22228189446369848</v>
      </c>
    </row>
    <row r="421" spans="1:41">
      <c r="A421" s="31" t="s">
        <v>35</v>
      </c>
      <c r="B421" s="6" t="s">
        <v>45</v>
      </c>
      <c r="C421" s="6" t="s">
        <v>376</v>
      </c>
      <c r="D421" s="14" t="s">
        <v>405</v>
      </c>
      <c r="E421" s="21">
        <v>49.7117</v>
      </c>
      <c r="F421" s="8">
        <v>1.5310999999999999</v>
      </c>
      <c r="G421" s="8">
        <v>3.4815</v>
      </c>
      <c r="H421" s="8">
        <v>6.5758999999999999</v>
      </c>
      <c r="I421" s="8">
        <v>7.0900000000000005E-2</v>
      </c>
      <c r="J421" s="8">
        <v>14.436</v>
      </c>
      <c r="K421" s="8">
        <v>22.9801</v>
      </c>
      <c r="L421" s="8">
        <v>0.24410000000000001</v>
      </c>
      <c r="M421" s="8">
        <v>2.8999999999999998E-3</v>
      </c>
      <c r="N421" s="8">
        <v>0.13670000000000002</v>
      </c>
      <c r="O421" s="17">
        <f t="shared" si="18"/>
        <v>99.170899999999989</v>
      </c>
      <c r="P421" s="21">
        <v>1.8644888641364681</v>
      </c>
      <c r="Q421" s="8">
        <v>4.3195072693158476E-2</v>
      </c>
      <c r="R421" s="8">
        <v>0.13551113586353192</v>
      </c>
      <c r="S421" s="12">
        <v>1.8383858339709541E-2</v>
      </c>
      <c r="T421" s="8">
        <v>0.15389499420324146</v>
      </c>
      <c r="U421" s="8">
        <v>0.20625874601320657</v>
      </c>
      <c r="V421" s="8">
        <v>2.2523326942711641E-3</v>
      </c>
      <c r="W421" s="8">
        <v>0.80715436131042384</v>
      </c>
      <c r="X421" s="8">
        <v>0.92347731021450685</v>
      </c>
      <c r="Y421" s="8">
        <v>1.7750724992291102E-2</v>
      </c>
      <c r="Z421" s="8">
        <v>-6.1723341542812042E-4</v>
      </c>
      <c r="AA421" s="8">
        <v>4.0534260100298161E-3</v>
      </c>
      <c r="AB421" s="17">
        <v>4.0219085988521694</v>
      </c>
      <c r="AC421" s="21">
        <v>1.7750724992291102E-2</v>
      </c>
      <c r="AD421" s="8">
        <v>6.3313334741843877E-4</v>
      </c>
      <c r="AE421" s="8">
        <v>6.7439001258056741E-2</v>
      </c>
      <c r="AF421" s="8">
        <v>2.0267130050149081E-3</v>
      </c>
      <c r="AG421" s="8">
        <v>0.85337846260401673</v>
      </c>
      <c r="AH421" s="8">
        <v>8.0017322359806797E-2</v>
      </c>
      <c r="AI421" s="17">
        <v>1.0212453575666047</v>
      </c>
      <c r="AJ421" s="21">
        <v>79.641659317124763</v>
      </c>
      <c r="AK421" s="8">
        <v>6.5367767507462204E-2</v>
      </c>
      <c r="AL421" s="8">
        <f t="shared" si="19"/>
        <v>0.1356630820231868</v>
      </c>
      <c r="AM421" s="8">
        <v>0.77094702516728608</v>
      </c>
      <c r="AN421" s="8">
        <v>0.46395992277672377</v>
      </c>
      <c r="AO421" s="17">
        <f t="shared" si="20"/>
        <v>0.28067886754076543</v>
      </c>
    </row>
    <row r="422" spans="1:41">
      <c r="A422" s="31" t="s">
        <v>35</v>
      </c>
      <c r="B422" s="6" t="s">
        <v>45</v>
      </c>
      <c r="C422" s="6" t="s">
        <v>377</v>
      </c>
      <c r="D422" s="14" t="s">
        <v>405</v>
      </c>
      <c r="E422" s="21">
        <v>45.473999999999997</v>
      </c>
      <c r="F422" s="8">
        <v>2.7549999999999999</v>
      </c>
      <c r="G422" s="8">
        <v>7.5133999999999999</v>
      </c>
      <c r="H422" s="8">
        <v>7.8498999999999999</v>
      </c>
      <c r="I422" s="8">
        <v>7.8700000000000006E-2</v>
      </c>
      <c r="J422" s="8">
        <v>12.2058</v>
      </c>
      <c r="K422" s="8">
        <v>23.295400000000001</v>
      </c>
      <c r="L422" s="8">
        <v>0.27100000000000002</v>
      </c>
      <c r="M422" s="8">
        <v>3.7000000000000002E-3</v>
      </c>
      <c r="N422" s="8">
        <v>5.6100000000000004E-2</v>
      </c>
      <c r="O422" s="17">
        <f t="shared" si="18"/>
        <v>99.502999999999986</v>
      </c>
      <c r="P422" s="21">
        <v>1.7214767222413192</v>
      </c>
      <c r="Q422" s="8">
        <v>7.8449300268253946E-2</v>
      </c>
      <c r="R422" s="8">
        <v>0.2785232777586808</v>
      </c>
      <c r="S422" s="12">
        <v>5.6697880973439085E-2</v>
      </c>
      <c r="T422" s="8">
        <v>0.33522115873211988</v>
      </c>
      <c r="U422" s="8">
        <v>0.24851815195064672</v>
      </c>
      <c r="V422" s="8">
        <v>2.523468317508229E-3</v>
      </c>
      <c r="W422" s="8">
        <v>0.68883117188784593</v>
      </c>
      <c r="X422" s="8">
        <v>0.94489011456595351</v>
      </c>
      <c r="Y422" s="8">
        <v>1.9890899605741356E-2</v>
      </c>
      <c r="Z422" s="8">
        <v>1.7868918239823283E-4</v>
      </c>
      <c r="AA422" s="8">
        <v>1.6790105111003251E-3</v>
      </c>
      <c r="AB422" s="17">
        <v>4.0416586872628875</v>
      </c>
      <c r="AC422" s="21">
        <v>1.9890899605741356E-2</v>
      </c>
      <c r="AD422" s="8">
        <v>3.6806981367697729E-2</v>
      </c>
      <c r="AE422" s="8">
        <v>0.12085814819549154</v>
      </c>
      <c r="AF422" s="8">
        <v>8.3950525555016257E-4</v>
      </c>
      <c r="AG422" s="8">
        <v>0.78638547974721396</v>
      </c>
      <c r="AH422" s="8">
        <v>7.548192204563936E-2</v>
      </c>
      <c r="AI422" s="17">
        <v>1.0402629362173341</v>
      </c>
      <c r="AJ422" s="21">
        <v>73.480571926260879</v>
      </c>
      <c r="AK422" s="8">
        <v>0.12368789297574168</v>
      </c>
      <c r="AL422" s="8">
        <f t="shared" si="19"/>
        <v>0.2035660409776</v>
      </c>
      <c r="AM422" s="8">
        <v>0.66950379742962562</v>
      </c>
      <c r="AN422" s="8">
        <v>0.99084864512383153</v>
      </c>
      <c r="AO422" s="17">
        <f t="shared" si="20"/>
        <v>0.23402251983426836</v>
      </c>
    </row>
    <row r="423" spans="1:41">
      <c r="A423" s="31" t="s">
        <v>35</v>
      </c>
      <c r="B423" s="6" t="s">
        <v>45</v>
      </c>
      <c r="C423" s="6" t="s">
        <v>378</v>
      </c>
      <c r="D423" s="14" t="s">
        <v>405</v>
      </c>
      <c r="E423" s="21">
        <v>49.530900000000003</v>
      </c>
      <c r="F423" s="8">
        <v>1.6362000000000001</v>
      </c>
      <c r="G423" s="8">
        <v>4.1254999999999997</v>
      </c>
      <c r="H423" s="8">
        <v>6.5670999999999999</v>
      </c>
      <c r="I423" s="8">
        <v>9.3800000000000008E-2</v>
      </c>
      <c r="J423" s="8">
        <v>14.3017</v>
      </c>
      <c r="K423" s="8">
        <v>22.9223</v>
      </c>
      <c r="L423" s="8">
        <v>0.2296</v>
      </c>
      <c r="M423" s="8">
        <v>1.7000000000000001E-3</v>
      </c>
      <c r="N423" s="8">
        <v>0.16500000000000001</v>
      </c>
      <c r="O423" s="17">
        <f t="shared" si="18"/>
        <v>99.57380000000002</v>
      </c>
      <c r="P423" s="21">
        <v>1.8494563894493377</v>
      </c>
      <c r="Q423" s="8">
        <v>4.5955102370846573E-2</v>
      </c>
      <c r="R423" s="8">
        <v>0.15054361055066234</v>
      </c>
      <c r="S423" s="12">
        <v>3.1008533617931572E-2</v>
      </c>
      <c r="T423" s="8">
        <v>0.18155214416859392</v>
      </c>
      <c r="U423" s="8">
        <v>0.20506781270151606</v>
      </c>
      <c r="V423" s="8">
        <v>2.9665784735101682E-3</v>
      </c>
      <c r="W423" s="8">
        <v>0.79609351287315566</v>
      </c>
      <c r="X423" s="8">
        <v>0.91706306841001128</v>
      </c>
      <c r="Y423" s="8">
        <v>1.6622138504959628E-2</v>
      </c>
      <c r="Z423" s="8">
        <v>8.0979545980899162E-5</v>
      </c>
      <c r="AA423" s="8">
        <v>4.8708457487181087E-3</v>
      </c>
      <c r="AB423" s="17">
        <v>4.0197285722466303</v>
      </c>
      <c r="AC423" s="21">
        <v>1.6622138504959628E-2</v>
      </c>
      <c r="AD423" s="8">
        <v>1.4386395112971944E-2</v>
      </c>
      <c r="AE423" s="8">
        <v>6.8078607718845205E-2</v>
      </c>
      <c r="AF423" s="8">
        <v>2.4354228743590544E-3</v>
      </c>
      <c r="AG423" s="8">
        <v>0.83216264270383511</v>
      </c>
      <c r="AH423" s="8">
        <v>8.4499341435418263E-2</v>
      </c>
      <c r="AI423" s="17">
        <v>1.0181845483503893</v>
      </c>
      <c r="AJ423" s="21">
        <v>79.511518786062197</v>
      </c>
      <c r="AK423" s="8">
        <v>5.8895237005330614E-2</v>
      </c>
      <c r="AL423" s="8">
        <f t="shared" si="19"/>
        <v>0.20597708201967357</v>
      </c>
      <c r="AM423" s="8">
        <v>0.75531922628276049</v>
      </c>
      <c r="AN423" s="8">
        <v>0.40291577763357123</v>
      </c>
      <c r="AO423" s="17">
        <f t="shared" si="20"/>
        <v>0.25312343504008139</v>
      </c>
    </row>
    <row r="424" spans="1:41">
      <c r="A424" s="31" t="s">
        <v>35</v>
      </c>
      <c r="B424" s="6" t="s">
        <v>45</v>
      </c>
      <c r="C424" s="6" t="s">
        <v>384</v>
      </c>
      <c r="D424" s="14" t="s">
        <v>405</v>
      </c>
      <c r="E424" s="21">
        <v>48.216900000000003</v>
      </c>
      <c r="F424" s="8">
        <v>2.14</v>
      </c>
      <c r="G424" s="8">
        <v>4.8406000000000002</v>
      </c>
      <c r="H424" s="8">
        <v>7.9363999999999999</v>
      </c>
      <c r="I424" s="8">
        <v>0.11950000000000001</v>
      </c>
      <c r="J424" s="8">
        <v>13.6617</v>
      </c>
      <c r="K424" s="8">
        <v>22.835100000000001</v>
      </c>
      <c r="L424" s="8">
        <v>0.2359</v>
      </c>
      <c r="M424" s="8">
        <v>0</v>
      </c>
      <c r="N424" s="8">
        <v>1.5300000000000001E-2</v>
      </c>
      <c r="O424" s="17">
        <f t="shared" si="18"/>
        <v>100.0014</v>
      </c>
      <c r="P424" s="21">
        <v>1.8078527050525475</v>
      </c>
      <c r="Q424" s="8">
        <v>6.0354131636148854E-2</v>
      </c>
      <c r="R424" s="8">
        <v>0.19214729494745253</v>
      </c>
      <c r="S424" s="12">
        <v>2.1757180003727727E-2</v>
      </c>
      <c r="T424" s="8">
        <v>0.21390447495118026</v>
      </c>
      <c r="U424" s="8">
        <v>0.24885324080973015</v>
      </c>
      <c r="V424" s="8">
        <v>3.7950437838458169E-3</v>
      </c>
      <c r="W424" s="8">
        <v>0.76361956725460522</v>
      </c>
      <c r="X424" s="8">
        <v>0.91736002764947866</v>
      </c>
      <c r="Y424" s="8">
        <v>1.7149001438603265E-2</v>
      </c>
      <c r="Z424" s="8">
        <v>-3.061274493557546E-4</v>
      </c>
      <c r="AA424" s="8">
        <v>4.5353180236938482E-4</v>
      </c>
      <c r="AB424" s="17">
        <v>4.0330355969291523</v>
      </c>
      <c r="AC424" s="21">
        <v>1.7149001438603265E-2</v>
      </c>
      <c r="AD424" s="8">
        <v>4.6081785651244621E-3</v>
      </c>
      <c r="AE424" s="8">
        <v>9.3769558191164032E-2</v>
      </c>
      <c r="AF424" s="8">
        <v>2.2676590118469241E-4</v>
      </c>
      <c r="AG424" s="8">
        <v>0.81875552499200555</v>
      </c>
      <c r="AH424" s="8">
        <v>9.6858641536164858E-2</v>
      </c>
      <c r="AI424" s="17">
        <v>1.0313676706242467</v>
      </c>
      <c r="AJ424" s="21">
        <v>75.414996677833258</v>
      </c>
      <c r="AK424" s="8">
        <v>9.8294982432507894E-2</v>
      </c>
      <c r="AL424" s="8">
        <f t="shared" si="19"/>
        <v>0.11323177882716366</v>
      </c>
      <c r="AM424" s="8">
        <v>0.72524470839254596</v>
      </c>
      <c r="AN424" s="8">
        <v>0.65287008160144078</v>
      </c>
      <c r="AO424" s="17">
        <f t="shared" si="20"/>
        <v>0.28215460031831296</v>
      </c>
    </row>
    <row r="425" spans="1:41">
      <c r="A425" s="31" t="s">
        <v>35</v>
      </c>
      <c r="B425" s="6" t="s">
        <v>45</v>
      </c>
      <c r="C425" s="6" t="s">
        <v>11</v>
      </c>
      <c r="D425" s="14" t="s">
        <v>405</v>
      </c>
      <c r="E425" s="21">
        <v>46.984200000000001</v>
      </c>
      <c r="F425" s="8">
        <v>2.3426999999999998</v>
      </c>
      <c r="G425" s="8">
        <v>7.1059999999999999</v>
      </c>
      <c r="H425" s="8">
        <v>7.1676000000000002</v>
      </c>
      <c r="I425" s="8">
        <v>0.1173</v>
      </c>
      <c r="J425" s="8">
        <v>13.124000000000001</v>
      </c>
      <c r="K425" s="8">
        <v>22.9817</v>
      </c>
      <c r="L425" s="8">
        <v>0.38190000000000002</v>
      </c>
      <c r="M425" s="8">
        <v>3.4000000000000002E-3</v>
      </c>
      <c r="N425" s="8">
        <v>1.6500000000000001E-2</v>
      </c>
      <c r="O425" s="17">
        <f t="shared" si="18"/>
        <v>100.2253</v>
      </c>
      <c r="P425" s="21">
        <v>1.7539137478321944</v>
      </c>
      <c r="Q425" s="8">
        <v>6.5781314430105139E-2</v>
      </c>
      <c r="R425" s="8">
        <v>0.24608625216780555</v>
      </c>
      <c r="S425" s="12">
        <v>6.6549408543998712E-2</v>
      </c>
      <c r="T425" s="8">
        <v>0.31263566071180426</v>
      </c>
      <c r="U425" s="8">
        <v>0.22376190489655923</v>
      </c>
      <c r="V425" s="8">
        <v>3.7088522690836637E-3</v>
      </c>
      <c r="W425" s="8">
        <v>0.73035021763736829</v>
      </c>
      <c r="X425" s="8">
        <v>0.9192035293047055</v>
      </c>
      <c r="Y425" s="8">
        <v>2.7640964395520957E-2</v>
      </c>
      <c r="Z425" s="8">
        <v>1.6191752370673447E-4</v>
      </c>
      <c r="AA425" s="8">
        <v>4.86959560242495E-4</v>
      </c>
      <c r="AB425" s="17">
        <v>4.0376450685612904</v>
      </c>
      <c r="AC425" s="21">
        <v>2.7640964395520957E-2</v>
      </c>
      <c r="AD425" s="8">
        <v>3.8908444148477758E-2</v>
      </c>
      <c r="AE425" s="8">
        <v>0.10358890400966389</v>
      </c>
      <c r="AF425" s="8">
        <v>2.434797801212475E-4</v>
      </c>
      <c r="AG425" s="8">
        <v>0.77646270136644258</v>
      </c>
      <c r="AH425" s="8">
        <v>8.8824710583742472E-2</v>
      </c>
      <c r="AI425" s="17">
        <v>1.0356692042839688</v>
      </c>
      <c r="AJ425" s="21">
        <v>76.541581849585157</v>
      </c>
      <c r="AK425" s="8">
        <v>0.11188225192276491</v>
      </c>
      <c r="AL425" s="8">
        <f t="shared" si="19"/>
        <v>0.27043123278019954</v>
      </c>
      <c r="AM425" s="8">
        <v>0.69866453866768663</v>
      </c>
      <c r="AN425" s="8">
        <v>1.0000232298626381</v>
      </c>
      <c r="AO425" s="17">
        <f t="shared" si="20"/>
        <v>0.21040886468400696</v>
      </c>
    </row>
    <row r="426" spans="1:41">
      <c r="A426" s="31" t="s">
        <v>35</v>
      </c>
      <c r="B426" s="6" t="s">
        <v>45</v>
      </c>
      <c r="C426" s="6" t="s">
        <v>12</v>
      </c>
      <c r="D426" s="14" t="s">
        <v>405</v>
      </c>
      <c r="E426" s="21">
        <v>48.090899999999998</v>
      </c>
      <c r="F426" s="8">
        <v>1.9706000000000001</v>
      </c>
      <c r="G426" s="8">
        <v>5.9325999999999999</v>
      </c>
      <c r="H426" s="8">
        <v>7.0232000000000001</v>
      </c>
      <c r="I426" s="8">
        <v>9.7799999999999998E-2</v>
      </c>
      <c r="J426" s="8">
        <v>13.5915</v>
      </c>
      <c r="K426" s="8">
        <v>23.036799999999999</v>
      </c>
      <c r="L426" s="8">
        <v>0.3614</v>
      </c>
      <c r="M426" s="8">
        <v>0</v>
      </c>
      <c r="N426" s="8">
        <v>2.3400000000000001E-2</v>
      </c>
      <c r="O426" s="17">
        <f t="shared" si="18"/>
        <v>100.12819999999999</v>
      </c>
      <c r="P426" s="21">
        <v>1.7932388431267037</v>
      </c>
      <c r="Q426" s="8">
        <v>5.5271746154038869E-2</v>
      </c>
      <c r="R426" s="8">
        <v>0.20676115687329633</v>
      </c>
      <c r="S426" s="12">
        <v>5.3960564872838568E-2</v>
      </c>
      <c r="T426" s="8">
        <v>0.26072172174613489</v>
      </c>
      <c r="U426" s="8">
        <v>0.21901116872198467</v>
      </c>
      <c r="V426" s="8">
        <v>3.0888670397876631E-3</v>
      </c>
      <c r="W426" s="8">
        <v>0.75552905029160888</v>
      </c>
      <c r="X426" s="8">
        <v>0.92038709545842323</v>
      </c>
      <c r="Y426" s="8">
        <v>2.6128261763860315E-2</v>
      </c>
      <c r="Z426" s="8">
        <v>-4.3764462661143651E-4</v>
      </c>
      <c r="AA426" s="8">
        <v>6.8983249258873264E-4</v>
      </c>
      <c r="AB426" s="17">
        <v>4.0336289421685203</v>
      </c>
      <c r="AC426" s="21">
        <v>2.6128261763860315E-2</v>
      </c>
      <c r="AD426" s="8">
        <v>2.7832303108978253E-2</v>
      </c>
      <c r="AE426" s="8">
        <v>8.946442688215904E-2</v>
      </c>
      <c r="AF426" s="8">
        <v>3.4491624629436632E-4</v>
      </c>
      <c r="AG426" s="8">
        <v>0.80274544922099156</v>
      </c>
      <c r="AH426" s="8">
        <v>8.5897384896300999E-2</v>
      </c>
      <c r="AI426" s="17">
        <v>1.0324127421185845</v>
      </c>
      <c r="AJ426" s="21">
        <v>77.520848465955169</v>
      </c>
      <c r="AK426" s="8">
        <v>0.10004571858443967</v>
      </c>
      <c r="AL426" s="8">
        <f t="shared" si="19"/>
        <v>0.26098018452230715</v>
      </c>
      <c r="AM426" s="8">
        <v>0.72322326467458065</v>
      </c>
      <c r="AN426" s="8">
        <v>0.84096448564494319</v>
      </c>
      <c r="AO426" s="17">
        <f t="shared" si="20"/>
        <v>0.21199517164840237</v>
      </c>
    </row>
    <row r="427" spans="1:41">
      <c r="A427" s="31" t="s">
        <v>35</v>
      </c>
      <c r="B427" s="6" t="s">
        <v>45</v>
      </c>
      <c r="C427" s="6" t="s">
        <v>13</v>
      </c>
      <c r="D427" s="14" t="s">
        <v>405</v>
      </c>
      <c r="E427" s="21">
        <v>47.54</v>
      </c>
      <c r="F427" s="8">
        <v>2.1431</v>
      </c>
      <c r="G427" s="8">
        <v>6.4858000000000002</v>
      </c>
      <c r="H427" s="8">
        <v>7.1542000000000003</v>
      </c>
      <c r="I427" s="8">
        <v>9.7799999999999998E-2</v>
      </c>
      <c r="J427" s="8">
        <v>13.445499999999999</v>
      </c>
      <c r="K427" s="8">
        <v>23.289300000000001</v>
      </c>
      <c r="L427" s="8">
        <v>0.36330000000000001</v>
      </c>
      <c r="M427" s="8">
        <v>9.1999999999999998E-3</v>
      </c>
      <c r="N427" s="8">
        <v>2.6800000000000001E-2</v>
      </c>
      <c r="O427" s="17">
        <f t="shared" si="18"/>
        <v>100.55499999999999</v>
      </c>
      <c r="P427" s="21">
        <v>1.7692249106675815</v>
      </c>
      <c r="Q427" s="8">
        <v>5.9992336756557074E-2</v>
      </c>
      <c r="R427" s="8">
        <v>0.23077508933241853</v>
      </c>
      <c r="S427" s="12">
        <v>5.3700061193738602E-2</v>
      </c>
      <c r="T427" s="8">
        <v>0.28447515052615713</v>
      </c>
      <c r="U427" s="8">
        <v>0.22265935115443986</v>
      </c>
      <c r="V427" s="8">
        <v>3.0828177438610065E-3</v>
      </c>
      <c r="W427" s="8">
        <v>0.74594940316245051</v>
      </c>
      <c r="X427" s="8">
        <v>0.92865294379244023</v>
      </c>
      <c r="Y427" s="8">
        <v>2.6214187623433405E-2</v>
      </c>
      <c r="Z427" s="8">
        <v>4.3678753505554171E-4</v>
      </c>
      <c r="AA427" s="8">
        <v>7.8851728670074959E-4</v>
      </c>
      <c r="AB427" s="17">
        <v>4.0414764062486768</v>
      </c>
      <c r="AC427" s="21">
        <v>2.6214187623433405E-2</v>
      </c>
      <c r="AD427" s="8">
        <v>2.7485873570305196E-2</v>
      </c>
      <c r="AE427" s="8">
        <v>0.10164460788105667</v>
      </c>
      <c r="AF427" s="8">
        <v>3.942586433503748E-4</v>
      </c>
      <c r="AG427" s="8">
        <v>0.79912820369772797</v>
      </c>
      <c r="AH427" s="8">
        <v>8.4740275309581226E-2</v>
      </c>
      <c r="AI427" s="17">
        <v>1.0396074067254548</v>
      </c>
      <c r="AJ427" s="21">
        <v>77.006492969105338</v>
      </c>
      <c r="AK427" s="8">
        <v>0.12315224065506847</v>
      </c>
      <c r="AL427" s="8">
        <f t="shared" si="19"/>
        <v>0.23269435773627492</v>
      </c>
      <c r="AM427" s="8">
        <v>0.71891827524458851</v>
      </c>
      <c r="AN427" s="8">
        <v>1.2376225179993188</v>
      </c>
      <c r="AO427" s="17">
        <f t="shared" si="20"/>
        <v>0.21088779334714108</v>
      </c>
    </row>
    <row r="428" spans="1:41">
      <c r="A428" s="31" t="s">
        <v>35</v>
      </c>
      <c r="B428" s="6" t="s">
        <v>45</v>
      </c>
      <c r="C428" s="6" t="s">
        <v>14</v>
      </c>
      <c r="D428" s="14" t="s">
        <v>405</v>
      </c>
      <c r="E428" s="21">
        <v>48.021999999999998</v>
      </c>
      <c r="F428" s="8">
        <v>2.0173999999999999</v>
      </c>
      <c r="G428" s="8">
        <v>5.8673000000000002</v>
      </c>
      <c r="H428" s="8">
        <v>7.0406000000000004</v>
      </c>
      <c r="I428" s="8">
        <v>0.13980000000000001</v>
      </c>
      <c r="J428" s="8">
        <v>13.6195</v>
      </c>
      <c r="K428" s="8">
        <v>23.321000000000002</v>
      </c>
      <c r="L428" s="8">
        <v>0.33690000000000003</v>
      </c>
      <c r="M428" s="8">
        <v>2E-3</v>
      </c>
      <c r="N428" s="8">
        <v>2.1400000000000002E-2</v>
      </c>
      <c r="O428" s="17">
        <f t="shared" si="18"/>
        <v>100.38789999999999</v>
      </c>
      <c r="P428" s="21">
        <v>1.7885071138541815</v>
      </c>
      <c r="Q428" s="8">
        <v>5.6516065387531053E-2</v>
      </c>
      <c r="R428" s="8">
        <v>0.21149288614581851</v>
      </c>
      <c r="S428" s="12">
        <v>4.6047675477571937E-2</v>
      </c>
      <c r="T428" s="8">
        <v>0.25754056162339045</v>
      </c>
      <c r="U428" s="8">
        <v>0.21928861964298638</v>
      </c>
      <c r="V428" s="8">
        <v>4.4100420134858577E-3</v>
      </c>
      <c r="W428" s="8">
        <v>0.75617120965167661</v>
      </c>
      <c r="X428" s="8">
        <v>0.93061646862589209</v>
      </c>
      <c r="Y428" s="8">
        <v>2.4327561375289748E-2</v>
      </c>
      <c r="Z428" s="8">
        <v>9.5025237709887302E-5</v>
      </c>
      <c r="AA428" s="8">
        <v>6.3011056063249314E-4</v>
      </c>
      <c r="AB428" s="17">
        <v>4.0381027779727763</v>
      </c>
      <c r="AC428" s="21">
        <v>2.4327561375289748E-2</v>
      </c>
      <c r="AD428" s="8">
        <v>2.1720114102282188E-2</v>
      </c>
      <c r="AE428" s="8">
        <v>9.488638602176816E-2</v>
      </c>
      <c r="AF428" s="8">
        <v>3.1505528031624657E-4</v>
      </c>
      <c r="AG428" s="8">
        <v>0.81369491322152554</v>
      </c>
      <c r="AH428" s="8">
        <v>8.0882458036568738E-2</v>
      </c>
      <c r="AI428" s="17">
        <v>1.0358264880377506</v>
      </c>
      <c r="AJ428" s="21">
        <v>77.513590613233617</v>
      </c>
      <c r="AK428" s="8">
        <v>0.11322974198860258</v>
      </c>
      <c r="AL428" s="8">
        <f t="shared" si="19"/>
        <v>0.21772682909922245</v>
      </c>
      <c r="AM428" s="8">
        <v>0.730250481557422</v>
      </c>
      <c r="AN428" s="8">
        <v>1.0676121084138437</v>
      </c>
      <c r="AO428" s="17">
        <f t="shared" si="20"/>
        <v>0.21944529836886917</v>
      </c>
    </row>
    <row r="429" spans="1:41">
      <c r="A429" s="31" t="s">
        <v>35</v>
      </c>
      <c r="B429" s="6" t="s">
        <v>45</v>
      </c>
      <c r="C429" s="6" t="s">
        <v>15</v>
      </c>
      <c r="D429" s="14" t="s">
        <v>405</v>
      </c>
      <c r="E429" s="21">
        <v>48.092799999999997</v>
      </c>
      <c r="F429" s="8">
        <v>2.0026999999999999</v>
      </c>
      <c r="G429" s="8">
        <v>5.9557000000000002</v>
      </c>
      <c r="H429" s="8">
        <v>7.1756000000000002</v>
      </c>
      <c r="I429" s="8">
        <v>0.1542</v>
      </c>
      <c r="J429" s="8">
        <v>13.5639</v>
      </c>
      <c r="K429" s="8">
        <v>22.883900000000001</v>
      </c>
      <c r="L429" s="8">
        <v>0.38930000000000003</v>
      </c>
      <c r="M429" s="8">
        <v>-1.4E-3</v>
      </c>
      <c r="N429" s="8">
        <v>2.01E-2</v>
      </c>
      <c r="O429" s="17">
        <f t="shared" si="18"/>
        <v>100.2368</v>
      </c>
      <c r="P429" s="21">
        <v>1.7922928591279756</v>
      </c>
      <c r="Q429" s="8">
        <v>5.6140242396482673E-2</v>
      </c>
      <c r="R429" s="8">
        <v>0.20770714087202435</v>
      </c>
      <c r="S429" s="12">
        <v>5.3881354824453609E-2</v>
      </c>
      <c r="T429" s="8">
        <v>0.26158849569647796</v>
      </c>
      <c r="U429" s="8">
        <v>0.22363672665206169</v>
      </c>
      <c r="V429" s="8">
        <v>4.8674154065914297E-3</v>
      </c>
      <c r="W429" s="8">
        <v>0.7535672860250836</v>
      </c>
      <c r="X429" s="8">
        <v>0.91375988734546287</v>
      </c>
      <c r="Y429" s="8">
        <v>2.8129398968502032E-2</v>
      </c>
      <c r="Z429" s="8">
        <v>-6.6560333282925346E-5</v>
      </c>
      <c r="AA429" s="8">
        <v>5.9221243970445769E-4</v>
      </c>
      <c r="AB429" s="17">
        <v>4.0345079637250585</v>
      </c>
      <c r="AC429" s="21">
        <v>2.8129398968502032E-2</v>
      </c>
      <c r="AD429" s="8">
        <v>2.5751955855951577E-2</v>
      </c>
      <c r="AE429" s="8">
        <v>9.0977592508036387E-2</v>
      </c>
      <c r="AF429" s="8">
        <v>2.9610621985222884E-4</v>
      </c>
      <c r="AG429" s="8">
        <v>0.7967342327616227</v>
      </c>
      <c r="AH429" s="8">
        <v>9.02348899577613E-2</v>
      </c>
      <c r="AI429" s="17">
        <v>1.0321241762717261</v>
      </c>
      <c r="AJ429" s="21">
        <v>77.108687110043434</v>
      </c>
      <c r="AK429" s="8">
        <v>0.10263843036719855</v>
      </c>
      <c r="AL429" s="8">
        <f t="shared" si="19"/>
        <v>0.25941021862917946</v>
      </c>
      <c r="AM429" s="8">
        <v>0.71944811220407723</v>
      </c>
      <c r="AN429" s="8">
        <v>0.84826343443348629</v>
      </c>
      <c r="AO429" s="17">
        <f t="shared" si="20"/>
        <v>0.21461281103746394</v>
      </c>
    </row>
    <row r="430" spans="1:41">
      <c r="A430" s="31" t="s">
        <v>35</v>
      </c>
      <c r="B430" s="6" t="s">
        <v>45</v>
      </c>
      <c r="C430" s="6" t="s">
        <v>16</v>
      </c>
      <c r="D430" s="14" t="s">
        <v>405</v>
      </c>
      <c r="E430" s="21">
        <v>48.448099999999997</v>
      </c>
      <c r="F430" s="8">
        <v>1.9302999999999999</v>
      </c>
      <c r="G430" s="8">
        <v>5.5440000000000005</v>
      </c>
      <c r="H430" s="8">
        <v>7.0641999999999996</v>
      </c>
      <c r="I430" s="8">
        <v>0.1188</v>
      </c>
      <c r="J430" s="8">
        <v>13.6538</v>
      </c>
      <c r="K430" s="8">
        <v>23.154</v>
      </c>
      <c r="L430" s="8">
        <v>0.3538</v>
      </c>
      <c r="M430" s="8">
        <v>5.1000000000000004E-3</v>
      </c>
      <c r="N430" s="8">
        <v>1.2700000000000001E-2</v>
      </c>
      <c r="O430" s="17">
        <f t="shared" si="18"/>
        <v>100.28479999999999</v>
      </c>
      <c r="P430" s="21">
        <v>1.804020338739349</v>
      </c>
      <c r="Q430" s="8">
        <v>5.4065343206227037E-2</v>
      </c>
      <c r="R430" s="8">
        <v>0.19597966126065103</v>
      </c>
      <c r="S430" s="12">
        <v>4.7321855594729789E-2</v>
      </c>
      <c r="T430" s="8">
        <v>0.24330151685538082</v>
      </c>
      <c r="U430" s="8">
        <v>0.21998023417178247</v>
      </c>
      <c r="V430" s="8">
        <v>3.7468494842177193E-3</v>
      </c>
      <c r="W430" s="8">
        <v>0.75792592461800645</v>
      </c>
      <c r="X430" s="8">
        <v>0.92376998025001911</v>
      </c>
      <c r="Y430" s="8">
        <v>2.5542867210172064E-2</v>
      </c>
      <c r="Z430" s="8">
        <v>2.4226651734733456E-4</v>
      </c>
      <c r="AA430" s="8">
        <v>3.7387029199369127E-4</v>
      </c>
      <c r="AB430" s="17">
        <v>4.0329691913444954</v>
      </c>
      <c r="AC430" s="21">
        <v>2.5542867210172064E-2</v>
      </c>
      <c r="AD430" s="8">
        <v>2.1778988384557725E-2</v>
      </c>
      <c r="AE430" s="8">
        <v>8.7100336438046655E-2</v>
      </c>
      <c r="AF430" s="8">
        <v>1.8693514599684563E-4</v>
      </c>
      <c r="AG430" s="8">
        <v>0.81470372028141791</v>
      </c>
      <c r="AH430" s="8">
        <v>8.1601219254185509E-2</v>
      </c>
      <c r="AI430" s="17">
        <v>1.0309140667143768</v>
      </c>
      <c r="AJ430" s="21">
        <v>77.499101211566654</v>
      </c>
      <c r="AK430" s="8">
        <v>9.8099012752946635E-2</v>
      </c>
      <c r="AL430" s="8">
        <f t="shared" si="19"/>
        <v>0.24146309515145137</v>
      </c>
      <c r="AM430" s="8">
        <v>0.72821869780144244</v>
      </c>
      <c r="AN430" s="8">
        <v>0.80487388960303086</v>
      </c>
      <c r="AO430" s="17">
        <f t="shared" si="20"/>
        <v>0.22221539719525729</v>
      </c>
    </row>
    <row r="431" spans="1:41">
      <c r="A431" s="31" t="s">
        <v>35</v>
      </c>
      <c r="B431" s="6" t="s">
        <v>45</v>
      </c>
      <c r="C431" s="6" t="s">
        <v>17</v>
      </c>
      <c r="D431" s="14" t="s">
        <v>405</v>
      </c>
      <c r="E431" s="21">
        <v>47.939799999999998</v>
      </c>
      <c r="F431" s="8">
        <v>2.3706</v>
      </c>
      <c r="G431" s="8">
        <v>5.9713000000000003</v>
      </c>
      <c r="H431" s="8">
        <v>6.9165999999999999</v>
      </c>
      <c r="I431" s="8">
        <v>0.1288</v>
      </c>
      <c r="J431" s="8">
        <v>13.513400000000001</v>
      </c>
      <c r="K431" s="8">
        <v>23.3659</v>
      </c>
      <c r="L431" s="8">
        <v>0.39450000000000002</v>
      </c>
      <c r="M431" s="8">
        <v>8.5000000000000006E-3</v>
      </c>
      <c r="N431" s="8">
        <v>-4.8000000000000004E-3</v>
      </c>
      <c r="O431" s="17">
        <f t="shared" si="18"/>
        <v>100.60459999999999</v>
      </c>
      <c r="P431" s="21">
        <v>1.7815018535043035</v>
      </c>
      <c r="Q431" s="8">
        <v>6.626402537557724E-2</v>
      </c>
      <c r="R431" s="8">
        <v>0.21849814649569654</v>
      </c>
      <c r="S431" s="12">
        <v>4.3028452924417759E-2</v>
      </c>
      <c r="T431" s="8">
        <v>0.2615265994201143</v>
      </c>
      <c r="U431" s="8">
        <v>0.21495062637816612</v>
      </c>
      <c r="V431" s="8">
        <v>4.0540682028920704E-3</v>
      </c>
      <c r="W431" s="8">
        <v>0.74862312507408124</v>
      </c>
      <c r="X431" s="8">
        <v>0.93034860475299141</v>
      </c>
      <c r="Y431" s="8">
        <v>2.8423935281004589E-2</v>
      </c>
      <c r="Z431" s="8">
        <v>4.029651858317259E-4</v>
      </c>
      <c r="AA431" s="8">
        <v>-1.4102102098740427E-4</v>
      </c>
      <c r="AB431" s="17">
        <v>4.0359547821539747</v>
      </c>
      <c r="AC431" s="21">
        <v>2.8423935281004589E-2</v>
      </c>
      <c r="AD431" s="8">
        <v>1.4604517643413171E-2</v>
      </c>
      <c r="AE431" s="8">
        <v>0.10194681442614169</v>
      </c>
      <c r="AF431" s="8">
        <v>-7.0510510493702134E-5</v>
      </c>
      <c r="AG431" s="8">
        <v>0.81386778319393016</v>
      </c>
      <c r="AH431" s="8">
        <v>7.4852984129158584E-2</v>
      </c>
      <c r="AI431" s="17">
        <v>1.0336255241631545</v>
      </c>
      <c r="AJ431" s="21">
        <v>77.686514464921217</v>
      </c>
      <c r="AK431" s="8">
        <v>0.10690342413039389</v>
      </c>
      <c r="AL431" s="8">
        <f t="shared" si="19"/>
        <v>0.19692822852053452</v>
      </c>
      <c r="AM431" s="8">
        <v>0.72515810197496311</v>
      </c>
      <c r="AN431" s="8">
        <v>0.98941408853183033</v>
      </c>
      <c r="AO431" s="17">
        <f t="shared" si="20"/>
        <v>0.25337394178070288</v>
      </c>
    </row>
    <row r="432" spans="1:41">
      <c r="A432" s="31" t="s">
        <v>35</v>
      </c>
      <c r="B432" s="6" t="s">
        <v>45</v>
      </c>
      <c r="C432" s="6" t="s">
        <v>18</v>
      </c>
      <c r="D432" s="14" t="s">
        <v>405</v>
      </c>
      <c r="E432" s="21">
        <v>47.891599999999997</v>
      </c>
      <c r="F432" s="8">
        <v>2.3203</v>
      </c>
      <c r="G432" s="8">
        <v>5.7172999999999998</v>
      </c>
      <c r="H432" s="8">
        <v>6.7079000000000004</v>
      </c>
      <c r="I432" s="8">
        <v>0.16930000000000001</v>
      </c>
      <c r="J432" s="8">
        <v>13.430400000000001</v>
      </c>
      <c r="K432" s="8">
        <v>23.296500000000002</v>
      </c>
      <c r="L432" s="8">
        <v>0.37330000000000002</v>
      </c>
      <c r="M432" s="8">
        <v>0</v>
      </c>
      <c r="N432" s="8">
        <v>0</v>
      </c>
      <c r="O432" s="17">
        <f t="shared" si="18"/>
        <v>99.906599999999997</v>
      </c>
      <c r="P432" s="21">
        <v>1.7906847525152811</v>
      </c>
      <c r="Q432" s="8">
        <v>6.5257946432226904E-2</v>
      </c>
      <c r="R432" s="8">
        <v>0.20931524748471886</v>
      </c>
      <c r="S432" s="12">
        <v>4.2630878968150543E-2</v>
      </c>
      <c r="T432" s="8">
        <v>0.2519461264528694</v>
      </c>
      <c r="U432" s="8">
        <v>0.20975018992268415</v>
      </c>
      <c r="V432" s="8">
        <v>5.3616921447547398E-3</v>
      </c>
      <c r="W432" s="8">
        <v>0.74861285804903466</v>
      </c>
      <c r="X432" s="8">
        <v>0.9333050251244438</v>
      </c>
      <c r="Y432" s="8">
        <v>2.706231323208835E-2</v>
      </c>
      <c r="Z432" s="8">
        <v>-2.4326997232982341E-4</v>
      </c>
      <c r="AA432" s="8">
        <v>-1.6258296341111243E-4</v>
      </c>
      <c r="AB432" s="17">
        <v>4.0315750509376418</v>
      </c>
      <c r="AC432" s="21">
        <v>2.706231323208835E-2</v>
      </c>
      <c r="AD432" s="8">
        <v>1.5568565736062193E-2</v>
      </c>
      <c r="AE432" s="8">
        <v>9.6873340874328334E-2</v>
      </c>
      <c r="AF432" s="8">
        <v>-8.1291481705556213E-5</v>
      </c>
      <c r="AG432" s="8">
        <v>0.82094440999575879</v>
      </c>
      <c r="AH432" s="8">
        <v>6.8709318987979995E-2</v>
      </c>
      <c r="AI432" s="17">
        <v>1.029076657344512</v>
      </c>
      <c r="AJ432" s="21">
        <v>78.107942469784092</v>
      </c>
      <c r="AK432" s="8">
        <v>9.3983271169310711E-2</v>
      </c>
      <c r="AL432" s="8">
        <f t="shared" si="19"/>
        <v>0.20366829211170021</v>
      </c>
      <c r="AM432" s="8">
        <v>0.72727074261564484</v>
      </c>
      <c r="AN432" s="8">
        <v>0.81183184437628508</v>
      </c>
      <c r="AO432" s="17">
        <f t="shared" si="20"/>
        <v>0.25901547823333754</v>
      </c>
    </row>
    <row r="433" spans="1:41">
      <c r="A433" s="31" t="s">
        <v>35</v>
      </c>
      <c r="B433" s="6" t="s">
        <v>45</v>
      </c>
      <c r="C433" s="6" t="s">
        <v>386</v>
      </c>
      <c r="D433" s="14" t="s">
        <v>405</v>
      </c>
      <c r="E433" s="21">
        <v>48.3904</v>
      </c>
      <c r="F433" s="8">
        <v>2.1907000000000001</v>
      </c>
      <c r="G433" s="8">
        <v>5.2591999999999999</v>
      </c>
      <c r="H433" s="8">
        <v>6.8616999999999999</v>
      </c>
      <c r="I433" s="8">
        <v>0.1129</v>
      </c>
      <c r="J433" s="8">
        <v>13.901400000000001</v>
      </c>
      <c r="K433" s="8">
        <v>23.495799999999999</v>
      </c>
      <c r="L433" s="8">
        <v>0.35760000000000003</v>
      </c>
      <c r="M433" s="8">
        <v>0</v>
      </c>
      <c r="N433" s="8">
        <v>7.7000000000000002E-3</v>
      </c>
      <c r="O433" s="17">
        <f t="shared" si="18"/>
        <v>100.57740000000001</v>
      </c>
      <c r="P433" s="21">
        <v>1.7982700752426102</v>
      </c>
      <c r="Q433" s="8">
        <v>6.1236179503263655E-2</v>
      </c>
      <c r="R433" s="8">
        <v>0.20172992475738982</v>
      </c>
      <c r="S433" s="12">
        <v>2.8611637105630888E-2</v>
      </c>
      <c r="T433" s="8">
        <v>0.23034156186302071</v>
      </c>
      <c r="U433" s="8">
        <v>0.21324724329956704</v>
      </c>
      <c r="V433" s="8">
        <v>3.5536510015709124E-3</v>
      </c>
      <c r="W433" s="8">
        <v>0.77012778220712308</v>
      </c>
      <c r="X433" s="8">
        <v>0.93553292867286775</v>
      </c>
      <c r="Y433" s="8">
        <v>2.5765605489719852E-2</v>
      </c>
      <c r="Z433" s="8">
        <v>-4.1719290879692653E-4</v>
      </c>
      <c r="AA433" s="8">
        <v>2.2622416142037131E-4</v>
      </c>
      <c r="AB433" s="17">
        <v>4.0378840585323665</v>
      </c>
      <c r="AC433" s="21">
        <v>2.5765605489719852E-2</v>
      </c>
      <c r="AD433" s="8">
        <v>2.8460316159110363E-3</v>
      </c>
      <c r="AE433" s="8">
        <v>9.944194657073939E-2</v>
      </c>
      <c r="AF433" s="8">
        <v>1.1311208071018566E-4</v>
      </c>
      <c r="AG433" s="8">
        <v>0.8331318384055072</v>
      </c>
      <c r="AH433" s="8">
        <v>7.5121593550591448E-2</v>
      </c>
      <c r="AI433" s="17">
        <v>1.0364201277131793</v>
      </c>
      <c r="AJ433" s="21">
        <v>78.309037502602138</v>
      </c>
      <c r="AK433" s="8">
        <v>0.11258587314506308</v>
      </c>
      <c r="AL433" s="8">
        <f t="shared" si="19"/>
        <v>0.14183139730032929</v>
      </c>
      <c r="AM433" s="8">
        <v>0.74766780209972583</v>
      </c>
      <c r="AN433" s="8">
        <v>1.1184615604998851</v>
      </c>
      <c r="AO433" s="17">
        <f t="shared" si="20"/>
        <v>0.26584945855181585</v>
      </c>
    </row>
    <row r="434" spans="1:41">
      <c r="A434" s="31" t="s">
        <v>35</v>
      </c>
      <c r="B434" s="6" t="s">
        <v>45</v>
      </c>
      <c r="C434" s="6" t="s">
        <v>379</v>
      </c>
      <c r="D434" s="14" t="s">
        <v>405</v>
      </c>
      <c r="E434" s="21">
        <v>45.2</v>
      </c>
      <c r="F434" s="8">
        <v>2.96</v>
      </c>
      <c r="G434" s="8">
        <v>8.85</v>
      </c>
      <c r="H434" s="8">
        <v>7.71</v>
      </c>
      <c r="I434" s="8">
        <v>0.1142</v>
      </c>
      <c r="J434" s="8">
        <v>12.35</v>
      </c>
      <c r="K434" s="8">
        <v>21.61</v>
      </c>
      <c r="L434" s="8">
        <v>0.39219999999999999</v>
      </c>
      <c r="M434" s="8">
        <v>4.7999999999999996E-3</v>
      </c>
      <c r="N434" s="8">
        <v>0</v>
      </c>
      <c r="O434" s="17">
        <f t="shared" si="18"/>
        <v>99.191199999999995</v>
      </c>
      <c r="P434" s="21">
        <v>1.7057530687187625</v>
      </c>
      <c r="Q434" s="8">
        <v>8.402314078732584E-2</v>
      </c>
      <c r="R434" s="8">
        <v>0.29424693128123747</v>
      </c>
      <c r="S434" s="12">
        <v>9.937375341720045E-2</v>
      </c>
      <c r="T434" s="8">
        <v>0.39362068469843792</v>
      </c>
      <c r="U434" s="8">
        <v>0.24332576560131761</v>
      </c>
      <c r="V434" s="8">
        <v>3.6503033531632137E-3</v>
      </c>
      <c r="W434" s="8">
        <v>0.69478947289073256</v>
      </c>
      <c r="X434" s="8">
        <v>0.87378710169043572</v>
      </c>
      <c r="Y434" s="8">
        <v>2.8696732750266626E-2</v>
      </c>
      <c r="Z434" s="8">
        <v>2.3108805876840961E-4</v>
      </c>
      <c r="AA434" s="8">
        <v>0</v>
      </c>
      <c r="AB434" s="17">
        <v>4.02787735854921</v>
      </c>
      <c r="AC434" s="21">
        <v>2.8696732750266626E-2</v>
      </c>
      <c r="AD434" s="8">
        <v>7.0677020666933821E-2</v>
      </c>
      <c r="AE434" s="8">
        <v>0.11178495530715182</v>
      </c>
      <c r="AF434" s="8">
        <v>0</v>
      </c>
      <c r="AG434" s="8">
        <v>0.69132512571635008</v>
      </c>
      <c r="AH434" s="8">
        <v>0.12339505638785003</v>
      </c>
      <c r="AI434" s="17">
        <v>1.0258788908285523</v>
      </c>
      <c r="AJ434" s="21">
        <v>74.055801518709458</v>
      </c>
      <c r="AK434" s="8">
        <v>8.3053249344963831E-2</v>
      </c>
      <c r="AL434" s="8">
        <f t="shared" si="19"/>
        <v>0.33772231025315363</v>
      </c>
      <c r="AM434" s="8">
        <v>0.63399275488321383</v>
      </c>
      <c r="AN434" s="8">
        <v>0.51820019604684597</v>
      </c>
      <c r="AO434" s="17">
        <f t="shared" si="20"/>
        <v>0.21346220880566261</v>
      </c>
    </row>
    <row r="435" spans="1:41">
      <c r="A435" s="31" t="s">
        <v>35</v>
      </c>
      <c r="B435" s="6" t="s">
        <v>45</v>
      </c>
      <c r="C435" s="6" t="s">
        <v>380</v>
      </c>
      <c r="D435" s="14" t="s">
        <v>405</v>
      </c>
      <c r="E435" s="21">
        <v>46.08</v>
      </c>
      <c r="F435" s="8">
        <v>2.4300000000000002</v>
      </c>
      <c r="G435" s="8">
        <v>7.76</v>
      </c>
      <c r="H435" s="8">
        <v>7.25</v>
      </c>
      <c r="I435" s="8">
        <v>9.7100000000000006E-2</v>
      </c>
      <c r="J435" s="8">
        <v>12.82</v>
      </c>
      <c r="K435" s="8">
        <v>21.82</v>
      </c>
      <c r="L435" s="8">
        <v>0.40910000000000002</v>
      </c>
      <c r="M435" s="8">
        <v>8.5000000000000006E-3</v>
      </c>
      <c r="N435" s="8">
        <v>5.28E-2</v>
      </c>
      <c r="O435" s="17">
        <f t="shared" si="18"/>
        <v>98.727499999999978</v>
      </c>
      <c r="P435" s="21">
        <v>1.7428698178768913</v>
      </c>
      <c r="Q435" s="8">
        <v>6.9133449357246773E-2</v>
      </c>
      <c r="R435" s="8">
        <v>0.25713018212310867</v>
      </c>
      <c r="S435" s="12">
        <v>8.878618816223699E-2</v>
      </c>
      <c r="T435" s="8">
        <v>0.34591637028534566</v>
      </c>
      <c r="U435" s="8">
        <v>0.22932240050638503</v>
      </c>
      <c r="V435" s="8">
        <v>3.1106907342544955E-3</v>
      </c>
      <c r="W435" s="8">
        <v>0.72285143814130215</v>
      </c>
      <c r="X435" s="8">
        <v>0.88426077637149825</v>
      </c>
      <c r="Y435" s="8">
        <v>3.0000541632294229E-2</v>
      </c>
      <c r="Z435" s="8">
        <v>4.1013793918712855E-4</v>
      </c>
      <c r="AA435" s="8">
        <v>1.5788430430163888E-3</v>
      </c>
      <c r="AB435" s="17">
        <v>4.0294544658874214</v>
      </c>
      <c r="AC435" s="21">
        <v>3.0000541632294229E-2</v>
      </c>
      <c r="AD435" s="8">
        <v>5.878564652994276E-2</v>
      </c>
      <c r="AE435" s="8">
        <v>9.9172267796582961E-2</v>
      </c>
      <c r="AF435" s="8">
        <v>7.8942152150819438E-4</v>
      </c>
      <c r="AG435" s="8">
        <v>0.72551344052346434</v>
      </c>
      <c r="AH435" s="8">
        <v>0.11333019906211145</v>
      </c>
      <c r="AI435" s="17">
        <v>1.0275915170659038</v>
      </c>
      <c r="AJ435" s="21">
        <v>75.909750568014658</v>
      </c>
      <c r="AK435" s="8">
        <v>8.7717479783263386E-2</v>
      </c>
      <c r="AL435" s="8">
        <f t="shared" si="19"/>
        <v>0.34529664090436485</v>
      </c>
      <c r="AM435" s="8">
        <v>0.66873823601241589</v>
      </c>
      <c r="AN435" s="8">
        <v>0.6194522007803408</v>
      </c>
      <c r="AO435" s="17">
        <f t="shared" si="20"/>
        <v>0.19985596316305801</v>
      </c>
    </row>
    <row r="436" spans="1:41">
      <c r="A436" s="31" t="s">
        <v>35</v>
      </c>
      <c r="B436" s="6" t="s">
        <v>45</v>
      </c>
      <c r="C436" s="6" t="s">
        <v>381</v>
      </c>
      <c r="D436" s="14" t="s">
        <v>405</v>
      </c>
      <c r="E436" s="21">
        <v>45.94</v>
      </c>
      <c r="F436" s="8">
        <v>2.6</v>
      </c>
      <c r="G436" s="8">
        <v>8.2200000000000006</v>
      </c>
      <c r="H436" s="8">
        <v>7.37</v>
      </c>
      <c r="I436" s="8">
        <v>0.1043</v>
      </c>
      <c r="J436" s="8">
        <v>12.4</v>
      </c>
      <c r="K436" s="8">
        <v>21.93</v>
      </c>
      <c r="L436" s="8">
        <v>0.37090000000000001</v>
      </c>
      <c r="M436" s="8">
        <v>0</v>
      </c>
      <c r="N436" s="8">
        <v>1.5100000000000001E-2</v>
      </c>
      <c r="O436" s="17">
        <f t="shared" si="18"/>
        <v>98.950300000000013</v>
      </c>
      <c r="P436" s="21">
        <v>1.7342949397480312</v>
      </c>
      <c r="Q436" s="8">
        <v>7.3830326324220888E-2</v>
      </c>
      <c r="R436" s="8">
        <v>0.26570506025196883</v>
      </c>
      <c r="S436" s="12">
        <v>0.10002503484911879</v>
      </c>
      <c r="T436" s="8">
        <v>0.36573009510108762</v>
      </c>
      <c r="U436" s="8">
        <v>0.23267806740251795</v>
      </c>
      <c r="V436" s="8">
        <v>3.3350427211460928E-3</v>
      </c>
      <c r="W436" s="8">
        <v>0.69785018311420266</v>
      </c>
      <c r="X436" s="8">
        <v>0.88704108207578181</v>
      </c>
      <c r="Y436" s="8">
        <v>2.7147880998789089E-2</v>
      </c>
      <c r="Z436" s="8">
        <v>0</v>
      </c>
      <c r="AA436" s="8">
        <v>4.5067292721404881E-4</v>
      </c>
      <c r="AB436" s="17">
        <v>4.022358290412992</v>
      </c>
      <c r="AC436" s="21">
        <v>2.7147880998789089E-2</v>
      </c>
      <c r="AD436" s="8">
        <v>7.2877153850329696E-2</v>
      </c>
      <c r="AE436" s="8">
        <v>9.6413953200819566E-2</v>
      </c>
      <c r="AF436" s="8">
        <v>2.2533646360702441E-4</v>
      </c>
      <c r="AG436" s="8">
        <v>0.71752463856102555</v>
      </c>
      <c r="AH436" s="8">
        <v>0.10650180597784753</v>
      </c>
      <c r="AI436" s="17">
        <v>1.0206907690524185</v>
      </c>
      <c r="AJ436" s="21">
        <v>74.988738306524112</v>
      </c>
      <c r="AK436" s="8">
        <v>6.6702035369493373E-2</v>
      </c>
      <c r="AL436" s="8">
        <f t="shared" si="19"/>
        <v>0.37645137339222962</v>
      </c>
      <c r="AM436" s="8">
        <v>0.645437155417527</v>
      </c>
      <c r="AN436" s="8">
        <v>0.40187751540066663</v>
      </c>
      <c r="AO436" s="17">
        <f t="shared" si="20"/>
        <v>0.20187107190020614</v>
      </c>
    </row>
    <row r="437" spans="1:41">
      <c r="A437" s="31" t="s">
        <v>35</v>
      </c>
      <c r="B437" s="6" t="s">
        <v>45</v>
      </c>
      <c r="C437" s="6" t="s">
        <v>382</v>
      </c>
      <c r="D437" s="14" t="s">
        <v>405</v>
      </c>
      <c r="E437" s="21">
        <v>45.39</v>
      </c>
      <c r="F437" s="8">
        <v>2.78</v>
      </c>
      <c r="G437" s="8">
        <v>8.65</v>
      </c>
      <c r="H437" s="8">
        <v>7.89</v>
      </c>
      <c r="I437" s="8">
        <v>0.1109</v>
      </c>
      <c r="J437" s="8">
        <v>12.28</v>
      </c>
      <c r="K437" s="8">
        <v>21.63</v>
      </c>
      <c r="L437" s="8">
        <v>0.4153</v>
      </c>
      <c r="M437" s="8">
        <v>4.1000000000000003E-3</v>
      </c>
      <c r="N437" s="8">
        <v>1.3100000000000001E-2</v>
      </c>
      <c r="O437" s="17">
        <f t="shared" si="18"/>
        <v>99.163399999999982</v>
      </c>
      <c r="P437" s="21">
        <v>1.7144552230264936</v>
      </c>
      <c r="Q437" s="8">
        <v>7.8984201889876218E-2</v>
      </c>
      <c r="R437" s="8">
        <v>0.28554477697350644</v>
      </c>
      <c r="S437" s="12">
        <v>9.9524604190056265E-2</v>
      </c>
      <c r="T437" s="8">
        <v>0.38506938116356271</v>
      </c>
      <c r="U437" s="8">
        <v>0.24922922182088497</v>
      </c>
      <c r="V437" s="8">
        <v>3.5479920448294308E-3</v>
      </c>
      <c r="W437" s="8">
        <v>0.69146925802476278</v>
      </c>
      <c r="X437" s="8">
        <v>0.87537798439243653</v>
      </c>
      <c r="Y437" s="8">
        <v>3.0414104428008577E-2</v>
      </c>
      <c r="Z437" s="8">
        <v>1.9756425061868768E-4</v>
      </c>
      <c r="AA437" s="8">
        <v>3.9119186645974812E-4</v>
      </c>
      <c r="AB437" s="17">
        <v>4.0291361229079339</v>
      </c>
      <c r="AC437" s="21">
        <v>3.0414104428008577E-2</v>
      </c>
      <c r="AD437" s="8">
        <v>6.9110499762047695E-2</v>
      </c>
      <c r="AE437" s="8">
        <v>0.10821713860572937</v>
      </c>
      <c r="AF437" s="8">
        <v>1.9559593322987406E-4</v>
      </c>
      <c r="AG437" s="8">
        <v>0.69785475009142961</v>
      </c>
      <c r="AH437" s="8">
        <v>0.12142186487710904</v>
      </c>
      <c r="AI437" s="17">
        <v>1.0272139536975542</v>
      </c>
      <c r="AJ437" s="21">
        <v>73.499378729248903</v>
      </c>
      <c r="AK437" s="8">
        <v>8.677628757870437E-2</v>
      </c>
      <c r="AL437" s="8">
        <f t="shared" si="19"/>
        <v>0.34854289840255215</v>
      </c>
      <c r="AM437" s="8">
        <v>0.63335019641756618</v>
      </c>
      <c r="AN437" s="8">
        <v>0.53416263598748259</v>
      </c>
      <c r="AO437" s="17">
        <f t="shared" si="20"/>
        <v>0.20511680687571146</v>
      </c>
    </row>
    <row r="438" spans="1:41">
      <c r="A438" s="31" t="s">
        <v>35</v>
      </c>
      <c r="B438" s="6" t="s">
        <v>45</v>
      </c>
      <c r="C438" s="6" t="s">
        <v>8</v>
      </c>
      <c r="D438" s="14" t="s">
        <v>405</v>
      </c>
      <c r="E438" s="21">
        <v>46.82</v>
      </c>
      <c r="F438" s="8">
        <v>2.63</v>
      </c>
      <c r="G438" s="8">
        <v>6.94</v>
      </c>
      <c r="H438" s="8">
        <v>7.09</v>
      </c>
      <c r="I438" s="8">
        <v>0.15</v>
      </c>
      <c r="J438" s="8">
        <v>13.06</v>
      </c>
      <c r="K438" s="8">
        <v>22.2</v>
      </c>
      <c r="L438" s="8">
        <v>0.40689999999999998</v>
      </c>
      <c r="M438" s="8">
        <v>1.6799999999999999E-2</v>
      </c>
      <c r="N438" s="8">
        <v>1.5100000000000001E-2</v>
      </c>
      <c r="O438" s="17">
        <f t="shared" si="18"/>
        <v>99.328800000000001</v>
      </c>
      <c r="P438" s="21">
        <v>1.7601445074855842</v>
      </c>
      <c r="Q438" s="8">
        <v>7.4370745996672386E-2</v>
      </c>
      <c r="R438" s="8">
        <v>0.23985549251441585</v>
      </c>
      <c r="S438" s="12">
        <v>6.7636139252146177E-2</v>
      </c>
      <c r="T438" s="8">
        <v>0.30749163176656202</v>
      </c>
      <c r="U438" s="8">
        <v>0.22290465832978362</v>
      </c>
      <c r="V438" s="8">
        <v>4.7763187446661142E-3</v>
      </c>
      <c r="W438" s="8">
        <v>0.73192846587531679</v>
      </c>
      <c r="X438" s="8">
        <v>0.89421721443154234</v>
      </c>
      <c r="Y438" s="8">
        <v>2.9658674838362577E-2</v>
      </c>
      <c r="Z438" s="8">
        <v>8.0572110124362559E-4</v>
      </c>
      <c r="AA438" s="8">
        <v>4.4879335635476943E-4</v>
      </c>
      <c r="AB438" s="17">
        <v>4.0267467319260879</v>
      </c>
      <c r="AC438" s="21">
        <v>2.9658674838362577E-2</v>
      </c>
      <c r="AD438" s="8">
        <v>3.79774644137836E-2</v>
      </c>
      <c r="AE438" s="8">
        <v>0.10093901405031612</v>
      </c>
      <c r="AF438" s="8">
        <v>2.2439667817738472E-4</v>
      </c>
      <c r="AG438" s="8">
        <v>0.75507633928926521</v>
      </c>
      <c r="AH438" s="8">
        <v>9.9878392457917631E-2</v>
      </c>
      <c r="AI438" s="17">
        <v>1.0237542817278227</v>
      </c>
      <c r="AJ438" s="21">
        <v>76.649089901258733</v>
      </c>
      <c r="AK438" s="8">
        <v>7.9707218874311536E-2</v>
      </c>
      <c r="AL438" s="8">
        <f t="shared" si="19"/>
        <v>0.28198703537331377</v>
      </c>
      <c r="AM438" s="8">
        <v>0.68601611192445344</v>
      </c>
      <c r="AN438" s="8">
        <v>0.55662460989113471</v>
      </c>
      <c r="AO438" s="17">
        <f t="shared" si="20"/>
        <v>0.24186266653634436</v>
      </c>
    </row>
    <row r="439" spans="1:41">
      <c r="A439" s="33" t="s">
        <v>35</v>
      </c>
      <c r="B439" s="10" t="s">
        <v>45</v>
      </c>
      <c r="C439" s="10" t="s">
        <v>9</v>
      </c>
      <c r="D439" s="15" t="s">
        <v>405</v>
      </c>
      <c r="E439" s="22">
        <v>45.16</v>
      </c>
      <c r="F439" s="9">
        <v>3.18</v>
      </c>
      <c r="G439" s="9">
        <v>7.74</v>
      </c>
      <c r="H439" s="9">
        <v>7.72</v>
      </c>
      <c r="I439" s="9">
        <v>0.1467</v>
      </c>
      <c r="J439" s="9">
        <v>12.66</v>
      </c>
      <c r="K439" s="9">
        <v>22.13</v>
      </c>
      <c r="L439" s="9">
        <v>0.43209999999999998</v>
      </c>
      <c r="M439" s="9">
        <v>0</v>
      </c>
      <c r="N439" s="9">
        <v>0</v>
      </c>
      <c r="O439" s="18">
        <f t="shared" si="18"/>
        <v>99.168800000000005</v>
      </c>
      <c r="P439" s="22">
        <v>1.7109214571445397</v>
      </c>
      <c r="Q439" s="9">
        <v>9.0621810305977366E-2</v>
      </c>
      <c r="R439" s="9">
        <v>0.28907854285546031</v>
      </c>
      <c r="S439" s="38">
        <v>5.6521681454468953E-2</v>
      </c>
      <c r="T439" s="9">
        <v>0.34560022430992926</v>
      </c>
      <c r="U439" s="9">
        <v>0.24459604703632198</v>
      </c>
      <c r="V439" s="9">
        <v>4.7075114014965228E-3</v>
      </c>
      <c r="W439" s="9">
        <v>0.71502033126285436</v>
      </c>
      <c r="X439" s="9">
        <v>0.8983192162406084</v>
      </c>
      <c r="Y439" s="9">
        <v>3.1740045385581256E-2</v>
      </c>
      <c r="Z439" s="9">
        <v>0</v>
      </c>
      <c r="AA439" s="9">
        <v>0</v>
      </c>
      <c r="AB439" s="18">
        <v>4.0415266430873098</v>
      </c>
      <c r="AC439" s="22">
        <v>3.1740045385581256E-2</v>
      </c>
      <c r="AD439" s="9">
        <v>2.4781636068887697E-2</v>
      </c>
      <c r="AE439" s="9">
        <v>0.13214845339328629</v>
      </c>
      <c r="AF439" s="9">
        <v>0</v>
      </c>
      <c r="AG439" s="9">
        <v>0.74138912677843438</v>
      </c>
      <c r="AH439" s="9">
        <v>0.10911362576037098</v>
      </c>
      <c r="AI439" s="18">
        <v>1.0391728873865604</v>
      </c>
      <c r="AJ439" s="22">
        <v>74.504661102535408</v>
      </c>
      <c r="AK439" s="9">
        <v>0.12329987181948887</v>
      </c>
      <c r="AL439" s="9">
        <f t="shared" si="19"/>
        <v>0.19552361408826485</v>
      </c>
      <c r="AM439" s="9">
        <v>0.67294607047671184</v>
      </c>
      <c r="AN439" s="9">
        <v>1.0165190419159869</v>
      </c>
      <c r="AO439" s="18">
        <f t="shared" si="20"/>
        <v>0.26221571611223565</v>
      </c>
    </row>
    <row r="440" spans="1:41">
      <c r="A440" s="34" t="s">
        <v>36</v>
      </c>
      <c r="B440" s="5" t="s">
        <v>46</v>
      </c>
      <c r="C440" s="5" t="s">
        <v>146</v>
      </c>
      <c r="D440" s="13" t="s">
        <v>392</v>
      </c>
      <c r="E440" s="36">
        <v>46.42</v>
      </c>
      <c r="F440" s="7">
        <v>3.52</v>
      </c>
      <c r="G440" s="7">
        <v>6.92</v>
      </c>
      <c r="H440" s="7">
        <v>8.89</v>
      </c>
      <c r="I440" s="7">
        <v>0.1908</v>
      </c>
      <c r="J440" s="7">
        <v>11.93</v>
      </c>
      <c r="K440" s="7">
        <v>21.32</v>
      </c>
      <c r="L440" s="7">
        <v>0.56600000000000006</v>
      </c>
      <c r="M440" s="7">
        <v>2.81E-2</v>
      </c>
      <c r="N440" s="7">
        <v>3.7400000000000003E-2</v>
      </c>
      <c r="O440" s="16">
        <f t="shared" si="18"/>
        <v>99.822299999999998</v>
      </c>
      <c r="P440" s="36">
        <v>1.7494490840966435</v>
      </c>
      <c r="Q440" s="7">
        <v>9.9785700078356104E-2</v>
      </c>
      <c r="R440" s="7">
        <v>0.25055091590335654</v>
      </c>
      <c r="S440" s="7">
        <v>5.681745900101548E-2</v>
      </c>
      <c r="T440" s="7">
        <v>0.30736837490437202</v>
      </c>
      <c r="U440" s="7">
        <v>0.28019083544988632</v>
      </c>
      <c r="V440" s="7">
        <v>6.090594255799533E-3</v>
      </c>
      <c r="W440" s="7">
        <v>0.67026286786016198</v>
      </c>
      <c r="X440" s="7">
        <v>0.86090753280091503</v>
      </c>
      <c r="Y440" s="7">
        <v>4.1358020086006815E-2</v>
      </c>
      <c r="Z440" s="7">
        <v>1.3510176774881972E-3</v>
      </c>
      <c r="AA440" s="7">
        <v>1.1143466966230756E-3</v>
      </c>
      <c r="AB440" s="16">
        <v>4.0178783739062522</v>
      </c>
      <c r="AC440" s="36">
        <v>4.1358020086006815E-2</v>
      </c>
      <c r="AD440" s="7">
        <v>1.5459438915008665E-2</v>
      </c>
      <c r="AE440" s="7">
        <v>0.11754573849417393</v>
      </c>
      <c r="AF440" s="7">
        <v>5.5717334831153782E-4</v>
      </c>
      <c r="AG440" s="7">
        <v>0.72734518204342091</v>
      </c>
      <c r="AH440" s="7">
        <v>0.1115542606333137</v>
      </c>
      <c r="AI440" s="16">
        <v>1.0138198135202356</v>
      </c>
      <c r="AJ440" s="36">
        <v>70.513303016176238</v>
      </c>
      <c r="AK440" s="7">
        <v>5.3396461243909954E-2</v>
      </c>
      <c r="AL440" s="7">
        <f t="shared" si="19"/>
        <v>0.22677011096192251</v>
      </c>
      <c r="AM440" s="7">
        <v>0.61575651742872806</v>
      </c>
      <c r="AN440" s="7">
        <v>0.235439972578045</v>
      </c>
      <c r="AO440" s="16">
        <f t="shared" si="20"/>
        <v>0.32464530584644979</v>
      </c>
    </row>
    <row r="441" spans="1:41">
      <c r="A441" s="31" t="s">
        <v>36</v>
      </c>
      <c r="B441" s="6" t="s">
        <v>46</v>
      </c>
      <c r="C441" s="6" t="s">
        <v>79</v>
      </c>
      <c r="D441" s="14" t="s">
        <v>392</v>
      </c>
      <c r="E441" s="21">
        <v>47.95</v>
      </c>
      <c r="F441" s="8">
        <v>2.69</v>
      </c>
      <c r="G441" s="8">
        <v>5.39</v>
      </c>
      <c r="H441" s="8">
        <v>7.85</v>
      </c>
      <c r="I441" s="8">
        <v>0.20680000000000001</v>
      </c>
      <c r="J441" s="8">
        <v>12.64</v>
      </c>
      <c r="K441" s="8">
        <v>21.96</v>
      </c>
      <c r="L441" s="8">
        <v>0.54810000000000003</v>
      </c>
      <c r="M441" s="8">
        <v>4.07E-2</v>
      </c>
      <c r="N441" s="8">
        <v>0</v>
      </c>
      <c r="O441" s="17">
        <f t="shared" si="18"/>
        <v>99.275600000000011</v>
      </c>
      <c r="P441" s="21">
        <v>1.8077824911633991</v>
      </c>
      <c r="Q441" s="8">
        <v>7.6285029454124104E-2</v>
      </c>
      <c r="R441" s="8">
        <v>0.19221750883660094</v>
      </c>
      <c r="S441" s="8">
        <v>4.7281237710137064E-2</v>
      </c>
      <c r="T441" s="8">
        <v>0.239498746546738</v>
      </c>
      <c r="U441" s="8">
        <v>0.24750456588712408</v>
      </c>
      <c r="V441" s="8">
        <v>6.6037895660819093E-3</v>
      </c>
      <c r="W441" s="8">
        <v>0.71041673570455521</v>
      </c>
      <c r="X441" s="8">
        <v>0.88708050775420921</v>
      </c>
      <c r="Y441" s="8">
        <v>4.0064940656445183E-2</v>
      </c>
      <c r="Z441" s="8">
        <v>1.9575394093083428E-3</v>
      </c>
      <c r="AA441" s="8">
        <v>0</v>
      </c>
      <c r="AB441" s="17">
        <v>4.0171943461419852</v>
      </c>
      <c r="AC441" s="21">
        <v>4.0064940656445183E-2</v>
      </c>
      <c r="AD441" s="8">
        <v>7.2162970536918808E-3</v>
      </c>
      <c r="AE441" s="8">
        <v>9.2500605891454535E-2</v>
      </c>
      <c r="AF441" s="8">
        <v>0</v>
      </c>
      <c r="AG441" s="8">
        <v>0.78736360480906276</v>
      </c>
      <c r="AH441" s="8">
        <v>8.5278848391308282E-2</v>
      </c>
      <c r="AI441" s="17">
        <v>1.0124242968019628</v>
      </c>
      <c r="AJ441" s="21">
        <v>74.155872151129756</v>
      </c>
      <c r="AK441" s="8">
        <v>5.136225333533595E-2</v>
      </c>
      <c r="AL441" s="8">
        <f t="shared" si="19"/>
        <v>0.24597778837270023</v>
      </c>
      <c r="AM441" s="8">
        <v>0.67116942205777574</v>
      </c>
      <c r="AN441" s="8">
        <v>0.26186217887981</v>
      </c>
      <c r="AO441" s="17">
        <f t="shared" si="20"/>
        <v>0.31851953529634502</v>
      </c>
    </row>
    <row r="442" spans="1:41">
      <c r="A442" s="31" t="s">
        <v>36</v>
      </c>
      <c r="B442" s="6" t="s">
        <v>46</v>
      </c>
      <c r="C442" s="6" t="s">
        <v>69</v>
      </c>
      <c r="D442" s="14" t="s">
        <v>392</v>
      </c>
      <c r="E442" s="21">
        <v>46.96</v>
      </c>
      <c r="F442" s="8">
        <v>2.97</v>
      </c>
      <c r="G442" s="8">
        <v>6.2</v>
      </c>
      <c r="H442" s="8">
        <v>9.2899999999999991</v>
      </c>
      <c r="I442" s="8">
        <v>0.20320000000000002</v>
      </c>
      <c r="J442" s="8">
        <v>12.22</v>
      </c>
      <c r="K442" s="8">
        <v>21.02</v>
      </c>
      <c r="L442" s="8">
        <v>0.59360000000000002</v>
      </c>
      <c r="M442" s="8">
        <v>3.7499999999999999E-2</v>
      </c>
      <c r="N442" s="8">
        <v>1.67E-2</v>
      </c>
      <c r="O442" s="17">
        <f t="shared" si="18"/>
        <v>99.510999999999981</v>
      </c>
      <c r="P442" s="21">
        <v>1.7760045774398794</v>
      </c>
      <c r="Q442" s="8">
        <v>8.4489339653942411E-2</v>
      </c>
      <c r="R442" s="8">
        <v>0.22399542256012062</v>
      </c>
      <c r="S442" s="8">
        <v>5.235784078055572E-2</v>
      </c>
      <c r="T442" s="8">
        <v>0.27635326334067634</v>
      </c>
      <c r="U442" s="8">
        <v>0.29382429348999761</v>
      </c>
      <c r="V442" s="8">
        <v>6.5091581446217106E-3</v>
      </c>
      <c r="W442" s="8">
        <v>0.68896275376663774</v>
      </c>
      <c r="X442" s="8">
        <v>0.85176902076519689</v>
      </c>
      <c r="Y442" s="8">
        <v>4.3526828296646003E-2</v>
      </c>
      <c r="Z442" s="8">
        <v>1.8092800763241288E-3</v>
      </c>
      <c r="AA442" s="8">
        <v>4.9932696560168761E-4</v>
      </c>
      <c r="AB442" s="17">
        <v>4.0237478419395245</v>
      </c>
      <c r="AC442" s="21">
        <v>4.3526828296646003E-2</v>
      </c>
      <c r="AD442" s="8">
        <v>8.831012483909717E-3</v>
      </c>
      <c r="AE442" s="8">
        <v>0.10758220503810545</v>
      </c>
      <c r="AF442" s="8">
        <v>2.496634828008438E-4</v>
      </c>
      <c r="AG442" s="8">
        <v>0.73510613976038086</v>
      </c>
      <c r="AH442" s="8">
        <v>0.12384045374812724</v>
      </c>
      <c r="AI442" s="17">
        <v>1.01913630280997</v>
      </c>
      <c r="AJ442" s="21">
        <v>70.095893291589078</v>
      </c>
      <c r="AK442" s="8">
        <v>7.0823052156502087E-2</v>
      </c>
      <c r="AL442" s="8">
        <f t="shared" si="19"/>
        <v>0.2337451372092339</v>
      </c>
      <c r="AM442" s="8">
        <v>0.62992002128287872</v>
      </c>
      <c r="AN442" s="8">
        <v>0.31759039426416069</v>
      </c>
      <c r="AO442" s="17">
        <f t="shared" si="20"/>
        <v>0.3057294805662838</v>
      </c>
    </row>
    <row r="443" spans="1:41">
      <c r="A443" s="31" t="s">
        <v>36</v>
      </c>
      <c r="B443" s="6" t="s">
        <v>46</v>
      </c>
      <c r="C443" s="6" t="s">
        <v>63</v>
      </c>
      <c r="D443" s="14" t="s">
        <v>391</v>
      </c>
      <c r="E443" s="21">
        <v>49.31</v>
      </c>
      <c r="F443" s="8">
        <v>1.94</v>
      </c>
      <c r="G443" s="8">
        <v>5.53</v>
      </c>
      <c r="H443" s="8">
        <v>7.63</v>
      </c>
      <c r="I443" s="8">
        <v>0.19070000000000001</v>
      </c>
      <c r="J443" s="8">
        <v>13.52</v>
      </c>
      <c r="K443" s="8">
        <v>21.69</v>
      </c>
      <c r="L443" s="8">
        <v>0.54220000000000002</v>
      </c>
      <c r="M443" s="8">
        <v>1.2000000000000001E-3</v>
      </c>
      <c r="N443" s="8">
        <v>2.63E-2</v>
      </c>
      <c r="O443" s="17">
        <f t="shared" si="18"/>
        <v>100.38039999999999</v>
      </c>
      <c r="P443" s="21">
        <v>1.8284442118960118</v>
      </c>
      <c r="Q443" s="8">
        <v>5.4110047521020326E-2</v>
      </c>
      <c r="R443" s="8">
        <v>0.17155578810398819</v>
      </c>
      <c r="S443" s="8">
        <v>7.0117559624267828E-2</v>
      </c>
      <c r="T443" s="8">
        <v>0.24167334772825602</v>
      </c>
      <c r="U443" s="8">
        <v>0.23660681171181694</v>
      </c>
      <c r="V443" s="8">
        <v>5.9893891501698743E-3</v>
      </c>
      <c r="W443" s="8">
        <v>0.74736361157859943</v>
      </c>
      <c r="X443" s="8">
        <v>0.86174624522525622</v>
      </c>
      <c r="Y443" s="8">
        <v>3.8981034649396742E-2</v>
      </c>
      <c r="Z443" s="8">
        <v>5.6765765402371084E-5</v>
      </c>
      <c r="AA443" s="8">
        <v>7.7100113353994722E-4</v>
      </c>
      <c r="AB443" s="17">
        <v>4.0157424663594687</v>
      </c>
      <c r="AC443" s="21">
        <v>3.8981034649396742E-2</v>
      </c>
      <c r="AD443" s="8">
        <v>3.1136524974871085E-2</v>
      </c>
      <c r="AE443" s="8">
        <v>7.0209631564558561E-2</v>
      </c>
      <c r="AF443" s="8">
        <v>3.8550056676997361E-4</v>
      </c>
      <c r="AG443" s="8">
        <v>0.76001458811905653</v>
      </c>
      <c r="AH443" s="8">
        <v>0.11197791758567993</v>
      </c>
      <c r="AI443" s="17">
        <v>1.0127051974603327</v>
      </c>
      <c r="AJ443" s="21">
        <v>75.947716342770931</v>
      </c>
      <c r="AK443" s="8">
        <v>4.7042258784310675E-2</v>
      </c>
      <c r="AL443" s="8">
        <f t="shared" si="19"/>
        <v>0.40871579093423654</v>
      </c>
      <c r="AM443" s="8">
        <v>0.68820974955864533</v>
      </c>
      <c r="AN443" s="8">
        <v>0.24815957444481032</v>
      </c>
      <c r="AO443" s="17">
        <f t="shared" si="20"/>
        <v>0.22389745509655087</v>
      </c>
    </row>
    <row r="444" spans="1:41">
      <c r="A444" s="31" t="s">
        <v>36</v>
      </c>
      <c r="B444" s="6" t="s">
        <v>46</v>
      </c>
      <c r="C444" s="6" t="s">
        <v>61</v>
      </c>
      <c r="D444" s="14" t="s">
        <v>391</v>
      </c>
      <c r="E444" s="21">
        <v>50.61</v>
      </c>
      <c r="F444" s="8">
        <v>1.2679</v>
      </c>
      <c r="G444" s="8">
        <v>4.3099999999999996</v>
      </c>
      <c r="H444" s="8">
        <v>7.72</v>
      </c>
      <c r="I444" s="8">
        <v>0.25950000000000001</v>
      </c>
      <c r="J444" s="8">
        <v>14.35</v>
      </c>
      <c r="K444" s="8">
        <v>21.04</v>
      </c>
      <c r="L444" s="8">
        <v>0.50829999999999997</v>
      </c>
      <c r="M444" s="8">
        <v>0</v>
      </c>
      <c r="N444" s="8">
        <v>3.95E-2</v>
      </c>
      <c r="O444" s="17">
        <f t="shared" si="18"/>
        <v>100.10520000000001</v>
      </c>
      <c r="P444" s="21">
        <v>1.8756223947175386</v>
      </c>
      <c r="Q444" s="8">
        <v>3.5344638815097487E-2</v>
      </c>
      <c r="R444" s="8">
        <v>0.12437760528246145</v>
      </c>
      <c r="S444" s="8">
        <v>6.3875980697303381E-2</v>
      </c>
      <c r="T444" s="8">
        <v>0.18825358597976483</v>
      </c>
      <c r="U444" s="8">
        <v>0.23926675882873286</v>
      </c>
      <c r="V444" s="8">
        <v>8.1457590839972404E-3</v>
      </c>
      <c r="W444" s="8">
        <v>0.7928107291423756</v>
      </c>
      <c r="X444" s="8">
        <v>0.83546439058070809</v>
      </c>
      <c r="Y444" s="8">
        <v>3.6523830558794004E-2</v>
      </c>
      <c r="Z444" s="8">
        <v>0</v>
      </c>
      <c r="AA444" s="8">
        <v>1.1573340332468871E-3</v>
      </c>
      <c r="AB444" s="17">
        <v>4.0125894217402553</v>
      </c>
      <c r="AC444" s="21">
        <v>3.6523830558794004E-2</v>
      </c>
      <c r="AD444" s="8">
        <v>2.7352150138509376E-2</v>
      </c>
      <c r="AE444" s="8">
        <v>4.8512727571976035E-2</v>
      </c>
      <c r="AF444" s="8">
        <v>5.7866701662344356E-4</v>
      </c>
      <c r="AG444" s="8">
        <v>0.7590208458535993</v>
      </c>
      <c r="AH444" s="8">
        <v>0.13652832105875462</v>
      </c>
      <c r="AI444" s="17">
        <v>1.0085165421982567</v>
      </c>
      <c r="AJ444" s="21">
        <v>76.810977489013581</v>
      </c>
      <c r="AK444" s="8">
        <v>3.7649768018763297E-2</v>
      </c>
      <c r="AL444" s="8">
        <f t="shared" si="19"/>
        <v>0.51356496655680961</v>
      </c>
      <c r="AM444" s="8">
        <v>0.7144883168177526</v>
      </c>
      <c r="AN444" s="8">
        <v>0.18673906334734161</v>
      </c>
      <c r="AO444" s="17">
        <f t="shared" si="20"/>
        <v>0.18775014898731673</v>
      </c>
    </row>
    <row r="445" spans="1:41">
      <c r="A445" s="31" t="s">
        <v>36</v>
      </c>
      <c r="B445" s="6" t="s">
        <v>46</v>
      </c>
      <c r="C445" s="6" t="s">
        <v>53</v>
      </c>
      <c r="D445" s="14" t="s">
        <v>391</v>
      </c>
      <c r="E445" s="21">
        <v>50.59</v>
      </c>
      <c r="F445" s="8">
        <v>1.3101</v>
      </c>
      <c r="G445" s="8">
        <v>4.5199999999999996</v>
      </c>
      <c r="H445" s="8">
        <v>7.79</v>
      </c>
      <c r="I445" s="8">
        <v>0.2298</v>
      </c>
      <c r="J445" s="8">
        <v>14.58</v>
      </c>
      <c r="K445" s="8">
        <v>20.71</v>
      </c>
      <c r="L445" s="8">
        <v>0.50160000000000005</v>
      </c>
      <c r="M445" s="8">
        <v>0</v>
      </c>
      <c r="N445" s="8">
        <v>6.9500000000000006E-2</v>
      </c>
      <c r="O445" s="17">
        <f t="shared" si="18"/>
        <v>100.30100000000002</v>
      </c>
      <c r="P445" s="21">
        <v>1.8697246937865812</v>
      </c>
      <c r="Q445" s="8">
        <v>3.6420583971798745E-2</v>
      </c>
      <c r="R445" s="8">
        <v>0.13027530621341876</v>
      </c>
      <c r="S445" s="8">
        <v>6.6607746505387505E-2</v>
      </c>
      <c r="T445" s="8">
        <v>0.19688305271880627</v>
      </c>
      <c r="U445" s="8">
        <v>0.24077225272854486</v>
      </c>
      <c r="V445" s="8">
        <v>7.1936306533275972E-3</v>
      </c>
      <c r="W445" s="8">
        <v>0.80330238060885129</v>
      </c>
      <c r="X445" s="8">
        <v>0.82009888164569833</v>
      </c>
      <c r="Y445" s="8">
        <v>3.5943275335025601E-2</v>
      </c>
      <c r="Z445" s="8">
        <v>0</v>
      </c>
      <c r="AA445" s="8">
        <v>2.0307214007314564E-3</v>
      </c>
      <c r="AB445" s="17">
        <v>4.0123694728493655</v>
      </c>
      <c r="AC445" s="21">
        <v>3.5943275335025601E-2</v>
      </c>
      <c r="AD445" s="8">
        <v>3.0664471170361904E-2</v>
      </c>
      <c r="AE445" s="8">
        <v>4.9805417521528429E-2</v>
      </c>
      <c r="AF445" s="8">
        <v>1.0153607003657282E-3</v>
      </c>
      <c r="AG445" s="8">
        <v>0.73861363225344234</v>
      </c>
      <c r="AH445" s="8">
        <v>0.15273050054197684</v>
      </c>
      <c r="AI445" s="17">
        <v>1.0087726575227007</v>
      </c>
      <c r="AJ445" s="21">
        <v>76.933194620882745</v>
      </c>
      <c r="AK445" s="8">
        <v>3.6994019418401081E-2</v>
      </c>
      <c r="AL445" s="8">
        <f t="shared" si="19"/>
        <v>0.51128451309313983</v>
      </c>
      <c r="AM445" s="8">
        <v>0.71223673924408226</v>
      </c>
      <c r="AN445" s="8">
        <v>0.18154058368980655</v>
      </c>
      <c r="AO445" s="17">
        <f t="shared" si="20"/>
        <v>0.18498587597488958</v>
      </c>
    </row>
    <row r="446" spans="1:41">
      <c r="A446" s="31" t="s">
        <v>36</v>
      </c>
      <c r="B446" s="6" t="s">
        <v>46</v>
      </c>
      <c r="C446" s="6" t="s">
        <v>77</v>
      </c>
      <c r="D446" s="14" t="s">
        <v>391</v>
      </c>
      <c r="E446" s="21">
        <v>50.99</v>
      </c>
      <c r="F446" s="8">
        <v>0.93840000000000001</v>
      </c>
      <c r="G446" s="8">
        <v>3.76</v>
      </c>
      <c r="H446" s="8">
        <v>7.88</v>
      </c>
      <c r="I446" s="8">
        <v>0.26960000000000001</v>
      </c>
      <c r="J446" s="8">
        <v>14.6</v>
      </c>
      <c r="K446" s="8">
        <v>20.85</v>
      </c>
      <c r="L446" s="8">
        <v>0.47770000000000001</v>
      </c>
      <c r="M446" s="8">
        <v>9.9000000000000008E-3</v>
      </c>
      <c r="N446" s="8">
        <v>9.7600000000000006E-2</v>
      </c>
      <c r="O446" s="17">
        <f t="shared" si="18"/>
        <v>99.873200000000011</v>
      </c>
      <c r="P446" s="21">
        <v>1.8938110700874535</v>
      </c>
      <c r="Q446" s="8">
        <v>2.6216161991639807E-2</v>
      </c>
      <c r="R446" s="8">
        <v>0.10618892991254647</v>
      </c>
      <c r="S446" s="8">
        <v>5.8398399753715163E-2</v>
      </c>
      <c r="T446" s="8">
        <v>0.16458732966626163</v>
      </c>
      <c r="U446" s="8">
        <v>0.24475628369629704</v>
      </c>
      <c r="V446" s="8">
        <v>8.4811872882920979E-3</v>
      </c>
      <c r="W446" s="8">
        <v>0.80837530948486291</v>
      </c>
      <c r="X446" s="8">
        <v>0.82971861643441813</v>
      </c>
      <c r="Y446" s="8">
        <v>3.4399649503198224E-2</v>
      </c>
      <c r="Z446" s="8">
        <v>4.690783339746518E-4</v>
      </c>
      <c r="AA446" s="8">
        <v>2.8658536799755609E-3</v>
      </c>
      <c r="AB446" s="17">
        <v>4.0136805401663738</v>
      </c>
      <c r="AC446" s="21">
        <v>3.4399649503198224E-2</v>
      </c>
      <c r="AD446" s="8">
        <v>2.399875025051694E-2</v>
      </c>
      <c r="AE446" s="8">
        <v>4.1095089831014765E-2</v>
      </c>
      <c r="AF446" s="8">
        <v>1.4329268399877805E-3</v>
      </c>
      <c r="AG446" s="8">
        <v>0.76319184951289876</v>
      </c>
      <c r="AH446" s="8">
        <v>0.14496987183413063</v>
      </c>
      <c r="AI446" s="17">
        <v>1.0090881377717471</v>
      </c>
      <c r="AJ446" s="21">
        <v>76.753182556106836</v>
      </c>
      <c r="AK446" s="8">
        <v>4.0901731055477342E-2</v>
      </c>
      <c r="AL446" s="8">
        <f t="shared" si="19"/>
        <v>0.54994809535994071</v>
      </c>
      <c r="AM446" s="8">
        <v>0.72463824974048485</v>
      </c>
      <c r="AN446" s="8">
        <v>0.20064173463687074</v>
      </c>
      <c r="AO446" s="17">
        <f t="shared" si="20"/>
        <v>0.15928420519853537</v>
      </c>
    </row>
    <row r="447" spans="1:41">
      <c r="A447" s="31" t="s">
        <v>36</v>
      </c>
      <c r="B447" s="6" t="s">
        <v>46</v>
      </c>
      <c r="C447" s="6" t="s">
        <v>80</v>
      </c>
      <c r="D447" s="14" t="s">
        <v>391</v>
      </c>
      <c r="E447" s="21">
        <v>51.17</v>
      </c>
      <c r="F447" s="8">
        <v>0.90290000000000004</v>
      </c>
      <c r="G447" s="8">
        <v>3.74</v>
      </c>
      <c r="H447" s="8">
        <v>7.99</v>
      </c>
      <c r="I447" s="8">
        <v>0.253</v>
      </c>
      <c r="J447" s="8">
        <v>14.66</v>
      </c>
      <c r="K447" s="8">
        <v>20.68</v>
      </c>
      <c r="L447" s="8">
        <v>0.51050000000000006</v>
      </c>
      <c r="M447" s="8">
        <v>0</v>
      </c>
      <c r="N447" s="8">
        <v>4.1300000000000003E-2</v>
      </c>
      <c r="O447" s="17">
        <f t="shared" si="18"/>
        <v>99.947700000000012</v>
      </c>
      <c r="P447" s="21">
        <v>1.8979682877846531</v>
      </c>
      <c r="Q447" s="8">
        <v>2.5190840709747999E-2</v>
      </c>
      <c r="R447" s="8">
        <v>0.1020317122153469</v>
      </c>
      <c r="S447" s="8">
        <v>6.1462375492950361E-2</v>
      </c>
      <c r="T447" s="8">
        <v>0.16349408770829726</v>
      </c>
      <c r="U447" s="8">
        <v>0.24784280069286943</v>
      </c>
      <c r="V447" s="8">
        <v>7.9483902682973007E-3</v>
      </c>
      <c r="W447" s="8">
        <v>0.81061764067115272</v>
      </c>
      <c r="X447" s="8">
        <v>0.82185879202967982</v>
      </c>
      <c r="Y447" s="8">
        <v>3.6712707875404517E-2</v>
      </c>
      <c r="Z447" s="8">
        <v>0</v>
      </c>
      <c r="AA447" s="8">
        <v>1.2110892327005626E-3</v>
      </c>
      <c r="AB447" s="17">
        <v>4.0128446369728028</v>
      </c>
      <c r="AC447" s="21">
        <v>3.6712707875404517E-2</v>
      </c>
      <c r="AD447" s="8">
        <v>2.4749667617545844E-2</v>
      </c>
      <c r="AE447" s="8">
        <v>3.8641022298900526E-2</v>
      </c>
      <c r="AF447" s="8">
        <v>6.0554461635028132E-4</v>
      </c>
      <c r="AG447" s="8">
        <v>0.75786255749688314</v>
      </c>
      <c r="AH447" s="8">
        <v>0.15029894193356952</v>
      </c>
      <c r="AI447" s="17">
        <v>1.0088704418386538</v>
      </c>
      <c r="AJ447" s="21">
        <v>76.57855328526567</v>
      </c>
      <c r="AK447" s="8">
        <v>3.8410568466440864E-2</v>
      </c>
      <c r="AL447" s="8">
        <f t="shared" si="19"/>
        <v>0.60238502479727685</v>
      </c>
      <c r="AM447" s="8">
        <v>0.72269296106867764</v>
      </c>
      <c r="AN447" s="8">
        <v>0.18340332840893903</v>
      </c>
      <c r="AO447" s="17">
        <f t="shared" si="20"/>
        <v>0.15407799182740461</v>
      </c>
    </row>
    <row r="448" spans="1:41">
      <c r="A448" s="31" t="s">
        <v>36</v>
      </c>
      <c r="B448" s="6" t="s">
        <v>46</v>
      </c>
      <c r="C448" s="6" t="s">
        <v>55</v>
      </c>
      <c r="D448" s="14" t="s">
        <v>391</v>
      </c>
      <c r="E448" s="21">
        <v>49.3</v>
      </c>
      <c r="F448" s="8">
        <v>1.73</v>
      </c>
      <c r="G448" s="8">
        <v>5.34</v>
      </c>
      <c r="H448" s="8">
        <v>7.46</v>
      </c>
      <c r="I448" s="8">
        <v>0.16270000000000001</v>
      </c>
      <c r="J448" s="8">
        <v>13.79</v>
      </c>
      <c r="K448" s="8">
        <v>21.37</v>
      </c>
      <c r="L448" s="8">
        <v>0.44170000000000004</v>
      </c>
      <c r="M448" s="8">
        <v>1.3000000000000001E-2</v>
      </c>
      <c r="N448" s="8">
        <v>1.6900000000000002E-2</v>
      </c>
      <c r="O448" s="17">
        <f t="shared" si="18"/>
        <v>99.624300000000005</v>
      </c>
      <c r="P448" s="21">
        <v>1.8380595298090643</v>
      </c>
      <c r="Q448" s="8">
        <v>4.8516362318818874E-2</v>
      </c>
      <c r="R448" s="8">
        <v>0.16194047019093571</v>
      </c>
      <c r="S448" s="8">
        <v>7.2704271338377147E-2</v>
      </c>
      <c r="T448" s="8">
        <v>0.23464474152931286</v>
      </c>
      <c r="U448" s="8">
        <v>0.2325988028301724</v>
      </c>
      <c r="V448" s="8">
        <v>5.1378962890621964E-3</v>
      </c>
      <c r="W448" s="8">
        <v>0.76645288867602146</v>
      </c>
      <c r="X448" s="8">
        <v>0.85367057503910182</v>
      </c>
      <c r="Y448" s="8">
        <v>3.192913773399414E-2</v>
      </c>
      <c r="Z448" s="8">
        <v>6.1832178275800405E-4</v>
      </c>
      <c r="AA448" s="8">
        <v>4.9814057168620965E-4</v>
      </c>
      <c r="AB448" s="17">
        <v>4.0121263965799923</v>
      </c>
      <c r="AC448" s="21">
        <v>3.192913773399414E-2</v>
      </c>
      <c r="AD448" s="8">
        <v>4.0775133604383007E-2</v>
      </c>
      <c r="AE448" s="8">
        <v>6.0582668293276354E-2</v>
      </c>
      <c r="AF448" s="8">
        <v>2.4907028584310483E-4</v>
      </c>
      <c r="AG448" s="8">
        <v>0.75206370285559931</v>
      </c>
      <c r="AH448" s="8">
        <v>0.12349399432529728</v>
      </c>
      <c r="AI448" s="17">
        <v>1.0090937070983932</v>
      </c>
      <c r="AJ448" s="21">
        <v>76.712023633966169</v>
      </c>
      <c r="AK448" s="8">
        <v>3.6269235955264989E-2</v>
      </c>
      <c r="AL448" s="8">
        <f t="shared" si="19"/>
        <v>0.4489567756142443</v>
      </c>
      <c r="AM448" s="8">
        <v>0.69575217578281068</v>
      </c>
      <c r="AN448" s="8">
        <v>0.18473649452083882</v>
      </c>
      <c r="AO448" s="17">
        <f t="shared" si="20"/>
        <v>0.20676518042812392</v>
      </c>
    </row>
    <row r="449" spans="1:41">
      <c r="A449" s="31" t="s">
        <v>36</v>
      </c>
      <c r="B449" s="6" t="s">
        <v>46</v>
      </c>
      <c r="C449" s="6" t="s">
        <v>65</v>
      </c>
      <c r="D449" s="14" t="s">
        <v>391</v>
      </c>
      <c r="E449" s="21">
        <v>48.18</v>
      </c>
      <c r="F449" s="8">
        <v>2.1</v>
      </c>
      <c r="G449" s="8">
        <v>6.54</v>
      </c>
      <c r="H449" s="8">
        <v>7.71</v>
      </c>
      <c r="I449" s="8">
        <v>0.1537</v>
      </c>
      <c r="J449" s="8">
        <v>13.43</v>
      </c>
      <c r="K449" s="8">
        <v>21.74</v>
      </c>
      <c r="L449" s="8">
        <v>0.4743</v>
      </c>
      <c r="M449" s="8">
        <v>0</v>
      </c>
      <c r="N449" s="8">
        <v>0</v>
      </c>
      <c r="O449" s="17">
        <f t="shared" ref="O449:O476" si="21">SUM(E449:N449)</f>
        <v>100.32799999999999</v>
      </c>
      <c r="P449" s="21">
        <v>1.79071054064095</v>
      </c>
      <c r="Q449" s="8">
        <v>5.8709362286544012E-2</v>
      </c>
      <c r="R449" s="8">
        <v>0.20928945935904997</v>
      </c>
      <c r="S449" s="8">
        <v>7.7189847992566951E-2</v>
      </c>
      <c r="T449" s="8">
        <v>0.28647930735161692</v>
      </c>
      <c r="U449" s="8">
        <v>0.23964532787229792</v>
      </c>
      <c r="V449" s="8">
        <v>4.8385762439609112E-3</v>
      </c>
      <c r="W449" s="8">
        <v>0.74412030013879227</v>
      </c>
      <c r="X449" s="8">
        <v>0.86574754836793488</v>
      </c>
      <c r="Y449" s="8">
        <v>3.4178960989198183E-2</v>
      </c>
      <c r="Z449" s="8">
        <v>0</v>
      </c>
      <c r="AA449" s="8">
        <v>0</v>
      </c>
      <c r="AB449" s="17">
        <v>4.0244299238912946</v>
      </c>
      <c r="AC449" s="21">
        <v>3.4178960989198183E-2</v>
      </c>
      <c r="AD449" s="8">
        <v>4.3010887003368768E-2</v>
      </c>
      <c r="AE449" s="8">
        <v>8.3139286177840596E-2</v>
      </c>
      <c r="AF449" s="8">
        <v>0</v>
      </c>
      <c r="AG449" s="8">
        <v>0.73959737518672553</v>
      </c>
      <c r="AH449" s="8">
        <v>0.12208412641218236</v>
      </c>
      <c r="AI449" s="17">
        <v>1.0220106357693155</v>
      </c>
      <c r="AJ449" s="21">
        <v>75.633790132360332</v>
      </c>
      <c r="AK449" s="8">
        <v>7.2844872998080845E-2</v>
      </c>
      <c r="AL449" s="8">
        <f t="shared" ref="AL449:AL476" si="22">S449/R449</f>
        <v>0.36881861240867675</v>
      </c>
      <c r="AM449" s="8">
        <v>0.68228117663120535</v>
      </c>
      <c r="AN449" s="8">
        <v>0.43671867113919199</v>
      </c>
      <c r="AO449" s="17">
        <f t="shared" ref="AO449:AO476" si="23">Q449/T449</f>
        <v>0.20493404158676543</v>
      </c>
    </row>
    <row r="450" spans="1:41">
      <c r="A450" s="31" t="s">
        <v>36</v>
      </c>
      <c r="B450" s="6" t="s">
        <v>46</v>
      </c>
      <c r="C450" s="6" t="s">
        <v>57</v>
      </c>
      <c r="D450" s="14" t="s">
        <v>391</v>
      </c>
      <c r="E450" s="21">
        <v>46.62</v>
      </c>
      <c r="F450" s="8">
        <v>2.68</v>
      </c>
      <c r="G450" s="8">
        <v>7.7</v>
      </c>
      <c r="H450" s="8">
        <v>7.06</v>
      </c>
      <c r="I450" s="8">
        <v>0.13520000000000001</v>
      </c>
      <c r="J450" s="8">
        <v>13.04</v>
      </c>
      <c r="K450" s="8">
        <v>21.8</v>
      </c>
      <c r="L450" s="8">
        <v>0.5131</v>
      </c>
      <c r="M450" s="8">
        <v>0</v>
      </c>
      <c r="N450" s="8">
        <v>8.8300000000000003E-2</v>
      </c>
      <c r="O450" s="17">
        <f t="shared" si="21"/>
        <v>99.636599999999987</v>
      </c>
      <c r="P450" s="21">
        <v>1.7449525875005427</v>
      </c>
      <c r="Q450" s="8">
        <v>7.5452846760629189E-2</v>
      </c>
      <c r="R450" s="8">
        <v>0.25504741249945728</v>
      </c>
      <c r="S450" s="8">
        <v>8.4624004079904169E-2</v>
      </c>
      <c r="T450" s="8">
        <v>0.33967141657936145</v>
      </c>
      <c r="U450" s="8">
        <v>0.2209897125585889</v>
      </c>
      <c r="V450" s="8">
        <v>4.2862073882951541E-3</v>
      </c>
      <c r="W450" s="8">
        <v>0.72760805605101897</v>
      </c>
      <c r="X450" s="8">
        <v>0.87426077156565052</v>
      </c>
      <c r="Y450" s="8">
        <v>3.723578500129851E-2</v>
      </c>
      <c r="Z450" s="8">
        <v>0</v>
      </c>
      <c r="AA450" s="8">
        <v>2.6129110296080598E-3</v>
      </c>
      <c r="AB450" s="17">
        <v>4.027070294434993</v>
      </c>
      <c r="AC450" s="21">
        <v>3.723578500129851E-2</v>
      </c>
      <c r="AD450" s="8">
        <v>4.7388219078605659E-2</v>
      </c>
      <c r="AE450" s="8">
        <v>0.10382959671042581</v>
      </c>
      <c r="AF450" s="8">
        <v>1.3064555148040299E-3</v>
      </c>
      <c r="AG450" s="8">
        <v>0.72173650026181502</v>
      </c>
      <c r="AH450" s="8">
        <v>0.11343063417389643</v>
      </c>
      <c r="AI450" s="17">
        <v>1.0249271907408455</v>
      </c>
      <c r="AJ450" s="21">
        <v>76.697518433455855</v>
      </c>
      <c r="AK450" s="8">
        <v>8.0664977134572879E-2</v>
      </c>
      <c r="AL450" s="8">
        <f t="shared" si="22"/>
        <v>0.33179714803060095</v>
      </c>
      <c r="AM450" s="8">
        <v>0.67193733898572416</v>
      </c>
      <c r="AN450" s="8">
        <v>0.5748450327793555</v>
      </c>
      <c r="AO450" s="17">
        <f t="shared" si="23"/>
        <v>0.22213481346317596</v>
      </c>
    </row>
    <row r="451" spans="1:41">
      <c r="A451" s="31" t="s">
        <v>36</v>
      </c>
      <c r="B451" s="6" t="s">
        <v>46</v>
      </c>
      <c r="C451" s="6" t="s">
        <v>56</v>
      </c>
      <c r="D451" s="14" t="s">
        <v>391</v>
      </c>
      <c r="E451" s="21">
        <v>48.56</v>
      </c>
      <c r="F451" s="8">
        <v>2</v>
      </c>
      <c r="G451" s="8">
        <v>6.95</v>
      </c>
      <c r="H451" s="8">
        <v>7.36</v>
      </c>
      <c r="I451" s="8">
        <v>0.1416</v>
      </c>
      <c r="J451" s="8">
        <v>13.03</v>
      </c>
      <c r="K451" s="8">
        <v>21.33</v>
      </c>
      <c r="L451" s="8">
        <v>0.55390000000000006</v>
      </c>
      <c r="M451" s="8">
        <v>2.3E-3</v>
      </c>
      <c r="N451" s="8">
        <v>8.6400000000000005E-2</v>
      </c>
      <c r="O451" s="17">
        <f t="shared" si="21"/>
        <v>100.0142</v>
      </c>
      <c r="P451" s="21">
        <v>1.8028581275180433</v>
      </c>
      <c r="Q451" s="8">
        <v>5.5852464811636277E-2</v>
      </c>
      <c r="R451" s="8">
        <v>0.19714187248195669</v>
      </c>
      <c r="S451" s="8">
        <v>0.10696385098152772</v>
      </c>
      <c r="T451" s="8">
        <v>0.30410572346348441</v>
      </c>
      <c r="U451" s="8">
        <v>0.22851603626069353</v>
      </c>
      <c r="V451" s="8">
        <v>4.4527801646048679E-3</v>
      </c>
      <c r="W451" s="8">
        <v>0.72116698296625648</v>
      </c>
      <c r="X451" s="8">
        <v>0.84849026868181265</v>
      </c>
      <c r="Y451" s="8">
        <v>3.9871390022827385E-2</v>
      </c>
      <c r="Z451" s="8">
        <v>1.0893545471410869E-4</v>
      </c>
      <c r="AA451" s="8">
        <v>2.535999555516521E-3</v>
      </c>
      <c r="AB451" s="17">
        <v>4.0079587088995892</v>
      </c>
      <c r="AC451" s="21">
        <v>3.9871390022827385E-2</v>
      </c>
      <c r="AD451" s="8">
        <v>6.7092460958700334E-2</v>
      </c>
      <c r="AE451" s="8">
        <v>6.5024705761628179E-2</v>
      </c>
      <c r="AF451" s="8">
        <v>1.2679997777582605E-3</v>
      </c>
      <c r="AG451" s="8">
        <v>0.7151051021837258</v>
      </c>
      <c r="AH451" s="8">
        <v>0.11728895852161209</v>
      </c>
      <c r="AI451" s="17">
        <v>1.005650617226252</v>
      </c>
      <c r="AJ451" s="21">
        <v>75.931495626746255</v>
      </c>
      <c r="AK451" s="8">
        <v>2.3828715246741794E-2</v>
      </c>
      <c r="AL451" s="8">
        <f t="shared" si="22"/>
        <v>0.54257296856768733</v>
      </c>
      <c r="AM451" s="8">
        <v>0.65264502909215183</v>
      </c>
      <c r="AN451" s="8">
        <v>0.11641519918626322</v>
      </c>
      <c r="AO451" s="17">
        <f t="shared" si="23"/>
        <v>0.18366134045597066</v>
      </c>
    </row>
    <row r="452" spans="1:41">
      <c r="A452" s="31" t="s">
        <v>36</v>
      </c>
      <c r="B452" s="6" t="s">
        <v>46</v>
      </c>
      <c r="C452" s="6" t="s">
        <v>72</v>
      </c>
      <c r="D452" s="14" t="s">
        <v>391</v>
      </c>
      <c r="E452" s="21">
        <v>45</v>
      </c>
      <c r="F452" s="8">
        <v>3.69</v>
      </c>
      <c r="G452" s="8">
        <v>8.16</v>
      </c>
      <c r="H452" s="8">
        <v>8.65</v>
      </c>
      <c r="I452" s="8">
        <v>0.19720000000000001</v>
      </c>
      <c r="J452" s="8">
        <v>11.52</v>
      </c>
      <c r="K452" s="8">
        <v>21.45</v>
      </c>
      <c r="L452" s="8">
        <v>0.53480000000000005</v>
      </c>
      <c r="M452" s="8">
        <v>0</v>
      </c>
      <c r="N452" s="8">
        <v>4.5100000000000001E-2</v>
      </c>
      <c r="O452" s="17">
        <f t="shared" si="21"/>
        <v>99.247100000000003</v>
      </c>
      <c r="P452" s="21">
        <v>1.7077145669250622</v>
      </c>
      <c r="Q452" s="8">
        <v>0.10533158255991115</v>
      </c>
      <c r="R452" s="8">
        <v>0.29228543307493782</v>
      </c>
      <c r="S452" s="8">
        <v>7.2678411848131175E-2</v>
      </c>
      <c r="T452" s="8">
        <v>0.36496384492306899</v>
      </c>
      <c r="U452" s="8">
        <v>0.27452055655699326</v>
      </c>
      <c r="V452" s="8">
        <v>6.3386213167332169E-3</v>
      </c>
      <c r="W452" s="8">
        <v>0.65172411931438867</v>
      </c>
      <c r="X452" s="8">
        <v>0.87217413268980948</v>
      </c>
      <c r="Y452" s="8">
        <v>3.9349689087558218E-2</v>
      </c>
      <c r="Z452" s="8">
        <v>0</v>
      </c>
      <c r="AA452" s="8">
        <v>1.3531061491642363E-3</v>
      </c>
      <c r="AB452" s="17">
        <v>4.0234702195226895</v>
      </c>
      <c r="AC452" s="21">
        <v>3.9349689087558218E-2</v>
      </c>
      <c r="AD452" s="8">
        <v>3.3328722760572957E-2</v>
      </c>
      <c r="AE452" s="8">
        <v>0.12947835515718242</v>
      </c>
      <c r="AF452" s="8">
        <v>6.7655307458211814E-4</v>
      </c>
      <c r="AG452" s="8">
        <v>0.70869050169747194</v>
      </c>
      <c r="AH452" s="8">
        <v>0.10877708708695499</v>
      </c>
      <c r="AI452" s="17">
        <v>1.0203009088643227</v>
      </c>
      <c r="AJ452" s="21">
        <v>70.354957160342707</v>
      </c>
      <c r="AK452" s="8">
        <v>6.999993013634942E-2</v>
      </c>
      <c r="AL452" s="8">
        <f t="shared" si="22"/>
        <v>0.24865560723820768</v>
      </c>
      <c r="AM452" s="8">
        <v>0.60267154777158793</v>
      </c>
      <c r="AN452" s="8">
        <v>0.34226342526635145</v>
      </c>
      <c r="AO452" s="17">
        <f t="shared" si="23"/>
        <v>0.28860826633968106</v>
      </c>
    </row>
    <row r="453" spans="1:41">
      <c r="A453" s="31" t="s">
        <v>36</v>
      </c>
      <c r="B453" s="6" t="s">
        <v>46</v>
      </c>
      <c r="C453" s="6" t="s">
        <v>58</v>
      </c>
      <c r="D453" s="14" t="s">
        <v>391</v>
      </c>
      <c r="E453" s="21">
        <v>47.71</v>
      </c>
      <c r="F453" s="8">
        <v>1.92</v>
      </c>
      <c r="G453" s="8">
        <v>7.75</v>
      </c>
      <c r="H453" s="8">
        <v>9.17</v>
      </c>
      <c r="I453" s="8">
        <v>0.23100000000000001</v>
      </c>
      <c r="J453" s="8">
        <v>11.75</v>
      </c>
      <c r="K453" s="8">
        <v>21.2</v>
      </c>
      <c r="L453" s="8">
        <v>0.80160000000000009</v>
      </c>
      <c r="M453" s="8">
        <v>0</v>
      </c>
      <c r="N453" s="8">
        <v>1.29E-2</v>
      </c>
      <c r="O453" s="17">
        <f t="shared" si="21"/>
        <v>100.54549999999999</v>
      </c>
      <c r="P453" s="21">
        <v>1.7791458898100292</v>
      </c>
      <c r="Q453" s="8">
        <v>5.3855845416132531E-2</v>
      </c>
      <c r="R453" s="8">
        <v>0.22085411018997081</v>
      </c>
      <c r="S453" s="8">
        <v>0.11975853175975748</v>
      </c>
      <c r="T453" s="8">
        <v>0.34061264194972829</v>
      </c>
      <c r="U453" s="8">
        <v>0.28597460893465049</v>
      </c>
      <c r="V453" s="8">
        <v>7.2962423672161868E-3</v>
      </c>
      <c r="W453" s="8">
        <v>0.65320358144452317</v>
      </c>
      <c r="X453" s="8">
        <v>0.84705408713294361</v>
      </c>
      <c r="Y453" s="8">
        <v>5.7957145972739918E-2</v>
      </c>
      <c r="Z453" s="8">
        <v>0</v>
      </c>
      <c r="AA453" s="8">
        <v>3.8031583825401638E-4</v>
      </c>
      <c r="AB453" s="17">
        <v>4.0254803588662176</v>
      </c>
      <c r="AC453" s="21">
        <v>5.7957145972739918E-2</v>
      </c>
      <c r="AD453" s="8">
        <v>6.1801385787017563E-2</v>
      </c>
      <c r="AE453" s="8">
        <v>7.952636220147663E-2</v>
      </c>
      <c r="AF453" s="8">
        <v>1.9015791912700819E-4</v>
      </c>
      <c r="AG453" s="8">
        <v>0.70553618122532236</v>
      </c>
      <c r="AH453" s="8">
        <v>0.11682100457692562</v>
      </c>
      <c r="AI453" s="17">
        <v>1.021832237682609</v>
      </c>
      <c r="AJ453" s="21">
        <v>69.543413649030924</v>
      </c>
      <c r="AK453" s="8">
        <v>7.5957222278120184E-2</v>
      </c>
      <c r="AL453" s="8">
        <f t="shared" si="22"/>
        <v>0.54225176817739762</v>
      </c>
      <c r="AM453" s="8">
        <v>0.60077776153835927</v>
      </c>
      <c r="AN453" s="8">
        <v>0.36167111441274741</v>
      </c>
      <c r="AO453" s="17">
        <f t="shared" si="23"/>
        <v>0.15811464045448209</v>
      </c>
    </row>
    <row r="454" spans="1:41">
      <c r="A454" s="31" t="s">
        <v>36</v>
      </c>
      <c r="B454" s="6" t="s">
        <v>46</v>
      </c>
      <c r="C454" s="6" t="s">
        <v>82</v>
      </c>
      <c r="D454" s="14" t="s">
        <v>391</v>
      </c>
      <c r="E454" s="21">
        <v>46.42</v>
      </c>
      <c r="F454" s="8">
        <v>2.37</v>
      </c>
      <c r="G454" s="8">
        <v>8.89</v>
      </c>
      <c r="H454" s="8">
        <v>9.14</v>
      </c>
      <c r="I454" s="8">
        <v>0.22870000000000001</v>
      </c>
      <c r="J454" s="8">
        <v>11.44</v>
      </c>
      <c r="K454" s="8">
        <v>21.27</v>
      </c>
      <c r="L454" s="8">
        <v>0.77510000000000001</v>
      </c>
      <c r="M454" s="8">
        <v>0</v>
      </c>
      <c r="N454" s="8">
        <v>0</v>
      </c>
      <c r="O454" s="17">
        <f t="shared" si="21"/>
        <v>100.53379999999999</v>
      </c>
      <c r="P454" s="21">
        <v>1.7347369065212208</v>
      </c>
      <c r="Q454" s="8">
        <v>6.6620256737807512E-2</v>
      </c>
      <c r="R454" s="8">
        <v>0.26526309347877919</v>
      </c>
      <c r="S454" s="8">
        <v>0.12628684345741209</v>
      </c>
      <c r="T454" s="8">
        <v>0.39154993693619128</v>
      </c>
      <c r="U454" s="8">
        <v>0.2856476607322469</v>
      </c>
      <c r="V454" s="8">
        <v>7.2390199531486002E-3</v>
      </c>
      <c r="W454" s="8">
        <v>0.63732807800054314</v>
      </c>
      <c r="X454" s="8">
        <v>0.85166560481545039</v>
      </c>
      <c r="Y454" s="8">
        <v>5.6160809152534637E-2</v>
      </c>
      <c r="Z454" s="8">
        <v>0</v>
      </c>
      <c r="AA454" s="8">
        <v>0</v>
      </c>
      <c r="AB454" s="17">
        <v>4.0309482728491437</v>
      </c>
      <c r="AC454" s="21">
        <v>5.6160809152534637E-2</v>
      </c>
      <c r="AD454" s="8">
        <v>7.012603430487746E-2</v>
      </c>
      <c r="AE454" s="8">
        <v>9.7568529586950864E-2</v>
      </c>
      <c r="AF454" s="8">
        <v>0</v>
      </c>
      <c r="AG454" s="8">
        <v>0.68397104092362215</v>
      </c>
      <c r="AH454" s="8">
        <v>0.11950234890458394</v>
      </c>
      <c r="AI454" s="17">
        <v>1.0273287628725691</v>
      </c>
      <c r="AJ454" s="21">
        <v>69.044244683360304</v>
      </c>
      <c r="AK454" s="8">
        <v>9.2131987078868605E-2</v>
      </c>
      <c r="AL454" s="8">
        <f t="shared" si="22"/>
        <v>0.47608146991437739</v>
      </c>
      <c r="AM454" s="8">
        <v>0.58613404705180583</v>
      </c>
      <c r="AN454" s="8">
        <v>0.47609573601719579</v>
      </c>
      <c r="AO454" s="17">
        <f t="shared" si="23"/>
        <v>0.17014498140160408</v>
      </c>
    </row>
    <row r="455" spans="1:41">
      <c r="A455" s="31" t="s">
        <v>36</v>
      </c>
      <c r="B455" s="6" t="s">
        <v>46</v>
      </c>
      <c r="C455" s="6" t="s">
        <v>54</v>
      </c>
      <c r="D455" s="14" t="s">
        <v>391</v>
      </c>
      <c r="E455" s="21">
        <v>47.79</v>
      </c>
      <c r="F455" s="8">
        <v>2.8</v>
      </c>
      <c r="G455" s="8">
        <v>5.68</v>
      </c>
      <c r="H455" s="8">
        <v>8.6199999999999992</v>
      </c>
      <c r="I455" s="8">
        <v>0.21250000000000002</v>
      </c>
      <c r="J455" s="8">
        <v>12.77</v>
      </c>
      <c r="K455" s="8">
        <v>21.49</v>
      </c>
      <c r="L455" s="8">
        <v>0.48320000000000002</v>
      </c>
      <c r="M455" s="8">
        <v>7.4000000000000003E-3</v>
      </c>
      <c r="N455" s="8">
        <v>2.4400000000000002E-2</v>
      </c>
      <c r="O455" s="17">
        <f t="shared" si="21"/>
        <v>99.877499999999998</v>
      </c>
      <c r="P455" s="21">
        <v>1.7945119362530442</v>
      </c>
      <c r="Q455" s="8">
        <v>7.9085492981781746E-2</v>
      </c>
      <c r="R455" s="8">
        <v>0.20548806374695583</v>
      </c>
      <c r="S455" s="8">
        <v>4.5882588422466675E-2</v>
      </c>
      <c r="T455" s="8">
        <v>0.2513706521694225</v>
      </c>
      <c r="U455" s="8">
        <v>0.27069022976177021</v>
      </c>
      <c r="V455" s="8">
        <v>6.7585476844231303E-3</v>
      </c>
      <c r="W455" s="8">
        <v>0.71483986429918756</v>
      </c>
      <c r="X455" s="8">
        <v>0.86460724952275625</v>
      </c>
      <c r="Y455" s="8">
        <v>3.5178991404983324E-2</v>
      </c>
      <c r="Z455" s="8">
        <v>3.544864025790396E-4</v>
      </c>
      <c r="AA455" s="8">
        <v>7.243554028635717E-4</v>
      </c>
      <c r="AB455" s="17">
        <v>4.0181218058828119</v>
      </c>
      <c r="AC455" s="21">
        <v>3.5178991404983324E-2</v>
      </c>
      <c r="AD455" s="8">
        <v>1.070359701748335E-2</v>
      </c>
      <c r="AE455" s="8">
        <v>9.7392233364736236E-2</v>
      </c>
      <c r="AF455" s="8">
        <v>3.6217770143178585E-4</v>
      </c>
      <c r="AG455" s="8">
        <v>0.75614924143910489</v>
      </c>
      <c r="AH455" s="8">
        <v>0.11469042631092641</v>
      </c>
      <c r="AI455" s="17">
        <v>1.014476667238666</v>
      </c>
      <c r="AJ455" s="21">
        <v>72.526828083756399</v>
      </c>
      <c r="AK455" s="8">
        <v>5.4120228579273899E-2</v>
      </c>
      <c r="AL455" s="8">
        <f t="shared" si="22"/>
        <v>0.22328590569118345</v>
      </c>
      <c r="AM455" s="8">
        <v>0.65803212248860121</v>
      </c>
      <c r="AN455" s="8">
        <v>0.24989716158180464</v>
      </c>
      <c r="AO455" s="17">
        <f t="shared" si="23"/>
        <v>0.3146170497599638</v>
      </c>
    </row>
    <row r="456" spans="1:41">
      <c r="A456" s="31" t="s">
        <v>36</v>
      </c>
      <c r="B456" s="6" t="s">
        <v>46</v>
      </c>
      <c r="C456" s="6" t="s">
        <v>60</v>
      </c>
      <c r="D456" s="14" t="s">
        <v>391</v>
      </c>
      <c r="E456" s="21">
        <v>46.57</v>
      </c>
      <c r="F456" s="8">
        <v>2.6</v>
      </c>
      <c r="G456" s="8">
        <v>7.67</v>
      </c>
      <c r="H456" s="8">
        <v>7.31</v>
      </c>
      <c r="I456" s="8">
        <v>0.1119</v>
      </c>
      <c r="J456" s="8">
        <v>12.8</v>
      </c>
      <c r="K456" s="8">
        <v>21.97</v>
      </c>
      <c r="L456" s="8">
        <v>0.43570000000000003</v>
      </c>
      <c r="M456" s="8">
        <v>4.0000000000000002E-4</v>
      </c>
      <c r="N456" s="8">
        <v>2.2600000000000002E-2</v>
      </c>
      <c r="O456" s="17">
        <f t="shared" si="21"/>
        <v>99.490600000000001</v>
      </c>
      <c r="P456" s="21">
        <v>1.7475767637637354</v>
      </c>
      <c r="Q456" s="8">
        <v>7.3389316934068693E-2</v>
      </c>
      <c r="R456" s="8">
        <v>0.25242323623626461</v>
      </c>
      <c r="S456" s="8">
        <v>8.6797430098188855E-2</v>
      </c>
      <c r="T456" s="8">
        <v>0.33922066633445347</v>
      </c>
      <c r="U456" s="8">
        <v>0.22940527218290396</v>
      </c>
      <c r="V456" s="8">
        <v>3.5566836393277632E-3</v>
      </c>
      <c r="W456" s="8">
        <v>0.71605855678448072</v>
      </c>
      <c r="X456" s="8">
        <v>0.88335082069399762</v>
      </c>
      <c r="Y456" s="8">
        <v>3.1700398449954516E-2</v>
      </c>
      <c r="Z456" s="8">
        <v>1.9149108306127934E-5</v>
      </c>
      <c r="AA456" s="8">
        <v>6.7048801524773006E-4</v>
      </c>
      <c r="AB456" s="17">
        <v>4.0249481159064766</v>
      </c>
      <c r="AC456" s="21">
        <v>3.1700398449954516E-2</v>
      </c>
      <c r="AD456" s="8">
        <v>5.5097031648234339E-2</v>
      </c>
      <c r="AE456" s="8">
        <v>9.8663102294015134E-2</v>
      </c>
      <c r="AF456" s="8">
        <v>3.3524400762386503E-4</v>
      </c>
      <c r="AG456" s="8">
        <v>0.72925544274412435</v>
      </c>
      <c r="AH456" s="8">
        <v>0.10810419311163016</v>
      </c>
      <c r="AI456" s="17">
        <v>1.0231554122555824</v>
      </c>
      <c r="AJ456" s="21">
        <v>75.730027983747291</v>
      </c>
      <c r="AK456" s="8">
        <v>7.4380434792336914E-2</v>
      </c>
      <c r="AL456" s="8">
        <f t="shared" si="22"/>
        <v>0.34385673598189542</v>
      </c>
      <c r="AM456" s="8">
        <v>0.66364224869121324</v>
      </c>
      <c r="AN456" s="8">
        <v>0.47979688961030198</v>
      </c>
      <c r="AO456" s="17">
        <f t="shared" si="23"/>
        <v>0.21634683324898238</v>
      </c>
    </row>
    <row r="457" spans="1:41">
      <c r="A457" s="31" t="s">
        <v>36</v>
      </c>
      <c r="B457" s="6" t="s">
        <v>46</v>
      </c>
      <c r="C457" s="6" t="s">
        <v>110</v>
      </c>
      <c r="D457" s="14" t="s">
        <v>391</v>
      </c>
      <c r="E457" s="21">
        <v>48.82</v>
      </c>
      <c r="F457" s="8">
        <v>2.09</v>
      </c>
      <c r="G457" s="8">
        <v>6.07</v>
      </c>
      <c r="H457" s="8">
        <v>7.2</v>
      </c>
      <c r="I457" s="8">
        <v>0.15430000000000002</v>
      </c>
      <c r="J457" s="8">
        <v>13.77</v>
      </c>
      <c r="K457" s="8">
        <v>21.58</v>
      </c>
      <c r="L457" s="8">
        <v>0.4446</v>
      </c>
      <c r="M457" s="8">
        <v>2.2000000000000002E-2</v>
      </c>
      <c r="N457" s="8">
        <v>0</v>
      </c>
      <c r="O457" s="17">
        <f t="shared" si="21"/>
        <v>100.15089999999999</v>
      </c>
      <c r="P457" s="21">
        <v>1.8108100822314659</v>
      </c>
      <c r="Q457" s="8">
        <v>5.8311053635592185E-2</v>
      </c>
      <c r="R457" s="8">
        <v>0.18918991776853411</v>
      </c>
      <c r="S457" s="8">
        <v>7.6161086232111042E-2</v>
      </c>
      <c r="T457" s="8">
        <v>0.26535100400064515</v>
      </c>
      <c r="U457" s="8">
        <v>0.22333851248597048</v>
      </c>
      <c r="V457" s="8">
        <v>4.8475933595021718E-3</v>
      </c>
      <c r="W457" s="8">
        <v>0.76140831392826225</v>
      </c>
      <c r="X457" s="8">
        <v>0.8576294888674858</v>
      </c>
      <c r="Y457" s="8">
        <v>3.1973613774668404E-2</v>
      </c>
      <c r="Z457" s="8">
        <v>1.0410134727246753E-3</v>
      </c>
      <c r="AA457" s="8">
        <v>0</v>
      </c>
      <c r="AB457" s="17">
        <v>4.0147106757563176</v>
      </c>
      <c r="AC457" s="21">
        <v>3.1973613774668404E-2</v>
      </c>
      <c r="AD457" s="8">
        <v>4.4187472457442638E-2</v>
      </c>
      <c r="AE457" s="8">
        <v>7.2501222655545733E-2</v>
      </c>
      <c r="AF457" s="8">
        <v>0</v>
      </c>
      <c r="AG457" s="8">
        <v>0.74094079375449751</v>
      </c>
      <c r="AH457" s="8">
        <v>0.12190301632986761</v>
      </c>
      <c r="AI457" s="17">
        <v>1.0115061189720218</v>
      </c>
      <c r="AJ457" s="21">
        <v>77.314301990695313</v>
      </c>
      <c r="AK457" s="8">
        <v>4.3970318992553103E-2</v>
      </c>
      <c r="AL457" s="8">
        <f t="shared" si="22"/>
        <v>0.40256419121282627</v>
      </c>
      <c r="AM457" s="8">
        <v>0.69217914245332179</v>
      </c>
      <c r="AN457" s="8">
        <v>0.24514000022064542</v>
      </c>
      <c r="AO457" s="17">
        <f t="shared" si="23"/>
        <v>0.21975064256945645</v>
      </c>
    </row>
    <row r="458" spans="1:41">
      <c r="A458" s="33" t="s">
        <v>36</v>
      </c>
      <c r="B458" s="10" t="s">
        <v>46</v>
      </c>
      <c r="C458" s="10" t="s">
        <v>76</v>
      </c>
      <c r="D458" s="15" t="s">
        <v>391</v>
      </c>
      <c r="E458" s="22">
        <v>47.2</v>
      </c>
      <c r="F458" s="9">
        <v>2.14</v>
      </c>
      <c r="G458" s="9">
        <v>6.77</v>
      </c>
      <c r="H458" s="9">
        <v>7.74</v>
      </c>
      <c r="I458" s="9">
        <v>0.15590000000000001</v>
      </c>
      <c r="J458" s="9">
        <v>13.22</v>
      </c>
      <c r="K458" s="9">
        <v>21.38</v>
      </c>
      <c r="L458" s="9">
        <v>0.46900000000000003</v>
      </c>
      <c r="M458" s="9">
        <v>0</v>
      </c>
      <c r="N458" s="9">
        <v>0</v>
      </c>
      <c r="O458" s="18">
        <f t="shared" si="21"/>
        <v>99.074899999999985</v>
      </c>
      <c r="P458" s="22">
        <v>1.7781914595204178</v>
      </c>
      <c r="Q458" s="9">
        <v>6.0642873078270265E-2</v>
      </c>
      <c r="R458" s="9">
        <v>0.22180854047958221</v>
      </c>
      <c r="S458" s="9">
        <v>7.8786703848320483E-2</v>
      </c>
      <c r="T458" s="9">
        <v>0.30059524432790269</v>
      </c>
      <c r="U458" s="9">
        <v>0.24385601704810797</v>
      </c>
      <c r="V458" s="9">
        <v>4.9747099417444471E-3</v>
      </c>
      <c r="W458" s="9">
        <v>0.74246591702551001</v>
      </c>
      <c r="X458" s="9">
        <v>0.86301304135709211</v>
      </c>
      <c r="Y458" s="9">
        <v>3.4257565876630744E-2</v>
      </c>
      <c r="Z458" s="9">
        <v>0</v>
      </c>
      <c r="AA458" s="9">
        <v>0</v>
      </c>
      <c r="AB458" s="18">
        <v>4.0279968281756755</v>
      </c>
      <c r="AC458" s="22">
        <v>3.4257565876630744E-2</v>
      </c>
      <c r="AD458" s="9">
        <v>4.4529137971689739E-2</v>
      </c>
      <c r="AE458" s="9">
        <v>8.863970125394624E-2</v>
      </c>
      <c r="AF458" s="9">
        <v>0</v>
      </c>
      <c r="AG458" s="9">
        <v>0.72984420213145607</v>
      </c>
      <c r="AH458" s="9">
        <v>0.12823886597108097</v>
      </c>
      <c r="AI458" s="18">
        <v>1.0255094732048038</v>
      </c>
      <c r="AJ458" s="22">
        <v>75.269954731381304</v>
      </c>
      <c r="AK458" s="9">
        <v>8.3406703738708288E-2</v>
      </c>
      <c r="AL458" s="9">
        <f t="shared" si="22"/>
        <v>0.35520139881887419</v>
      </c>
      <c r="AM458" s="9">
        <v>0.67847674777530775</v>
      </c>
      <c r="AN458" s="9">
        <v>0.51983210160502469</v>
      </c>
      <c r="AO458" s="18">
        <f t="shared" si="23"/>
        <v>0.2017426230872712</v>
      </c>
    </row>
    <row r="459" spans="1:41">
      <c r="A459" s="31" t="s">
        <v>34</v>
      </c>
      <c r="B459" s="6" t="s">
        <v>443</v>
      </c>
      <c r="C459" s="6" t="s">
        <v>53</v>
      </c>
      <c r="D459" s="14" t="s">
        <v>392</v>
      </c>
      <c r="E459" s="21">
        <v>52.46</v>
      </c>
      <c r="F459" s="8">
        <v>0.58810000000000007</v>
      </c>
      <c r="G459" s="8">
        <v>1.3782000000000001</v>
      </c>
      <c r="H459" s="8">
        <v>8.66</v>
      </c>
      <c r="I459" s="8">
        <v>1.37</v>
      </c>
      <c r="J459" s="8">
        <v>13.69</v>
      </c>
      <c r="K459" s="8">
        <v>21.12</v>
      </c>
      <c r="L459" s="8">
        <v>0.64810000000000001</v>
      </c>
      <c r="M459" s="8">
        <v>9.1000000000000004E-3</v>
      </c>
      <c r="N459" s="8">
        <v>1.3000000000000001E-2</v>
      </c>
      <c r="O459" s="17">
        <f t="shared" si="21"/>
        <v>99.936500000000009</v>
      </c>
      <c r="P459" s="21">
        <v>1.9631888094250656</v>
      </c>
      <c r="Q459" s="8">
        <v>1.6554437819091682E-2</v>
      </c>
      <c r="R459" s="8">
        <v>3.6811190574934427E-2</v>
      </c>
      <c r="S459" s="8">
        <v>2.3974722466982748E-2</v>
      </c>
      <c r="T459" s="8">
        <v>6.0785913041917175E-2</v>
      </c>
      <c r="U459" s="8">
        <v>0.27102394940223068</v>
      </c>
      <c r="V459" s="8">
        <v>4.3424965064659718E-2</v>
      </c>
      <c r="W459" s="8">
        <v>0.76374042274540999</v>
      </c>
      <c r="X459" s="8">
        <v>0.84683896701627626</v>
      </c>
      <c r="Y459" s="8">
        <v>4.702436529596133E-2</v>
      </c>
      <c r="Z459" s="8">
        <v>4.3444391271432042E-4</v>
      </c>
      <c r="AA459" s="8">
        <v>3.8461807726330338E-4</v>
      </c>
      <c r="AB459" s="17">
        <v>4.0134008918005897</v>
      </c>
      <c r="AC459" s="21">
        <v>2.3974722466982748E-2</v>
      </c>
      <c r="AD459" s="8">
        <v>0</v>
      </c>
      <c r="AE459" s="8">
        <v>1.8405595287467214E-2</v>
      </c>
      <c r="AF459" s="8">
        <v>1.9230903863165169E-4</v>
      </c>
      <c r="AG459" s="8">
        <v>0.82824106269017739</v>
      </c>
      <c r="AH459" s="8">
        <v>0.10326165472873167</v>
      </c>
      <c r="AI459" s="17">
        <v>0.97407534421199071</v>
      </c>
      <c r="AJ459" s="21">
        <v>73.801635462005976</v>
      </c>
      <c r="AK459" s="8">
        <v>4.0068437203872875E-2</v>
      </c>
      <c r="AL459" s="8">
        <f t="shared" si="22"/>
        <v>0.65128897198200586</v>
      </c>
      <c r="AM459" s="8">
        <v>0.72812005837293481</v>
      </c>
      <c r="AN459" s="8">
        <v>0.1734898501554698</v>
      </c>
      <c r="AO459" s="17">
        <f t="shared" si="23"/>
        <v>0.2723400372003289</v>
      </c>
    </row>
    <row r="460" spans="1:41">
      <c r="A460" s="31" t="s">
        <v>34</v>
      </c>
      <c r="B460" s="6" t="s">
        <v>443</v>
      </c>
      <c r="C460" s="6" t="s">
        <v>77</v>
      </c>
      <c r="D460" s="14" t="s">
        <v>392</v>
      </c>
      <c r="E460" s="21">
        <v>52.68</v>
      </c>
      <c r="F460" s="8">
        <v>0.68220000000000003</v>
      </c>
      <c r="G460" s="8">
        <v>1.2579</v>
      </c>
      <c r="H460" s="8">
        <v>9.7899999999999991</v>
      </c>
      <c r="I460" s="8">
        <v>1.7000000000000002</v>
      </c>
      <c r="J460" s="8">
        <v>12.62</v>
      </c>
      <c r="K460" s="8">
        <v>19.86</v>
      </c>
      <c r="L460" s="8">
        <v>0.88170000000000004</v>
      </c>
      <c r="M460" s="8">
        <v>7.17E-2</v>
      </c>
      <c r="N460" s="8">
        <v>1.9E-3</v>
      </c>
      <c r="O460" s="17">
        <f t="shared" si="21"/>
        <v>99.545400000000015</v>
      </c>
      <c r="P460" s="21">
        <v>1.9850222468423673</v>
      </c>
      <c r="Q460" s="8">
        <v>1.9335740154794952E-2</v>
      </c>
      <c r="R460" s="8">
        <v>1.4977753157632723E-2</v>
      </c>
      <c r="S460" s="8">
        <v>4.0885039715100172E-2</v>
      </c>
      <c r="T460" s="8">
        <v>5.5862792872732894E-2</v>
      </c>
      <c r="U460" s="8">
        <v>0.30850222309144631</v>
      </c>
      <c r="V460" s="8">
        <v>5.4256735596818685E-2</v>
      </c>
      <c r="W460" s="8">
        <v>0.70890413992545365</v>
      </c>
      <c r="X460" s="8">
        <v>0.80181096780930927</v>
      </c>
      <c r="Y460" s="8">
        <v>6.4415085909023964E-2</v>
      </c>
      <c r="Z460" s="8">
        <v>3.4466509868825651E-3</v>
      </c>
      <c r="AA460" s="8">
        <v>5.6601217062854665E-5</v>
      </c>
      <c r="AB460" s="17">
        <v>4.0016131844058922</v>
      </c>
      <c r="AC460" s="21">
        <v>4.0885039715100172E-2</v>
      </c>
      <c r="AD460" s="8">
        <v>0</v>
      </c>
      <c r="AE460" s="8">
        <v>7.4888765788163614E-3</v>
      </c>
      <c r="AF460" s="8">
        <v>2.8300608531427333E-5</v>
      </c>
      <c r="AG460" s="8">
        <v>0.79429379062196148</v>
      </c>
      <c r="AH460" s="8">
        <v>0.11155628619746921</v>
      </c>
      <c r="AI460" s="17">
        <v>0.9542522937218787</v>
      </c>
      <c r="AJ460" s="21">
        <v>69.670462807029352</v>
      </c>
      <c r="AK460" s="8">
        <v>4.8376022315554934E-3</v>
      </c>
      <c r="AL460" s="8">
        <f t="shared" si="22"/>
        <v>2.7297178211449555</v>
      </c>
      <c r="AM460" s="8">
        <v>0.66585507551383949</v>
      </c>
      <c r="AN460" s="8">
        <v>1.5930740360391001E-2</v>
      </c>
      <c r="AO460" s="17">
        <f t="shared" si="23"/>
        <v>0.34612913462536332</v>
      </c>
    </row>
    <row r="461" spans="1:41">
      <c r="A461" s="31" t="s">
        <v>34</v>
      </c>
      <c r="B461" s="6" t="s">
        <v>443</v>
      </c>
      <c r="C461" s="6" t="s">
        <v>80</v>
      </c>
      <c r="D461" s="14" t="s">
        <v>392</v>
      </c>
      <c r="E461" s="21">
        <v>52.3</v>
      </c>
      <c r="F461" s="8">
        <v>0.74850000000000005</v>
      </c>
      <c r="G461" s="8">
        <v>1.2485999999999999</v>
      </c>
      <c r="H461" s="8">
        <v>9.4600000000000009</v>
      </c>
      <c r="I461" s="8">
        <v>1.57</v>
      </c>
      <c r="J461" s="8">
        <v>13.28</v>
      </c>
      <c r="K461" s="8">
        <v>19.86</v>
      </c>
      <c r="L461" s="8">
        <v>0.85860000000000003</v>
      </c>
      <c r="M461" s="8">
        <v>3.61E-2</v>
      </c>
      <c r="N461" s="8">
        <v>0</v>
      </c>
      <c r="O461" s="17">
        <f t="shared" si="21"/>
        <v>99.361800000000002</v>
      </c>
      <c r="P461" s="21">
        <v>1.9722671470642399</v>
      </c>
      <c r="Q461" s="8">
        <v>2.1231727437011481E-2</v>
      </c>
      <c r="R461" s="8">
        <v>2.7732852935760111E-2</v>
      </c>
      <c r="S461" s="8">
        <v>2.7760925718038808E-2</v>
      </c>
      <c r="T461" s="8">
        <v>5.5493778653798918E-2</v>
      </c>
      <c r="U461" s="8">
        <v>0.29833979164409064</v>
      </c>
      <c r="V461" s="8">
        <v>5.0147447351725806E-2</v>
      </c>
      <c r="W461" s="8">
        <v>0.74657023708326908</v>
      </c>
      <c r="X461" s="8">
        <v>0.80244713742610807</v>
      </c>
      <c r="Y461" s="8">
        <v>6.2777219069327289E-2</v>
      </c>
      <c r="Z461" s="8">
        <v>1.7367199538828658E-3</v>
      </c>
      <c r="AA461" s="8">
        <v>0</v>
      </c>
      <c r="AB461" s="17">
        <v>4.0110112056834542</v>
      </c>
      <c r="AC461" s="21">
        <v>2.7760925718038808E-2</v>
      </c>
      <c r="AD461" s="8">
        <v>0</v>
      </c>
      <c r="AE461" s="8">
        <v>1.3866426467880055E-2</v>
      </c>
      <c r="AF461" s="8">
        <v>0</v>
      </c>
      <c r="AG461" s="8">
        <v>0.78858071095822801</v>
      </c>
      <c r="AH461" s="8">
        <v>0.12816465888456591</v>
      </c>
      <c r="AI461" s="17">
        <v>0.95837272202871282</v>
      </c>
      <c r="AJ461" s="21">
        <v>71.441406797508705</v>
      </c>
      <c r="AK461" s="8">
        <v>3.2942931701168021E-2</v>
      </c>
      <c r="AL461" s="8">
        <f t="shared" si="22"/>
        <v>1.0010122572799749</v>
      </c>
      <c r="AM461" s="8">
        <v>0.69842192320057883</v>
      </c>
      <c r="AN461" s="8">
        <v>0.12412705903247261</v>
      </c>
      <c r="AO461" s="17">
        <f t="shared" si="23"/>
        <v>0.38259653518039949</v>
      </c>
    </row>
    <row r="462" spans="1:41">
      <c r="A462" s="31" t="s">
        <v>34</v>
      </c>
      <c r="B462" s="6" t="s">
        <v>443</v>
      </c>
      <c r="C462" s="6" t="s">
        <v>55</v>
      </c>
      <c r="D462" s="14" t="s">
        <v>392</v>
      </c>
      <c r="E462" s="21">
        <v>52.23</v>
      </c>
      <c r="F462" s="8">
        <v>0.85530000000000006</v>
      </c>
      <c r="G462" s="8">
        <v>1.2522</v>
      </c>
      <c r="H462" s="8">
        <v>9.67</v>
      </c>
      <c r="I462" s="8">
        <v>1.7200000000000002</v>
      </c>
      <c r="J462" s="8">
        <v>13.09</v>
      </c>
      <c r="K462" s="8">
        <v>19.600000000000001</v>
      </c>
      <c r="L462" s="8">
        <v>0.89460000000000006</v>
      </c>
      <c r="M462" s="8">
        <v>4.9000000000000002E-2</v>
      </c>
      <c r="N462" s="8">
        <v>0</v>
      </c>
      <c r="O462" s="17">
        <f t="shared" si="21"/>
        <v>99.361099999999993</v>
      </c>
      <c r="P462" s="21">
        <v>1.9719697629976594</v>
      </c>
      <c r="Q462" s="8">
        <v>2.4290036732677552E-2</v>
      </c>
      <c r="R462" s="8">
        <v>2.8030237002340641E-2</v>
      </c>
      <c r="S462" s="8">
        <v>2.7689728691662925E-2</v>
      </c>
      <c r="T462" s="8">
        <v>5.5719965694003566E-2</v>
      </c>
      <c r="U462" s="8">
        <v>0.30532523054698812</v>
      </c>
      <c r="V462" s="8">
        <v>5.5003939982605318E-2</v>
      </c>
      <c r="W462" s="8">
        <v>0.73676403502536514</v>
      </c>
      <c r="X462" s="8">
        <v>0.79288359682139986</v>
      </c>
      <c r="Y462" s="8">
        <v>6.5487175108484424E-2</v>
      </c>
      <c r="Z462" s="8">
        <v>2.3601241354405901E-3</v>
      </c>
      <c r="AA462" s="8">
        <v>0</v>
      </c>
      <c r="AB462" s="17">
        <v>4.0098038670446243</v>
      </c>
      <c r="AC462" s="21">
        <v>2.7689728691662925E-2</v>
      </c>
      <c r="AD462" s="8">
        <v>0</v>
      </c>
      <c r="AE462" s="8">
        <v>1.4015118501170321E-2</v>
      </c>
      <c r="AF462" s="8">
        <v>0</v>
      </c>
      <c r="AG462" s="8">
        <v>0.77886847832022954</v>
      </c>
      <c r="AH462" s="8">
        <v>0.13161039362606186</v>
      </c>
      <c r="AI462" s="17">
        <v>0.9521837191391247</v>
      </c>
      <c r="AJ462" s="21">
        <v>70.693685687632296</v>
      </c>
      <c r="AK462" s="8">
        <v>2.9339690527606876E-2</v>
      </c>
      <c r="AL462" s="8">
        <f t="shared" si="22"/>
        <v>0.98785210732790874</v>
      </c>
      <c r="AM462" s="8">
        <v>0.68791190577279127</v>
      </c>
      <c r="AN462" s="8">
        <v>0.10630879619833154</v>
      </c>
      <c r="AO462" s="17">
        <f t="shared" si="23"/>
        <v>0.43593057587419837</v>
      </c>
    </row>
    <row r="463" spans="1:41">
      <c r="A463" s="31" t="s">
        <v>34</v>
      </c>
      <c r="B463" s="6" t="s">
        <v>443</v>
      </c>
      <c r="C463" s="6" t="s">
        <v>65</v>
      </c>
      <c r="D463" s="14" t="s">
        <v>392</v>
      </c>
      <c r="E463" s="21">
        <v>51.82</v>
      </c>
      <c r="F463" s="8">
        <v>0.83360000000000001</v>
      </c>
      <c r="G463" s="8">
        <v>2.0499999999999998</v>
      </c>
      <c r="H463" s="8">
        <v>8.93</v>
      </c>
      <c r="I463" s="8">
        <v>1.32</v>
      </c>
      <c r="J463" s="8">
        <v>12.89</v>
      </c>
      <c r="K463" s="8">
        <v>20.92</v>
      </c>
      <c r="L463" s="8">
        <v>0.71210000000000007</v>
      </c>
      <c r="M463" s="8">
        <v>2.3700000000000002E-2</v>
      </c>
      <c r="N463" s="8">
        <v>1.29E-2</v>
      </c>
      <c r="O463" s="17">
        <f t="shared" si="21"/>
        <v>99.51230000000001</v>
      </c>
      <c r="P463" s="21">
        <v>1.9498826716824016</v>
      </c>
      <c r="Q463" s="8">
        <v>2.3593819413987246E-2</v>
      </c>
      <c r="R463" s="8">
        <v>5.0117328317598409E-2</v>
      </c>
      <c r="S463" s="8">
        <v>4.0794804703999404E-2</v>
      </c>
      <c r="T463" s="8">
        <v>9.0912133021597813E-2</v>
      </c>
      <c r="U463" s="8">
        <v>0.28100789650538072</v>
      </c>
      <c r="V463" s="8">
        <v>4.2069769191945779E-2</v>
      </c>
      <c r="W463" s="8">
        <v>0.72305699853229799</v>
      </c>
      <c r="X463" s="8">
        <v>0.84342386935981717</v>
      </c>
      <c r="Y463" s="8">
        <v>5.1951631923596649E-2</v>
      </c>
      <c r="Z463" s="8">
        <v>1.1376743266083421E-3</v>
      </c>
      <c r="AA463" s="8">
        <v>3.8375437352160962E-4</v>
      </c>
      <c r="AB463" s="17">
        <v>4.0074202183311547</v>
      </c>
      <c r="AC463" s="21">
        <v>4.0794804703999404E-2</v>
      </c>
      <c r="AD463" s="8">
        <v>0</v>
      </c>
      <c r="AE463" s="8">
        <v>2.5058664158799204E-2</v>
      </c>
      <c r="AF463" s="8">
        <v>1.9187718676080481E-4</v>
      </c>
      <c r="AG463" s="8">
        <v>0.81817332801425713</v>
      </c>
      <c r="AH463" s="8">
        <v>9.2945783511710789E-2</v>
      </c>
      <c r="AI463" s="17">
        <v>0.97716445757552728</v>
      </c>
      <c r="AJ463" s="21">
        <v>72.006184710498118</v>
      </c>
      <c r="AK463" s="8">
        <v>2.2219436725539055E-2</v>
      </c>
      <c r="AL463" s="8">
        <f t="shared" si="22"/>
        <v>0.81398602187009528</v>
      </c>
      <c r="AM463" s="8">
        <v>0.68876346880947903</v>
      </c>
      <c r="AN463" s="8">
        <v>8.5859457351543919E-2</v>
      </c>
      <c r="AO463" s="17">
        <f t="shared" si="23"/>
        <v>0.25952332906304276</v>
      </c>
    </row>
    <row r="464" spans="1:41">
      <c r="A464" s="31" t="s">
        <v>34</v>
      </c>
      <c r="B464" s="6" t="s">
        <v>443</v>
      </c>
      <c r="C464" s="6" t="s">
        <v>52</v>
      </c>
      <c r="D464" s="14" t="s">
        <v>391</v>
      </c>
      <c r="E464" s="21">
        <v>51.69</v>
      </c>
      <c r="F464" s="8">
        <v>0.53500000000000003</v>
      </c>
      <c r="G464" s="8">
        <v>2.19</v>
      </c>
      <c r="H464" s="8">
        <v>11.33</v>
      </c>
      <c r="I464" s="8">
        <v>1.2056</v>
      </c>
      <c r="J464" s="8">
        <v>11.37</v>
      </c>
      <c r="K464" s="8">
        <v>20.65</v>
      </c>
      <c r="L464" s="8">
        <v>1.0960000000000001</v>
      </c>
      <c r="M464" s="8">
        <v>0</v>
      </c>
      <c r="N464" s="8">
        <v>0</v>
      </c>
      <c r="O464" s="17">
        <f t="shared" si="21"/>
        <v>100.06659999999999</v>
      </c>
      <c r="P464" s="21">
        <v>1.9543674542841674</v>
      </c>
      <c r="Q464" s="8">
        <v>1.5215384987859461E-2</v>
      </c>
      <c r="R464" s="8">
        <v>4.563254571583264E-2</v>
      </c>
      <c r="S464" s="8">
        <v>5.1956421026405158E-2</v>
      </c>
      <c r="T464" s="8">
        <v>9.7588966742237798E-2</v>
      </c>
      <c r="U464" s="8">
        <v>0.35824950047099502</v>
      </c>
      <c r="V464" s="8">
        <v>3.8608955790169007E-2</v>
      </c>
      <c r="W464" s="8">
        <v>0.64086816684687253</v>
      </c>
      <c r="X464" s="8">
        <v>0.83655188456995178</v>
      </c>
      <c r="Y464" s="8">
        <v>8.0344727329201449E-2</v>
      </c>
      <c r="Z464" s="8">
        <v>0</v>
      </c>
      <c r="AA464" s="8">
        <v>0</v>
      </c>
      <c r="AB464" s="17">
        <v>4.0217950410214547</v>
      </c>
      <c r="AC464" s="21">
        <v>5.1956421026405158E-2</v>
      </c>
      <c r="AD464" s="8">
        <v>0</v>
      </c>
      <c r="AE464" s="8">
        <v>2.281627285791632E-2</v>
      </c>
      <c r="AF464" s="8">
        <v>0</v>
      </c>
      <c r="AG464" s="8">
        <v>0.81373561171203546</v>
      </c>
      <c r="AH464" s="8">
        <v>9.2691027802916048E-2</v>
      </c>
      <c r="AI464" s="17">
        <v>0.98119933339927301</v>
      </c>
      <c r="AJ464" s="21">
        <v>64.135664164704181</v>
      </c>
      <c r="AK464" s="8">
        <v>6.5030785902761679E-2</v>
      </c>
      <c r="AL464" s="8">
        <f t="shared" si="22"/>
        <v>1.1385825667047629</v>
      </c>
      <c r="AM464" s="8">
        <v>0.61914618112502928</v>
      </c>
      <c r="AN464" s="8">
        <v>0.22178252161878539</v>
      </c>
      <c r="AO464" s="17">
        <f t="shared" si="23"/>
        <v>0.15591296327634999</v>
      </c>
    </row>
    <row r="465" spans="1:41">
      <c r="A465" s="31" t="s">
        <v>34</v>
      </c>
      <c r="B465" s="6" t="s">
        <v>443</v>
      </c>
      <c r="C465" s="6" t="s">
        <v>63</v>
      </c>
      <c r="D465" s="14" t="s">
        <v>391</v>
      </c>
      <c r="E465" s="21">
        <v>51.63</v>
      </c>
      <c r="F465" s="8">
        <v>0.56610000000000005</v>
      </c>
      <c r="G465" s="8">
        <v>1.8856000000000002</v>
      </c>
      <c r="H465" s="8">
        <v>11.92</v>
      </c>
      <c r="I465" s="8">
        <v>1.42</v>
      </c>
      <c r="J465" s="8">
        <v>10.83</v>
      </c>
      <c r="K465" s="8">
        <v>20.46</v>
      </c>
      <c r="L465" s="8">
        <v>1.0467</v>
      </c>
      <c r="M465" s="8">
        <v>0</v>
      </c>
      <c r="N465" s="8">
        <v>0</v>
      </c>
      <c r="O465" s="17">
        <f t="shared" si="21"/>
        <v>99.758400000000009</v>
      </c>
      <c r="P465" s="21">
        <v>1.9643875384536169</v>
      </c>
      <c r="Q465" s="8">
        <v>1.6201218312001341E-2</v>
      </c>
      <c r="R465" s="8">
        <v>3.561246154638309E-2</v>
      </c>
      <c r="S465" s="8">
        <v>4.8941026916808725E-2</v>
      </c>
      <c r="T465" s="8">
        <v>8.4553488463191814E-2</v>
      </c>
      <c r="U465" s="8">
        <v>0.37927768786054894</v>
      </c>
      <c r="V465" s="8">
        <v>4.57613172004942E-2</v>
      </c>
      <c r="W465" s="8">
        <v>0.61427387831063218</v>
      </c>
      <c r="X465" s="8">
        <v>0.83407251657379522</v>
      </c>
      <c r="Y465" s="8">
        <v>7.7213707657009703E-2</v>
      </c>
      <c r="Z465" s="8">
        <v>0</v>
      </c>
      <c r="AA465" s="8">
        <v>0</v>
      </c>
      <c r="AB465" s="17">
        <v>4.0157413528312897</v>
      </c>
      <c r="AC465" s="21">
        <v>4.8941026916808725E-2</v>
      </c>
      <c r="AD465" s="8">
        <v>0</v>
      </c>
      <c r="AE465" s="8">
        <v>1.7806230773191545E-2</v>
      </c>
      <c r="AF465" s="8">
        <v>0</v>
      </c>
      <c r="AG465" s="8">
        <v>0.81626628580060367</v>
      </c>
      <c r="AH465" s="8">
        <v>8.8642640185288724E-2</v>
      </c>
      <c r="AI465" s="17">
        <v>0.97165618367589257</v>
      </c>
      <c r="AJ465" s="21">
        <v>61.818118118619104</v>
      </c>
      <c r="AK465" s="8">
        <v>4.7038944338956057E-2</v>
      </c>
      <c r="AL465" s="8">
        <f t="shared" si="22"/>
        <v>1.3742668939934404</v>
      </c>
      <c r="AM465" s="8">
        <v>0.59424506660324161</v>
      </c>
      <c r="AN465" s="8">
        <v>0.14158175485604946</v>
      </c>
      <c r="AO465" s="17">
        <f t="shared" si="23"/>
        <v>0.19160910574439663</v>
      </c>
    </row>
    <row r="466" spans="1:41">
      <c r="A466" s="31" t="s">
        <v>34</v>
      </c>
      <c r="B466" s="6" t="s">
        <v>443</v>
      </c>
      <c r="C466" s="6" t="s">
        <v>61</v>
      </c>
      <c r="D466" s="14" t="s">
        <v>391</v>
      </c>
      <c r="E466" s="21">
        <v>51.91</v>
      </c>
      <c r="F466" s="8">
        <v>0.68720000000000003</v>
      </c>
      <c r="G466" s="8">
        <v>2.15</v>
      </c>
      <c r="H466" s="8">
        <v>10.53</v>
      </c>
      <c r="I466" s="8">
        <v>1.228</v>
      </c>
      <c r="J466" s="8">
        <v>11.78</v>
      </c>
      <c r="K466" s="8">
        <v>21</v>
      </c>
      <c r="L466" s="8">
        <v>0.94259999999999999</v>
      </c>
      <c r="M466" s="8">
        <v>0</v>
      </c>
      <c r="N466" s="8">
        <v>2.3900000000000001E-2</v>
      </c>
      <c r="O466" s="17">
        <f t="shared" si="21"/>
        <v>100.25169999999999</v>
      </c>
      <c r="P466" s="21">
        <v>1.9526687571316119</v>
      </c>
      <c r="Q466" s="8">
        <v>1.9444204205576725E-2</v>
      </c>
      <c r="R466" s="8">
        <v>4.7331242868388079E-2</v>
      </c>
      <c r="S466" s="8">
        <v>4.7986318765072519E-2</v>
      </c>
      <c r="T466" s="8">
        <v>9.5317561633460599E-2</v>
      </c>
      <c r="U466" s="8">
        <v>0.33125459696771287</v>
      </c>
      <c r="V466" s="8">
        <v>3.9125602872817106E-2</v>
      </c>
      <c r="W466" s="8">
        <v>0.66058907159617208</v>
      </c>
      <c r="X466" s="8">
        <v>0.84638894007001952</v>
      </c>
      <c r="Y466" s="8">
        <v>6.8746742053296409E-2</v>
      </c>
      <c r="Z466" s="8">
        <v>0</v>
      </c>
      <c r="AA466" s="8">
        <v>7.1076822804129209E-4</v>
      </c>
      <c r="AB466" s="17">
        <v>4.0142462447587084</v>
      </c>
      <c r="AC466" s="21">
        <v>4.7986318765072519E-2</v>
      </c>
      <c r="AD466" s="8">
        <v>0</v>
      </c>
      <c r="AE466" s="8">
        <v>2.366562143419404E-2</v>
      </c>
      <c r="AF466" s="8">
        <v>3.5538411402064604E-4</v>
      </c>
      <c r="AG466" s="8">
        <v>0.82236793452180479</v>
      </c>
      <c r="AH466" s="8">
        <v>8.4737867021040081E-2</v>
      </c>
      <c r="AI466" s="17">
        <v>0.97911312585613208</v>
      </c>
      <c r="AJ466" s="21">
        <v>66.5946425174116</v>
      </c>
      <c r="AK466" s="8">
        <v>4.2587057863656241E-2</v>
      </c>
      <c r="AL466" s="8">
        <f t="shared" si="22"/>
        <v>1.0138402428709929</v>
      </c>
      <c r="AM466" s="8">
        <v>0.63781185860329193</v>
      </c>
      <c r="AN466" s="8">
        <v>0.14752977766684322</v>
      </c>
      <c r="AO466" s="17">
        <f t="shared" si="23"/>
        <v>0.20399393220263584</v>
      </c>
    </row>
    <row r="467" spans="1:41">
      <c r="A467" s="31" t="s">
        <v>34</v>
      </c>
      <c r="B467" s="6" t="s">
        <v>443</v>
      </c>
      <c r="C467" s="6" t="s">
        <v>389</v>
      </c>
      <c r="D467" s="14" t="s">
        <v>391</v>
      </c>
      <c r="E467" s="21">
        <v>50.62</v>
      </c>
      <c r="F467" s="8">
        <v>0.89390000000000003</v>
      </c>
      <c r="G467" s="8">
        <v>3.39</v>
      </c>
      <c r="H467" s="8">
        <v>10.17</v>
      </c>
      <c r="I467" s="8">
        <v>1.0388999999999999</v>
      </c>
      <c r="J467" s="8">
        <v>11.86</v>
      </c>
      <c r="K467" s="8">
        <v>20.13</v>
      </c>
      <c r="L467" s="8">
        <v>1.0912999999999999</v>
      </c>
      <c r="M467" s="8">
        <v>0</v>
      </c>
      <c r="N467" s="8">
        <v>0</v>
      </c>
      <c r="O467" s="17">
        <f t="shared" si="21"/>
        <v>99.194099999999992</v>
      </c>
      <c r="P467" s="21">
        <v>1.9190045024535349</v>
      </c>
      <c r="Q467" s="8">
        <v>2.5490142542865905E-2</v>
      </c>
      <c r="R467" s="8">
        <v>8.0995497546465067E-2</v>
      </c>
      <c r="S467" s="8">
        <v>7.0468866731810659E-2</v>
      </c>
      <c r="T467" s="8">
        <v>0.15146436427827573</v>
      </c>
      <c r="U467" s="8">
        <v>0.32242655260758929</v>
      </c>
      <c r="V467" s="8">
        <v>3.3358977171361354E-2</v>
      </c>
      <c r="W467" s="8">
        <v>0.67026584194157979</v>
      </c>
      <c r="X467" s="8">
        <v>0.81765625621750071</v>
      </c>
      <c r="Y467" s="8">
        <v>8.0213071303504246E-2</v>
      </c>
      <c r="Z467" s="8">
        <v>0</v>
      </c>
      <c r="AA467" s="8">
        <v>0</v>
      </c>
      <c r="AB467" s="17">
        <v>4.0198797085162115</v>
      </c>
      <c r="AC467" s="21">
        <v>7.0468866731810659E-2</v>
      </c>
      <c r="AD467" s="8">
        <v>0</v>
      </c>
      <c r="AE467" s="8">
        <v>4.0497748773232534E-2</v>
      </c>
      <c r="AF467" s="8">
        <v>0</v>
      </c>
      <c r="AG467" s="8">
        <v>0.77715850744426818</v>
      </c>
      <c r="AH467" s="8">
        <v>0.10776694355245042</v>
      </c>
      <c r="AI467" s="17">
        <v>0.99589206650176176</v>
      </c>
      <c r="AJ467" s="21">
        <v>67.512605417513001</v>
      </c>
      <c r="AK467" s="8">
        <v>5.9344189252517054E-2</v>
      </c>
      <c r="AL467" s="8">
        <f t="shared" si="22"/>
        <v>0.87003437063133604</v>
      </c>
      <c r="AM467" s="8">
        <v>0.63293076378636093</v>
      </c>
      <c r="AN467" s="8">
        <v>0.22557266285624197</v>
      </c>
      <c r="AO467" s="17">
        <f t="shared" si="23"/>
        <v>0.16829135133089462</v>
      </c>
    </row>
    <row r="468" spans="1:41">
      <c r="A468" s="31" t="s">
        <v>34</v>
      </c>
      <c r="B468" s="6" t="s">
        <v>443</v>
      </c>
      <c r="C468" s="6" t="s">
        <v>57</v>
      </c>
      <c r="D468" s="14" t="s">
        <v>391</v>
      </c>
      <c r="E468" s="21">
        <v>51.81</v>
      </c>
      <c r="F468" s="8">
        <v>0.76860000000000006</v>
      </c>
      <c r="G468" s="8">
        <v>2.58</v>
      </c>
      <c r="H468" s="8">
        <v>9.77</v>
      </c>
      <c r="I468" s="8">
        <v>1.0459000000000001</v>
      </c>
      <c r="J468" s="8">
        <v>12.64</v>
      </c>
      <c r="K468" s="8">
        <v>20.43</v>
      </c>
      <c r="L468" s="8">
        <v>1.0011000000000001</v>
      </c>
      <c r="M468" s="8">
        <v>0</v>
      </c>
      <c r="N468" s="8">
        <v>1.8500000000000003E-2</v>
      </c>
      <c r="O468" s="17">
        <f t="shared" si="21"/>
        <v>100.0641</v>
      </c>
      <c r="P468" s="21">
        <v>1.9414282175038176</v>
      </c>
      <c r="Q468" s="8">
        <v>2.1663947738108078E-2</v>
      </c>
      <c r="R468" s="8">
        <v>5.8571782496182445E-2</v>
      </c>
      <c r="S468" s="8">
        <v>5.5370356098925891E-2</v>
      </c>
      <c r="T468" s="8">
        <v>0.11394213859510834</v>
      </c>
      <c r="U468" s="8">
        <v>0.3061669465879609</v>
      </c>
      <c r="V468" s="8">
        <v>3.3195792043023239E-2</v>
      </c>
      <c r="W468" s="8">
        <v>0.70609537164070679</v>
      </c>
      <c r="X468" s="8">
        <v>0.8202556833443978</v>
      </c>
      <c r="Y468" s="8">
        <v>7.2733141159458004E-2</v>
      </c>
      <c r="Z468" s="8">
        <v>0</v>
      </c>
      <c r="AA468" s="8">
        <v>5.4806495177888901E-4</v>
      </c>
      <c r="AB468" s="17">
        <v>4.0160293035643608</v>
      </c>
      <c r="AC468" s="21">
        <v>5.5370356098925891E-2</v>
      </c>
      <c r="AD468" s="8">
        <v>0</v>
      </c>
      <c r="AE468" s="8">
        <v>2.9285891248091223E-2</v>
      </c>
      <c r="AF468" s="8">
        <v>2.740324758894445E-4</v>
      </c>
      <c r="AG468" s="8">
        <v>0.79069575962041716</v>
      </c>
      <c r="AH468" s="8">
        <v>0.11078327930412524</v>
      </c>
      <c r="AI468" s="17">
        <v>0.98640931874744897</v>
      </c>
      <c r="AJ468" s="21">
        <v>69.747081353470492</v>
      </c>
      <c r="AK468" s="8">
        <v>4.7895975908744504E-2</v>
      </c>
      <c r="AL468" s="8">
        <f t="shared" si="22"/>
        <v>0.94534183081306744</v>
      </c>
      <c r="AM468" s="8">
        <v>0.66498426019480272</v>
      </c>
      <c r="AN468" s="8">
        <v>0.18544854569905711</v>
      </c>
      <c r="AO468" s="17">
        <f t="shared" si="23"/>
        <v>0.19013113151307953</v>
      </c>
    </row>
    <row r="469" spans="1:41">
      <c r="A469" s="31" t="s">
        <v>34</v>
      </c>
      <c r="B469" s="6" t="s">
        <v>443</v>
      </c>
      <c r="C469" s="6" t="s">
        <v>72</v>
      </c>
      <c r="D469" s="14" t="s">
        <v>391</v>
      </c>
      <c r="E469" s="21">
        <v>51.79</v>
      </c>
      <c r="F469" s="8">
        <v>0.69080000000000008</v>
      </c>
      <c r="G469" s="8">
        <v>2.36</v>
      </c>
      <c r="H469" s="8">
        <v>10.49</v>
      </c>
      <c r="I469" s="8">
        <v>1.1417999999999999</v>
      </c>
      <c r="J469" s="8">
        <v>11.76</v>
      </c>
      <c r="K469" s="8">
        <v>20.53</v>
      </c>
      <c r="L469" s="8">
        <v>1.0476000000000001</v>
      </c>
      <c r="M469" s="8">
        <v>0</v>
      </c>
      <c r="N469" s="8">
        <v>0</v>
      </c>
      <c r="O469" s="17">
        <f t="shared" si="21"/>
        <v>99.810200000000009</v>
      </c>
      <c r="P469" s="21">
        <v>1.9534177990344077</v>
      </c>
      <c r="Q469" s="8">
        <v>1.9598870007213016E-2</v>
      </c>
      <c r="R469" s="8">
        <v>4.6582200965592291E-2</v>
      </c>
      <c r="S469" s="8">
        <v>5.8328103600997425E-2</v>
      </c>
      <c r="T469" s="8">
        <v>0.10491030456658972</v>
      </c>
      <c r="U469" s="8">
        <v>0.33088776721276347</v>
      </c>
      <c r="V469" s="8">
        <v>3.6477443649897905E-2</v>
      </c>
      <c r="W469" s="8">
        <v>0.66124910444036378</v>
      </c>
      <c r="X469" s="8">
        <v>0.82968132577093789</v>
      </c>
      <c r="Y469" s="8">
        <v>7.661112798582248E-2</v>
      </c>
      <c r="Z469" s="8">
        <v>0</v>
      </c>
      <c r="AA469" s="8">
        <v>0</v>
      </c>
      <c r="AB469" s="17">
        <v>4.0128337426679961</v>
      </c>
      <c r="AC469" s="21">
        <v>5.8328103600997425E-2</v>
      </c>
      <c r="AD469" s="8">
        <v>0</v>
      </c>
      <c r="AE469" s="8">
        <v>2.3291100482796145E-2</v>
      </c>
      <c r="AF469" s="8">
        <v>0</v>
      </c>
      <c r="AG469" s="8">
        <v>0.80639022528814175</v>
      </c>
      <c r="AH469" s="8">
        <v>9.2873323182492751E-2</v>
      </c>
      <c r="AI469" s="17">
        <v>0.98088275255442803</v>
      </c>
      <c r="AJ469" s="21">
        <v>66.641491433795764</v>
      </c>
      <c r="AK469" s="8">
        <v>3.8378094357220505E-2</v>
      </c>
      <c r="AL469" s="8">
        <f t="shared" si="22"/>
        <v>1.2521543076953616</v>
      </c>
      <c r="AM469" s="8">
        <v>0.63189284329419659</v>
      </c>
      <c r="AN469" s="8">
        <v>0.13120282137190614</v>
      </c>
      <c r="AO469" s="17">
        <f t="shared" si="23"/>
        <v>0.18681549051049628</v>
      </c>
    </row>
    <row r="470" spans="1:41">
      <c r="A470" s="31" t="s">
        <v>34</v>
      </c>
      <c r="B470" s="6" t="s">
        <v>443</v>
      </c>
      <c r="C470" s="6" t="s">
        <v>54</v>
      </c>
      <c r="D470" s="14" t="s">
        <v>391</v>
      </c>
      <c r="E470" s="21">
        <v>52.07</v>
      </c>
      <c r="F470" s="8">
        <v>0.61960000000000004</v>
      </c>
      <c r="G470" s="8">
        <v>2.0099999999999998</v>
      </c>
      <c r="H470" s="8">
        <v>10.96</v>
      </c>
      <c r="I470" s="8">
        <v>1.2537</v>
      </c>
      <c r="J470" s="8">
        <v>11.44</v>
      </c>
      <c r="K470" s="8">
        <v>20.7</v>
      </c>
      <c r="L470" s="8">
        <v>1.0489999999999999</v>
      </c>
      <c r="M470" s="8">
        <v>0</v>
      </c>
      <c r="N470" s="8">
        <v>0</v>
      </c>
      <c r="O470" s="17">
        <f t="shared" si="21"/>
        <v>100.1023</v>
      </c>
      <c r="P470" s="21">
        <v>1.9636278933747284</v>
      </c>
      <c r="Q470" s="8">
        <v>1.7575694616859008E-2</v>
      </c>
      <c r="R470" s="8">
        <v>3.6372106625271572E-2</v>
      </c>
      <c r="S470" s="8">
        <v>5.2963499361278144E-2</v>
      </c>
      <c r="T470" s="8">
        <v>8.9335605986549715E-2</v>
      </c>
      <c r="U470" s="8">
        <v>0.34565127493469205</v>
      </c>
      <c r="V470" s="8">
        <v>4.0045190853011163E-2</v>
      </c>
      <c r="W470" s="8">
        <v>0.64314098281492127</v>
      </c>
      <c r="X470" s="8">
        <v>0.83640206563330888</v>
      </c>
      <c r="Y470" s="8">
        <v>7.6699801602135118E-2</v>
      </c>
      <c r="Z470" s="8">
        <v>0</v>
      </c>
      <c r="AA470" s="8">
        <v>0</v>
      </c>
      <c r="AB470" s="17">
        <v>4.0124785098162059</v>
      </c>
      <c r="AC470" s="21">
        <v>5.2963499361278144E-2</v>
      </c>
      <c r="AD470" s="8">
        <v>0</v>
      </c>
      <c r="AE470" s="8">
        <v>1.8186053312635786E-2</v>
      </c>
      <c r="AF470" s="8">
        <v>0</v>
      </c>
      <c r="AG470" s="8">
        <v>0.81821601232067309</v>
      </c>
      <c r="AH470" s="8">
        <v>8.5288122714470116E-2</v>
      </c>
      <c r="AI470" s="17">
        <v>0.97465368770905725</v>
      </c>
      <c r="AJ470" s="21">
        <v>65.035424495787225</v>
      </c>
      <c r="AK470" s="8">
        <v>3.7319107735564572E-2</v>
      </c>
      <c r="AL470" s="8">
        <f t="shared" si="22"/>
        <v>1.4561570465780711</v>
      </c>
      <c r="AM470" s="8">
        <v>0.62027211593437825</v>
      </c>
      <c r="AN470" s="8">
        <v>0.1210354017700109</v>
      </c>
      <c r="AO470" s="17">
        <f t="shared" si="23"/>
        <v>0.19673784514883336</v>
      </c>
    </row>
    <row r="471" spans="1:41">
      <c r="A471" s="31" t="s">
        <v>34</v>
      </c>
      <c r="B471" s="6" t="s">
        <v>443</v>
      </c>
      <c r="C471" s="6" t="s">
        <v>81</v>
      </c>
      <c r="D471" s="14" t="s">
        <v>391</v>
      </c>
      <c r="E471" s="21">
        <v>51.9</v>
      </c>
      <c r="F471" s="8">
        <v>0.47</v>
      </c>
      <c r="G471" s="8">
        <v>1.9500000000000002</v>
      </c>
      <c r="H471" s="8">
        <v>11.14</v>
      </c>
      <c r="I471" s="8">
        <v>1.2326999999999999</v>
      </c>
      <c r="J471" s="8">
        <v>11.51</v>
      </c>
      <c r="K471" s="8">
        <v>20.5</v>
      </c>
      <c r="L471" s="8">
        <v>1.0245</v>
      </c>
      <c r="M471" s="8">
        <v>0</v>
      </c>
      <c r="N471" s="8">
        <v>3.7100000000000001E-2</v>
      </c>
      <c r="O471" s="17">
        <f t="shared" si="21"/>
        <v>99.764300000000006</v>
      </c>
      <c r="P471" s="21">
        <v>1.9649738780357595</v>
      </c>
      <c r="Q471" s="8">
        <v>1.3384950066072179E-2</v>
      </c>
      <c r="R471" s="8">
        <v>3.5026121964240486E-2</v>
      </c>
      <c r="S471" s="8">
        <v>5.1986238465128704E-2</v>
      </c>
      <c r="T471" s="8">
        <v>8.701236042936919E-2</v>
      </c>
      <c r="U471" s="8">
        <v>0.35272042436461137</v>
      </c>
      <c r="V471" s="8">
        <v>3.9530467134574247E-2</v>
      </c>
      <c r="W471" s="8">
        <v>0.64964080025884352</v>
      </c>
      <c r="X471" s="8">
        <v>0.83160371510168085</v>
      </c>
      <c r="Y471" s="8">
        <v>7.5205313091386769E-2</v>
      </c>
      <c r="Z471" s="8">
        <v>0</v>
      </c>
      <c r="AA471" s="8">
        <v>1.110493164586779E-3</v>
      </c>
      <c r="AB471" s="17">
        <v>4.015182401646884</v>
      </c>
      <c r="AC471" s="21">
        <v>5.1986238465128704E-2</v>
      </c>
      <c r="AD471" s="8">
        <v>0</v>
      </c>
      <c r="AE471" s="8">
        <v>1.7513060982120243E-2</v>
      </c>
      <c r="AF471" s="8">
        <v>5.5524658229338952E-4</v>
      </c>
      <c r="AG471" s="8">
        <v>0.81353540753726716</v>
      </c>
      <c r="AH471" s="8">
        <v>9.4412908543093921E-2</v>
      </c>
      <c r="AI471" s="17">
        <v>0.97800286210990339</v>
      </c>
      <c r="AJ471" s="21">
        <v>64.80336334450044</v>
      </c>
      <c r="AK471" s="8">
        <v>4.5374979649213998E-2</v>
      </c>
      <c r="AL471" s="8">
        <f t="shared" si="22"/>
        <v>1.4842133684740622</v>
      </c>
      <c r="AM471" s="8">
        <v>0.6229378244559225</v>
      </c>
      <c r="AN471" s="8">
        <v>0.14763511361371026</v>
      </c>
      <c r="AO471" s="17">
        <f t="shared" si="23"/>
        <v>0.15382814579472517</v>
      </c>
    </row>
    <row r="472" spans="1:41">
      <c r="A472" s="31" t="s">
        <v>34</v>
      </c>
      <c r="B472" s="6" t="s">
        <v>443</v>
      </c>
      <c r="C472" s="6" t="s">
        <v>59</v>
      </c>
      <c r="D472" s="14" t="s">
        <v>391</v>
      </c>
      <c r="E472" s="21">
        <v>51.48</v>
      </c>
      <c r="F472" s="8">
        <v>0.56840000000000002</v>
      </c>
      <c r="G472" s="8">
        <v>2.1</v>
      </c>
      <c r="H472" s="8">
        <v>10.84</v>
      </c>
      <c r="I472" s="8">
        <v>1.1537999999999999</v>
      </c>
      <c r="J472" s="8">
        <v>11.84</v>
      </c>
      <c r="K472" s="8">
        <v>20.47</v>
      </c>
      <c r="L472" s="8">
        <v>1.0165999999999999</v>
      </c>
      <c r="M472" s="8">
        <v>1.5E-3</v>
      </c>
      <c r="N472" s="8">
        <v>4.0899999999999999E-2</v>
      </c>
      <c r="O472" s="17">
        <f t="shared" si="21"/>
        <v>99.511199999999988</v>
      </c>
      <c r="P472" s="21">
        <v>1.9526072022087952</v>
      </c>
      <c r="Q472" s="8">
        <v>1.6216603261055559E-2</v>
      </c>
      <c r="R472" s="8">
        <v>4.7392797791204755E-2</v>
      </c>
      <c r="S472" s="8">
        <v>4.6482766088494012E-2</v>
      </c>
      <c r="T472" s="8">
        <v>9.3875563879698767E-2</v>
      </c>
      <c r="U472" s="8">
        <v>0.34384413812005143</v>
      </c>
      <c r="V472" s="8">
        <v>3.7067390242080521E-2</v>
      </c>
      <c r="W472" s="8">
        <v>0.66947844171248183</v>
      </c>
      <c r="X472" s="8">
        <v>0.83189272738201026</v>
      </c>
      <c r="Y472" s="8">
        <v>7.476073999115225E-2</v>
      </c>
      <c r="Z472" s="8">
        <v>7.2581534920636352E-5</v>
      </c>
      <c r="AA472" s="8">
        <v>1.2264566807256765E-3</v>
      </c>
      <c r="AB472" s="17">
        <v>4.0210418450129728</v>
      </c>
      <c r="AC472" s="21">
        <v>4.6482766088494012E-2</v>
      </c>
      <c r="AD472" s="8">
        <v>0</v>
      </c>
      <c r="AE472" s="8">
        <v>2.3696398895602377E-2</v>
      </c>
      <c r="AF472" s="8">
        <v>6.1322834036283823E-4</v>
      </c>
      <c r="AG472" s="8">
        <v>0.80758310014604506</v>
      </c>
      <c r="AH472" s="8">
        <v>0.10286973984324405</v>
      </c>
      <c r="AI472" s="17">
        <v>0.98124523331374824</v>
      </c>
      <c r="AJ472" s="21">
        <v>66.060100042491968</v>
      </c>
      <c r="AK472" s="8">
        <v>6.2795203305043401E-2</v>
      </c>
      <c r="AL472" s="8">
        <f t="shared" si="22"/>
        <v>0.98079810129125511</v>
      </c>
      <c r="AM472" s="8">
        <v>0.64051308173901611</v>
      </c>
      <c r="AN472" s="8">
        <v>0.22343156484964602</v>
      </c>
      <c r="AO472" s="17">
        <f t="shared" si="23"/>
        <v>0.17274573478820412</v>
      </c>
    </row>
    <row r="473" spans="1:41">
      <c r="A473" s="31" t="s">
        <v>34</v>
      </c>
      <c r="B473" s="6" t="s">
        <v>443</v>
      </c>
      <c r="C473" s="6" t="s">
        <v>75</v>
      </c>
      <c r="D473" s="14" t="s">
        <v>391</v>
      </c>
      <c r="E473" s="21">
        <v>51.72</v>
      </c>
      <c r="F473" s="8">
        <v>0.8852000000000001</v>
      </c>
      <c r="G473" s="8">
        <v>2.82</v>
      </c>
      <c r="H473" s="8">
        <v>9.5500000000000007</v>
      </c>
      <c r="I473" s="8">
        <v>0.81720000000000004</v>
      </c>
      <c r="J473" s="8">
        <v>12.74</v>
      </c>
      <c r="K473" s="8">
        <v>20.39</v>
      </c>
      <c r="L473" s="8">
        <v>0.94190000000000007</v>
      </c>
      <c r="M473" s="8">
        <v>1.5300000000000001E-2</v>
      </c>
      <c r="N473" s="8">
        <v>5.5999999999999999E-3</v>
      </c>
      <c r="O473" s="17">
        <f t="shared" si="21"/>
        <v>99.885199999999998</v>
      </c>
      <c r="P473" s="21">
        <v>1.9370238930442056</v>
      </c>
      <c r="Q473" s="8">
        <v>2.4937180036000678E-2</v>
      </c>
      <c r="R473" s="8">
        <v>6.2976106955794364E-2</v>
      </c>
      <c r="S473" s="8">
        <v>6.1498993419836959E-2</v>
      </c>
      <c r="T473" s="8">
        <v>0.12447510037563132</v>
      </c>
      <c r="U473" s="8">
        <v>0.29911337084906325</v>
      </c>
      <c r="V473" s="8">
        <v>2.5923279746859058E-2</v>
      </c>
      <c r="W473" s="8">
        <v>0.71130266375784856</v>
      </c>
      <c r="X473" s="8">
        <v>0.8182138444018523</v>
      </c>
      <c r="Y473" s="8">
        <v>6.8395636552561034E-2</v>
      </c>
      <c r="Z473" s="8">
        <v>7.3101524297841062E-4</v>
      </c>
      <c r="AA473" s="8">
        <v>1.6581241516530878E-4</v>
      </c>
      <c r="AB473" s="17">
        <v>4.0102817964221655</v>
      </c>
      <c r="AC473" s="21">
        <v>6.1498993419836959E-2</v>
      </c>
      <c r="AD473" s="8">
        <v>0</v>
      </c>
      <c r="AE473" s="8">
        <v>3.1488053477897182E-2</v>
      </c>
      <c r="AF473" s="8">
        <v>8.2906207582654389E-5</v>
      </c>
      <c r="AG473" s="8">
        <v>0.78664288471637245</v>
      </c>
      <c r="AH473" s="8">
        <v>0.11188657494526966</v>
      </c>
      <c r="AI473" s="17">
        <v>0.99159941276695884</v>
      </c>
      <c r="AJ473" s="21">
        <v>70.389987888574879</v>
      </c>
      <c r="AK473" s="8">
        <v>3.076630604264885E-2</v>
      </c>
      <c r="AL473" s="8">
        <f t="shared" si="22"/>
        <v>0.97654485792533574</v>
      </c>
      <c r="AM473" s="8">
        <v>0.66151976795498035</v>
      </c>
      <c r="AN473" s="8">
        <v>0.11465117408622921</v>
      </c>
      <c r="AO473" s="17">
        <f t="shared" si="23"/>
        <v>0.20033870196326162</v>
      </c>
    </row>
    <row r="474" spans="1:41">
      <c r="A474" s="31" t="s">
        <v>34</v>
      </c>
      <c r="B474" s="6" t="s">
        <v>443</v>
      </c>
      <c r="C474" s="6" t="s">
        <v>60</v>
      </c>
      <c r="D474" s="14" t="s">
        <v>391</v>
      </c>
      <c r="E474" s="21">
        <v>52.12</v>
      </c>
      <c r="F474" s="8">
        <v>0.68049999999999999</v>
      </c>
      <c r="G474" s="8">
        <v>2.14</v>
      </c>
      <c r="H474" s="8">
        <v>10.67</v>
      </c>
      <c r="I474" s="8">
        <v>1.1987000000000001</v>
      </c>
      <c r="J474" s="8">
        <v>11.55</v>
      </c>
      <c r="K474" s="8">
        <v>20.71</v>
      </c>
      <c r="L474" s="8">
        <v>1.0258</v>
      </c>
      <c r="M474" s="8">
        <v>0</v>
      </c>
      <c r="N474" s="8">
        <v>0</v>
      </c>
      <c r="O474" s="17">
        <f t="shared" si="21"/>
        <v>100.095</v>
      </c>
      <c r="P474" s="21">
        <v>1.9620046427663225</v>
      </c>
      <c r="Q474" s="8">
        <v>1.9268736028210758E-2</v>
      </c>
      <c r="R474" s="8">
        <v>3.7995357233677529E-2</v>
      </c>
      <c r="S474" s="8">
        <v>5.6948377740049516E-2</v>
      </c>
      <c r="T474" s="8">
        <v>9.4943734973727045E-2</v>
      </c>
      <c r="U474" s="8">
        <v>0.33590466640642652</v>
      </c>
      <c r="V474" s="8">
        <v>3.822005045371079E-2</v>
      </c>
      <c r="W474" s="8">
        <v>0.64816586180526548</v>
      </c>
      <c r="X474" s="8">
        <v>0.83531226620014576</v>
      </c>
      <c r="Y474" s="8">
        <v>7.4869590169591729E-2</v>
      </c>
      <c r="Z474" s="8">
        <v>0</v>
      </c>
      <c r="AA474" s="8">
        <v>0</v>
      </c>
      <c r="AB474" s="17">
        <v>4.0086895488034013</v>
      </c>
      <c r="AC474" s="21">
        <v>5.6948377740049516E-2</v>
      </c>
      <c r="AD474" s="8">
        <v>0</v>
      </c>
      <c r="AE474" s="8">
        <v>1.8997678616838765E-2</v>
      </c>
      <c r="AF474" s="8">
        <v>0</v>
      </c>
      <c r="AG474" s="8">
        <v>0.81631458758330699</v>
      </c>
      <c r="AH474" s="8">
        <v>8.3877970314192474E-2</v>
      </c>
      <c r="AI474" s="17">
        <v>0.97613861425438775</v>
      </c>
      <c r="AJ474" s="21">
        <v>65.858219215750978</v>
      </c>
      <c r="AK474" s="8">
        <v>2.6012137974602112E-2</v>
      </c>
      <c r="AL474" s="8">
        <f t="shared" si="22"/>
        <v>1.4988246429638199</v>
      </c>
      <c r="AM474" s="8">
        <v>0.62255486280301431</v>
      </c>
      <c r="AN474" s="8">
        <v>8.3939222756461901E-2</v>
      </c>
      <c r="AO474" s="17">
        <f t="shared" si="23"/>
        <v>0.20294899956845838</v>
      </c>
    </row>
    <row r="475" spans="1:41">
      <c r="A475" s="31" t="s">
        <v>34</v>
      </c>
      <c r="B475" s="6" t="s">
        <v>443</v>
      </c>
      <c r="C475" s="6" t="s">
        <v>110</v>
      </c>
      <c r="D475" s="14" t="s">
        <v>391</v>
      </c>
      <c r="E475" s="21">
        <v>52.02</v>
      </c>
      <c r="F475" s="8">
        <v>0.53290000000000004</v>
      </c>
      <c r="G475" s="8">
        <v>2.12</v>
      </c>
      <c r="H475" s="8">
        <v>10.85</v>
      </c>
      <c r="I475" s="8">
        <v>1.1933</v>
      </c>
      <c r="J475" s="8">
        <v>11.62</v>
      </c>
      <c r="K475" s="8">
        <v>20.239999999999998</v>
      </c>
      <c r="L475" s="8">
        <v>1.0624</v>
      </c>
      <c r="M475" s="8">
        <v>3.0000000000000003E-4</v>
      </c>
      <c r="N475" s="8">
        <v>2.2000000000000002E-2</v>
      </c>
      <c r="O475" s="17">
        <f t="shared" si="21"/>
        <v>99.660899999999984</v>
      </c>
      <c r="P475" s="21">
        <v>1.966245390271927</v>
      </c>
      <c r="Q475" s="8">
        <v>1.515104415156405E-2</v>
      </c>
      <c r="R475" s="8">
        <v>3.3754609728072982E-2</v>
      </c>
      <c r="S475" s="8">
        <v>6.0686296508832352E-2</v>
      </c>
      <c r="T475" s="8">
        <v>9.4440906236905334E-2</v>
      </c>
      <c r="U475" s="8">
        <v>0.3429676058627279</v>
      </c>
      <c r="V475" s="8">
        <v>3.8203410692616818E-2</v>
      </c>
      <c r="W475" s="8">
        <v>0.65475985403403936</v>
      </c>
      <c r="X475" s="8">
        <v>0.81969259937553263</v>
      </c>
      <c r="Y475" s="8">
        <v>7.7857879093852458E-2</v>
      </c>
      <c r="Z475" s="8">
        <v>1.4465956833915612E-5</v>
      </c>
      <c r="AA475" s="8">
        <v>6.5741953826657868E-4</v>
      </c>
      <c r="AB475" s="17">
        <v>4.0099905752142666</v>
      </c>
      <c r="AC475" s="21">
        <v>6.0686296508832352E-2</v>
      </c>
      <c r="AD475" s="8">
        <v>0</v>
      </c>
      <c r="AE475" s="8">
        <v>1.6877304864036491E-2</v>
      </c>
      <c r="AF475" s="8">
        <v>3.2870976913328934E-4</v>
      </c>
      <c r="AG475" s="8">
        <v>0.8024865847423629</v>
      </c>
      <c r="AH475" s="8">
        <v>9.7620437577202179E-2</v>
      </c>
      <c r="AI475" s="17">
        <v>0.9779993334615672</v>
      </c>
      <c r="AJ475" s="21">
        <v>65.617521332255038</v>
      </c>
      <c r="AK475" s="8">
        <v>2.9897053452499378E-2</v>
      </c>
      <c r="AL475" s="8">
        <f t="shared" si="22"/>
        <v>1.7978669283312989</v>
      </c>
      <c r="AM475" s="8">
        <v>0.62189166008405827</v>
      </c>
      <c r="AN475" s="8">
        <v>9.5496217138059364E-2</v>
      </c>
      <c r="AO475" s="17">
        <f t="shared" si="23"/>
        <v>0.16042883063359858</v>
      </c>
    </row>
    <row r="476" spans="1:41">
      <c r="A476" s="33" t="s">
        <v>34</v>
      </c>
      <c r="B476" s="10" t="s">
        <v>443</v>
      </c>
      <c r="C476" s="10" t="s">
        <v>76</v>
      </c>
      <c r="D476" s="15" t="s">
        <v>391</v>
      </c>
      <c r="E476" s="22">
        <v>51.74</v>
      </c>
      <c r="F476" s="9">
        <v>0.60040000000000004</v>
      </c>
      <c r="G476" s="9">
        <v>2.0299999999999998</v>
      </c>
      <c r="H476" s="9">
        <v>11.8</v>
      </c>
      <c r="I476" s="9">
        <v>1.35</v>
      </c>
      <c r="J476" s="9">
        <v>10.65</v>
      </c>
      <c r="K476" s="9">
        <v>20.66</v>
      </c>
      <c r="L476" s="9">
        <v>1.1339000000000001</v>
      </c>
      <c r="M476" s="9">
        <v>0</v>
      </c>
      <c r="N476" s="9">
        <v>0</v>
      </c>
      <c r="O476" s="18">
        <f t="shared" si="21"/>
        <v>99.964299999999994</v>
      </c>
      <c r="P476" s="22">
        <v>1.9636204007969547</v>
      </c>
      <c r="Q476" s="9">
        <v>1.7139623141801841E-2</v>
      </c>
      <c r="R476" s="9">
        <v>3.6379599203045343E-2</v>
      </c>
      <c r="S476" s="9">
        <v>5.4420027770540336E-2</v>
      </c>
      <c r="T476" s="9">
        <v>9.0799626973585679E-2</v>
      </c>
      <c r="U476" s="9">
        <v>0.37451491012337851</v>
      </c>
      <c r="V476" s="9">
        <v>4.3396030585803574E-2</v>
      </c>
      <c r="W476" s="9">
        <v>0.6025446912807737</v>
      </c>
      <c r="X476" s="9">
        <v>0.84010692497364325</v>
      </c>
      <c r="Y476" s="9">
        <v>8.3435909397018879E-2</v>
      </c>
      <c r="Z476" s="9">
        <v>0</v>
      </c>
      <c r="AA476" s="9">
        <v>0</v>
      </c>
      <c r="AB476" s="18">
        <v>4.0155581172729597</v>
      </c>
      <c r="AC476" s="22">
        <v>5.4420027770540336E-2</v>
      </c>
      <c r="AD476" s="9">
        <v>0</v>
      </c>
      <c r="AE476" s="9">
        <v>1.8189799601522672E-2</v>
      </c>
      <c r="AF476" s="9">
        <v>0</v>
      </c>
      <c r="AG476" s="9">
        <v>0.82191712537212058</v>
      </c>
      <c r="AH476" s="9">
        <v>7.7571238016015787E-2</v>
      </c>
      <c r="AI476" s="18">
        <v>0.97209819076019932</v>
      </c>
      <c r="AJ476" s="22">
        <v>61.661221366848821</v>
      </c>
      <c r="AK476" s="9">
        <v>4.649351393332779E-2</v>
      </c>
      <c r="AL476" s="9">
        <f t="shared" si="22"/>
        <v>1.4958940989648073</v>
      </c>
      <c r="AM476" s="9">
        <v>0.58760884116971868</v>
      </c>
      <c r="AN476" s="9">
        <v>0.14173927211257323</v>
      </c>
      <c r="AO476" s="18">
        <f t="shared" si="23"/>
        <v>0.18876314488371071</v>
      </c>
    </row>
    <row r="478" spans="1:41">
      <c r="A478" s="125" t="s">
        <v>910</v>
      </c>
    </row>
  </sheetData>
  <sortState xmlns:xlrd2="http://schemas.microsoft.com/office/spreadsheetml/2017/richdata2" ref="A5:AO477">
    <sortCondition ref="B4:B477"/>
    <sortCondition ref="D4:D477"/>
    <sortCondition ref="C4:C477"/>
  </sortState>
  <mergeCells count="8">
    <mergeCell ref="AC2:AI2"/>
    <mergeCell ref="AJ2:AO2"/>
    <mergeCell ref="E2:O2"/>
    <mergeCell ref="A2:A3"/>
    <mergeCell ref="B2:B3"/>
    <mergeCell ref="C2:C3"/>
    <mergeCell ref="D2:D3"/>
    <mergeCell ref="P2:AB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03677-B1AC-44ED-A7D3-F47DAA7DD4E5}">
  <dimension ref="A1:BG63"/>
  <sheetViews>
    <sheetView zoomScale="80" workbookViewId="0">
      <selection activeCell="D1" sqref="D1"/>
    </sheetView>
  </sheetViews>
  <sheetFormatPr defaultColWidth="8.77734375" defaultRowHeight="14.4"/>
  <cols>
    <col min="1" max="1" width="15.77734375" style="78" customWidth="1"/>
    <col min="2" max="2" width="12.21875" style="78" bestFit="1" customWidth="1"/>
    <col min="3" max="3" width="36.21875" style="78" bestFit="1" customWidth="1"/>
    <col min="4" max="6" width="8.77734375" style="78"/>
    <col min="7" max="7" width="9.5546875" style="78" bestFit="1" customWidth="1"/>
    <col min="8" max="45" width="8.77734375" style="78"/>
    <col min="46" max="47" width="9.5546875" style="78" bestFit="1" customWidth="1"/>
    <col min="48" max="57" width="8.77734375" style="78"/>
    <col min="58" max="58" width="21.77734375" style="78" bestFit="1" customWidth="1"/>
    <col min="59" max="59" width="16.21875" style="78" bestFit="1" customWidth="1"/>
    <col min="60" max="16384" width="8.77734375" style="78"/>
  </cols>
  <sheetData>
    <row r="1" spans="1:59">
      <c r="A1" s="124" t="s">
        <v>952</v>
      </c>
      <c r="B1" s="6"/>
      <c r="C1" s="6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6"/>
      <c r="BG1" s="6"/>
    </row>
    <row r="2" spans="1:59">
      <c r="A2" s="106" t="s">
        <v>37</v>
      </c>
      <c r="B2" s="29" t="s">
        <v>449</v>
      </c>
      <c r="C2" s="29" t="s">
        <v>390</v>
      </c>
      <c r="D2" s="29" t="s">
        <v>410</v>
      </c>
      <c r="E2" s="29" t="s">
        <v>708</v>
      </c>
      <c r="F2" s="29" t="s">
        <v>767</v>
      </c>
      <c r="G2" s="29" t="s">
        <v>411</v>
      </c>
      <c r="H2" s="29" t="s">
        <v>450</v>
      </c>
      <c r="I2" s="29" t="s">
        <v>418</v>
      </c>
      <c r="J2" s="29" t="s">
        <v>409</v>
      </c>
      <c r="K2" s="29" t="s">
        <v>451</v>
      </c>
      <c r="L2" s="29" t="s">
        <v>452</v>
      </c>
      <c r="M2" s="29" t="s">
        <v>773</v>
      </c>
      <c r="N2" s="29" t="s">
        <v>453</v>
      </c>
      <c r="O2" s="29" t="s">
        <v>454</v>
      </c>
      <c r="P2" s="29" t="s">
        <v>455</v>
      </c>
      <c r="Q2" s="29" t="s">
        <v>456</v>
      </c>
      <c r="R2" s="29" t="s">
        <v>457</v>
      </c>
      <c r="S2" s="29" t="s">
        <v>458</v>
      </c>
      <c r="T2" s="29" t="s">
        <v>459</v>
      </c>
      <c r="U2" s="29" t="s">
        <v>460</v>
      </c>
      <c r="V2" s="29" t="s">
        <v>408</v>
      </c>
      <c r="W2" s="29" t="s">
        <v>461</v>
      </c>
      <c r="X2" s="29" t="s">
        <v>462</v>
      </c>
      <c r="Y2" s="29" t="s">
        <v>463</v>
      </c>
      <c r="Z2" s="29" t="s">
        <v>464</v>
      </c>
      <c r="AA2" s="29" t="s">
        <v>465</v>
      </c>
      <c r="AB2" s="29" t="s">
        <v>466</v>
      </c>
      <c r="AC2" s="29" t="s">
        <v>467</v>
      </c>
      <c r="AD2" s="29" t="s">
        <v>468</v>
      </c>
      <c r="AE2" s="29" t="s">
        <v>469</v>
      </c>
      <c r="AF2" s="29" t="s">
        <v>470</v>
      </c>
      <c r="AG2" s="29" t="s">
        <v>471</v>
      </c>
      <c r="AH2" s="29" t="s">
        <v>472</v>
      </c>
      <c r="AI2" s="29" t="s">
        <v>473</v>
      </c>
      <c r="AJ2" s="29" t="s">
        <v>474</v>
      </c>
      <c r="AK2" s="29" t="s">
        <v>475</v>
      </c>
      <c r="AL2" s="29" t="s">
        <v>476</v>
      </c>
      <c r="AM2" s="29" t="s">
        <v>823</v>
      </c>
      <c r="AN2" s="29" t="s">
        <v>824</v>
      </c>
      <c r="AO2" s="29" t="s">
        <v>825</v>
      </c>
      <c r="AP2" s="29" t="s">
        <v>761</v>
      </c>
      <c r="AQ2" s="29" t="s">
        <v>762</v>
      </c>
      <c r="AR2" s="29" t="s">
        <v>763</v>
      </c>
      <c r="AS2" s="29" t="s">
        <v>412</v>
      </c>
      <c r="AT2" s="29" t="s">
        <v>780</v>
      </c>
      <c r="AU2" s="29" t="s">
        <v>781</v>
      </c>
      <c r="AV2" s="29" t="s">
        <v>413</v>
      </c>
      <c r="AW2" s="29" t="s">
        <v>768</v>
      </c>
      <c r="AX2" s="29" t="s">
        <v>417</v>
      </c>
      <c r="AY2" s="29" t="s">
        <v>477</v>
      </c>
      <c r="AZ2" s="29" t="s">
        <v>478</v>
      </c>
      <c r="BA2" s="29" t="s">
        <v>479</v>
      </c>
      <c r="BB2" s="29" t="s">
        <v>480</v>
      </c>
      <c r="BC2" s="29" t="s">
        <v>481</v>
      </c>
      <c r="BD2" s="29" t="s">
        <v>482</v>
      </c>
      <c r="BE2" s="29" t="s">
        <v>771</v>
      </c>
      <c r="BF2" s="106" t="s">
        <v>706</v>
      </c>
      <c r="BG2" s="25" t="s">
        <v>707</v>
      </c>
    </row>
    <row r="3" spans="1:59">
      <c r="A3" s="34" t="s">
        <v>38</v>
      </c>
      <c r="B3" s="5" t="s">
        <v>483</v>
      </c>
      <c r="C3" s="107" t="s">
        <v>391</v>
      </c>
      <c r="D3" s="7">
        <v>73394.539999999994</v>
      </c>
      <c r="E3" s="7">
        <v>43710.36</v>
      </c>
      <c r="F3" s="7">
        <v>48.93</v>
      </c>
      <c r="G3" s="7">
        <v>156662.51999999999</v>
      </c>
      <c r="H3" s="7">
        <v>319.16000000000003</v>
      </c>
      <c r="I3" s="7">
        <v>120.98</v>
      </c>
      <c r="J3" s="7">
        <v>976.22</v>
      </c>
      <c r="K3" s="7">
        <v>34.04</v>
      </c>
      <c r="L3" s="7">
        <v>22.38</v>
      </c>
      <c r="M3" s="7" t="s">
        <v>927</v>
      </c>
      <c r="N3" s="7" t="s">
        <v>484</v>
      </c>
      <c r="O3" s="7" t="s">
        <v>485</v>
      </c>
      <c r="P3" s="7">
        <v>8.5000000000000006E-2</v>
      </c>
      <c r="Q3" s="7">
        <v>0.67</v>
      </c>
      <c r="R3" s="7">
        <v>2.5000000000000001E-2</v>
      </c>
      <c r="S3" s="7">
        <v>169.11</v>
      </c>
      <c r="T3" s="7">
        <v>5.78</v>
      </c>
      <c r="U3" s="7">
        <v>144.16</v>
      </c>
      <c r="V3" s="7">
        <v>15771.97</v>
      </c>
      <c r="W3" s="7">
        <v>21.53</v>
      </c>
      <c r="X3" s="7">
        <v>8.61</v>
      </c>
      <c r="Y3" s="7">
        <v>31.39</v>
      </c>
      <c r="Z3" s="7">
        <v>5.56</v>
      </c>
      <c r="AA3" s="7">
        <v>31.72</v>
      </c>
      <c r="AB3" s="7">
        <v>7.72</v>
      </c>
      <c r="AC3" s="7">
        <v>2.61</v>
      </c>
      <c r="AD3" s="7">
        <v>6.68</v>
      </c>
      <c r="AE3" s="7">
        <v>0.92</v>
      </c>
      <c r="AF3" s="7">
        <v>5.73</v>
      </c>
      <c r="AG3" s="7">
        <v>1.03</v>
      </c>
      <c r="AH3" s="7">
        <v>2.0499999999999998</v>
      </c>
      <c r="AI3" s="7">
        <v>0.22900000000000001</v>
      </c>
      <c r="AJ3" s="7">
        <v>2.0699999999999998</v>
      </c>
      <c r="AK3" s="7" t="s">
        <v>486</v>
      </c>
      <c r="AL3" s="7" t="s">
        <v>487</v>
      </c>
      <c r="AM3" s="7" t="s">
        <v>535</v>
      </c>
      <c r="AN3" s="7" t="s">
        <v>544</v>
      </c>
      <c r="AO3" s="7" t="s">
        <v>842</v>
      </c>
      <c r="AP3" s="7">
        <v>0.56999999999999995</v>
      </c>
      <c r="AQ3" s="7" t="s">
        <v>842</v>
      </c>
      <c r="AR3" s="7">
        <v>2.96</v>
      </c>
      <c r="AS3" s="7">
        <v>3416.22</v>
      </c>
      <c r="AT3" s="7">
        <v>237687.38</v>
      </c>
      <c r="AU3" s="7">
        <v>219303.97</v>
      </c>
      <c r="AV3" s="7" t="s">
        <v>843</v>
      </c>
      <c r="AW3" s="7">
        <v>56.66</v>
      </c>
      <c r="AX3" s="7">
        <v>65670.880000000005</v>
      </c>
      <c r="AY3" s="7">
        <v>2.16</v>
      </c>
      <c r="AZ3" s="7">
        <v>42.83</v>
      </c>
      <c r="BA3" s="7">
        <v>15.73</v>
      </c>
      <c r="BB3" s="7">
        <v>3.43</v>
      </c>
      <c r="BC3" s="7" t="s">
        <v>488</v>
      </c>
      <c r="BD3" s="7">
        <v>2.27</v>
      </c>
      <c r="BE3" s="7" t="s">
        <v>515</v>
      </c>
      <c r="BF3" s="108" t="s">
        <v>427</v>
      </c>
      <c r="BG3" s="109" t="s">
        <v>427</v>
      </c>
    </row>
    <row r="4" spans="1:59">
      <c r="A4" s="31" t="s">
        <v>38</v>
      </c>
      <c r="B4" s="6" t="s">
        <v>489</v>
      </c>
      <c r="C4" s="39" t="s">
        <v>391</v>
      </c>
      <c r="D4" s="8">
        <v>79019.820000000007</v>
      </c>
      <c r="E4" s="8">
        <v>45336.59</v>
      </c>
      <c r="F4" s="8">
        <v>57.24</v>
      </c>
      <c r="G4" s="8">
        <v>156662.5</v>
      </c>
      <c r="H4" s="8">
        <v>289.16000000000003</v>
      </c>
      <c r="I4" s="8">
        <v>184.07</v>
      </c>
      <c r="J4" s="8">
        <v>854.87</v>
      </c>
      <c r="K4" s="8">
        <v>29.09</v>
      </c>
      <c r="L4" s="8">
        <v>22.73</v>
      </c>
      <c r="M4" s="8" t="s">
        <v>928</v>
      </c>
      <c r="N4" s="8" t="s">
        <v>490</v>
      </c>
      <c r="O4" s="8" t="s">
        <v>491</v>
      </c>
      <c r="P4" s="8">
        <v>8.4000000000000005E-2</v>
      </c>
      <c r="Q4" s="8">
        <v>0.73799999999999999</v>
      </c>
      <c r="R4" s="8" t="s">
        <v>492</v>
      </c>
      <c r="S4" s="8">
        <v>167.2</v>
      </c>
      <c r="T4" s="8">
        <v>5.72</v>
      </c>
      <c r="U4" s="8">
        <v>139.13</v>
      </c>
      <c r="V4" s="8">
        <v>14187.46</v>
      </c>
      <c r="W4" s="8">
        <v>20.71</v>
      </c>
      <c r="X4" s="8">
        <v>8.44</v>
      </c>
      <c r="Y4" s="8">
        <v>30.49</v>
      </c>
      <c r="Z4" s="8">
        <v>5.27</v>
      </c>
      <c r="AA4" s="8">
        <v>32.54</v>
      </c>
      <c r="AB4" s="8">
        <v>9.35</v>
      </c>
      <c r="AC4" s="8">
        <v>3.14</v>
      </c>
      <c r="AD4" s="8">
        <v>7.25</v>
      </c>
      <c r="AE4" s="8">
        <v>1.02</v>
      </c>
      <c r="AF4" s="8">
        <v>4.79</v>
      </c>
      <c r="AG4" s="8">
        <v>1.01</v>
      </c>
      <c r="AH4" s="8">
        <v>1.75</v>
      </c>
      <c r="AI4" s="8">
        <v>0.27400000000000002</v>
      </c>
      <c r="AJ4" s="8">
        <v>2.31</v>
      </c>
      <c r="AK4" s="8">
        <v>0.34599999999999997</v>
      </c>
      <c r="AL4" s="8" t="s">
        <v>493</v>
      </c>
      <c r="AM4" s="8" t="s">
        <v>500</v>
      </c>
      <c r="AN4" s="8" t="s">
        <v>911</v>
      </c>
      <c r="AO4" s="8" t="s">
        <v>598</v>
      </c>
      <c r="AP4" s="8">
        <v>1.07</v>
      </c>
      <c r="AQ4" s="8" t="s">
        <v>523</v>
      </c>
      <c r="AR4" s="8" t="s">
        <v>844</v>
      </c>
      <c r="AS4" s="8">
        <v>3501.77</v>
      </c>
      <c r="AT4" s="8">
        <v>271859.03000000003</v>
      </c>
      <c r="AU4" s="8">
        <v>240723.05</v>
      </c>
      <c r="AV4" s="8" t="s">
        <v>845</v>
      </c>
      <c r="AW4" s="8">
        <v>55.76</v>
      </c>
      <c r="AX4" s="8">
        <v>57597.18</v>
      </c>
      <c r="AY4" s="8">
        <v>9.73</v>
      </c>
      <c r="AZ4" s="8">
        <v>41.56</v>
      </c>
      <c r="BA4" s="8">
        <v>14.21</v>
      </c>
      <c r="BB4" s="8">
        <v>5.25</v>
      </c>
      <c r="BC4" s="8" t="s">
        <v>494</v>
      </c>
      <c r="BD4" s="8">
        <v>1.98</v>
      </c>
      <c r="BE4" s="8" t="s">
        <v>924</v>
      </c>
      <c r="BF4" s="110" t="s">
        <v>427</v>
      </c>
      <c r="BG4" s="111" t="s">
        <v>427</v>
      </c>
    </row>
    <row r="5" spans="1:59">
      <c r="A5" s="33" t="s">
        <v>38</v>
      </c>
      <c r="B5" s="10" t="s">
        <v>495</v>
      </c>
      <c r="C5" s="112" t="s">
        <v>391</v>
      </c>
      <c r="D5" s="9">
        <v>72611.67</v>
      </c>
      <c r="E5" s="9">
        <v>38605.68</v>
      </c>
      <c r="F5" s="9">
        <v>51.59</v>
      </c>
      <c r="G5" s="9">
        <v>156662.51999999999</v>
      </c>
      <c r="H5" s="9">
        <v>278.25</v>
      </c>
      <c r="I5" s="9">
        <v>244.99</v>
      </c>
      <c r="J5" s="9">
        <v>806.86</v>
      </c>
      <c r="K5" s="9">
        <v>26.37</v>
      </c>
      <c r="L5" s="9">
        <v>24.49</v>
      </c>
      <c r="M5" s="9" t="s">
        <v>929</v>
      </c>
      <c r="N5" s="9" t="s">
        <v>496</v>
      </c>
      <c r="O5" s="9" t="s">
        <v>497</v>
      </c>
      <c r="P5" s="9" t="s">
        <v>498</v>
      </c>
      <c r="Q5" s="9">
        <v>0.53100000000000003</v>
      </c>
      <c r="R5" s="9">
        <v>5.7000000000000002E-2</v>
      </c>
      <c r="S5" s="9">
        <v>135.21</v>
      </c>
      <c r="T5" s="9">
        <v>5.21</v>
      </c>
      <c r="U5" s="9">
        <v>116.31</v>
      </c>
      <c r="V5" s="9">
        <v>13820.01</v>
      </c>
      <c r="W5" s="9">
        <v>16.37</v>
      </c>
      <c r="X5" s="9">
        <v>7.5</v>
      </c>
      <c r="Y5" s="9">
        <v>26.3</v>
      </c>
      <c r="Z5" s="9">
        <v>4.68</v>
      </c>
      <c r="AA5" s="9">
        <v>24.34</v>
      </c>
      <c r="AB5" s="9">
        <v>7.04</v>
      </c>
      <c r="AC5" s="9">
        <v>1.94</v>
      </c>
      <c r="AD5" s="9">
        <v>5.94</v>
      </c>
      <c r="AE5" s="9">
        <v>0.97</v>
      </c>
      <c r="AF5" s="9">
        <v>5.29</v>
      </c>
      <c r="AG5" s="9">
        <v>0.96</v>
      </c>
      <c r="AH5" s="9">
        <v>1.76</v>
      </c>
      <c r="AI5" s="9">
        <v>0.20100000000000001</v>
      </c>
      <c r="AJ5" s="9" t="s">
        <v>488</v>
      </c>
      <c r="AK5" s="9">
        <v>0.23400000000000001</v>
      </c>
      <c r="AL5" s="9" t="s">
        <v>499</v>
      </c>
      <c r="AM5" s="9" t="s">
        <v>912</v>
      </c>
      <c r="AN5" s="9" t="s">
        <v>912</v>
      </c>
      <c r="AO5" s="9">
        <v>0.24</v>
      </c>
      <c r="AP5" s="9">
        <v>0.85</v>
      </c>
      <c r="AQ5" s="9">
        <v>0.59</v>
      </c>
      <c r="AR5" s="9">
        <v>1.94</v>
      </c>
      <c r="AS5" s="9">
        <v>3149.6</v>
      </c>
      <c r="AT5" s="9">
        <v>228652.34</v>
      </c>
      <c r="AU5" s="9">
        <v>211072.58</v>
      </c>
      <c r="AV5" s="9">
        <v>17.89</v>
      </c>
      <c r="AW5" s="9">
        <v>56.08</v>
      </c>
      <c r="AX5" s="9">
        <v>59028.2</v>
      </c>
      <c r="AY5" s="9">
        <v>1.7</v>
      </c>
      <c r="AZ5" s="9">
        <v>33.409999999999997</v>
      </c>
      <c r="BA5" s="9">
        <v>12.81</v>
      </c>
      <c r="BB5" s="9">
        <v>3.37</v>
      </c>
      <c r="BC5" s="9" t="s">
        <v>500</v>
      </c>
      <c r="BD5" s="9">
        <v>1.44</v>
      </c>
      <c r="BE5" s="9" t="s">
        <v>913</v>
      </c>
      <c r="BF5" s="113" t="s">
        <v>48</v>
      </c>
      <c r="BG5" s="18">
        <v>75.773028980464588</v>
      </c>
    </row>
    <row r="6" spans="1:59">
      <c r="A6" s="34" t="s">
        <v>40</v>
      </c>
      <c r="B6" s="5" t="s">
        <v>514</v>
      </c>
      <c r="C6" s="107" t="s">
        <v>393</v>
      </c>
      <c r="D6" s="7">
        <v>63065.760000000002</v>
      </c>
      <c r="E6" s="7">
        <v>36516.83</v>
      </c>
      <c r="F6" s="7">
        <v>48.99</v>
      </c>
      <c r="G6" s="7">
        <v>155733.35999999999</v>
      </c>
      <c r="H6" s="7">
        <v>320.52999999999997</v>
      </c>
      <c r="I6" s="7">
        <v>156.09</v>
      </c>
      <c r="J6" s="7">
        <v>833.83</v>
      </c>
      <c r="K6" s="7">
        <v>30.6</v>
      </c>
      <c r="L6" s="7">
        <v>40.64</v>
      </c>
      <c r="M6" s="7" t="s">
        <v>933</v>
      </c>
      <c r="N6" s="7">
        <v>0.92</v>
      </c>
      <c r="O6" s="7" t="s">
        <v>515</v>
      </c>
      <c r="P6" s="7">
        <v>0.192</v>
      </c>
      <c r="Q6" s="7">
        <v>1.23</v>
      </c>
      <c r="R6" s="7">
        <v>4.1000000000000002E-2</v>
      </c>
      <c r="S6" s="7">
        <v>144.37</v>
      </c>
      <c r="T6" s="7">
        <v>7.56</v>
      </c>
      <c r="U6" s="7">
        <v>175.32</v>
      </c>
      <c r="V6" s="7">
        <v>16218.65</v>
      </c>
      <c r="W6" s="7">
        <v>22.58</v>
      </c>
      <c r="X6" s="7">
        <v>11.19</v>
      </c>
      <c r="Y6" s="7">
        <v>38.049999999999997</v>
      </c>
      <c r="Z6" s="7">
        <v>6.22</v>
      </c>
      <c r="AA6" s="7">
        <v>33.28</v>
      </c>
      <c r="AB6" s="7">
        <v>10.55</v>
      </c>
      <c r="AC6" s="7">
        <v>2.7</v>
      </c>
      <c r="AD6" s="7">
        <v>7.59</v>
      </c>
      <c r="AE6" s="7">
        <v>1.23</v>
      </c>
      <c r="AF6" s="7">
        <v>6.53</v>
      </c>
      <c r="AG6" s="7">
        <v>0.93600000000000005</v>
      </c>
      <c r="AH6" s="7">
        <v>1.79</v>
      </c>
      <c r="AI6" s="7">
        <v>0.248</v>
      </c>
      <c r="AJ6" s="7">
        <v>1.69</v>
      </c>
      <c r="AK6" s="7">
        <v>0.27900000000000003</v>
      </c>
      <c r="AL6" s="7">
        <v>0.24</v>
      </c>
      <c r="AM6" s="7">
        <v>0.46</v>
      </c>
      <c r="AN6" s="7" t="s">
        <v>518</v>
      </c>
      <c r="AO6" s="7">
        <v>0.27</v>
      </c>
      <c r="AP6" s="7">
        <v>32.619999999999997</v>
      </c>
      <c r="AQ6" s="7">
        <v>0.42</v>
      </c>
      <c r="AR6" s="7">
        <v>7.16</v>
      </c>
      <c r="AS6" s="7">
        <v>2707.17</v>
      </c>
      <c r="AT6" s="7">
        <v>192978.06</v>
      </c>
      <c r="AU6" s="7">
        <v>194043.22</v>
      </c>
      <c r="AV6" s="7">
        <v>207.51</v>
      </c>
      <c r="AW6" s="7">
        <v>75.41</v>
      </c>
      <c r="AX6" s="7">
        <v>45854.97</v>
      </c>
      <c r="AY6" s="7">
        <v>2.34</v>
      </c>
      <c r="AZ6" s="7">
        <v>117.78</v>
      </c>
      <c r="BA6" s="7">
        <v>13.51</v>
      </c>
      <c r="BB6" s="7">
        <v>3.21</v>
      </c>
      <c r="BC6" s="7" t="s">
        <v>516</v>
      </c>
      <c r="BD6" s="7">
        <v>2.95</v>
      </c>
      <c r="BE6" s="7" t="s">
        <v>518</v>
      </c>
      <c r="BF6" s="114" t="s">
        <v>97</v>
      </c>
      <c r="BG6" s="115">
        <v>74.151077941547967</v>
      </c>
    </row>
    <row r="7" spans="1:59">
      <c r="A7" s="31" t="s">
        <v>40</v>
      </c>
      <c r="B7" s="6" t="s">
        <v>501</v>
      </c>
      <c r="C7" s="39" t="s">
        <v>391</v>
      </c>
      <c r="D7" s="8">
        <v>65551.97</v>
      </c>
      <c r="E7" s="8">
        <v>35657.18</v>
      </c>
      <c r="F7" s="8">
        <v>49.47</v>
      </c>
      <c r="G7" s="8">
        <v>155733.35999999999</v>
      </c>
      <c r="H7" s="8">
        <v>294.14</v>
      </c>
      <c r="I7" s="8">
        <v>1.85</v>
      </c>
      <c r="J7" s="8">
        <v>888.43</v>
      </c>
      <c r="K7" s="8">
        <v>28.48</v>
      </c>
      <c r="L7" s="8">
        <v>6.98</v>
      </c>
      <c r="M7" s="8" t="s">
        <v>681</v>
      </c>
      <c r="N7" s="8" t="s">
        <v>502</v>
      </c>
      <c r="O7" s="8" t="s">
        <v>503</v>
      </c>
      <c r="P7" s="8">
        <v>6.5000000000000002E-2</v>
      </c>
      <c r="Q7" s="8">
        <v>0.77600000000000002</v>
      </c>
      <c r="R7" s="8">
        <v>2.5000000000000001E-2</v>
      </c>
      <c r="S7" s="8">
        <v>146.97999999999999</v>
      </c>
      <c r="T7" s="8">
        <v>3.95</v>
      </c>
      <c r="U7" s="8">
        <v>123.17</v>
      </c>
      <c r="V7" s="8">
        <v>13589.1</v>
      </c>
      <c r="W7" s="8">
        <v>19.63</v>
      </c>
      <c r="X7" s="8">
        <v>8.91</v>
      </c>
      <c r="Y7" s="8">
        <v>33.24</v>
      </c>
      <c r="Z7" s="8">
        <v>5.64</v>
      </c>
      <c r="AA7" s="8">
        <v>28.46</v>
      </c>
      <c r="AB7" s="8">
        <v>7.28</v>
      </c>
      <c r="AC7" s="8">
        <v>2.72</v>
      </c>
      <c r="AD7" s="8">
        <v>6.65</v>
      </c>
      <c r="AE7" s="8">
        <v>1.014</v>
      </c>
      <c r="AF7" s="8">
        <v>5.0599999999999996</v>
      </c>
      <c r="AG7" s="8">
        <v>0.85499999999999998</v>
      </c>
      <c r="AH7" s="8">
        <v>2.06</v>
      </c>
      <c r="AI7" s="8">
        <v>0.218</v>
      </c>
      <c r="AJ7" s="8">
        <v>1.54</v>
      </c>
      <c r="AK7" s="8" t="s">
        <v>504</v>
      </c>
      <c r="AL7" s="8">
        <v>0.152</v>
      </c>
      <c r="AM7" s="8" t="s">
        <v>532</v>
      </c>
      <c r="AN7" s="8" t="s">
        <v>544</v>
      </c>
      <c r="AO7" s="8" t="s">
        <v>847</v>
      </c>
      <c r="AP7" s="8">
        <v>32.25</v>
      </c>
      <c r="AQ7" s="8">
        <v>0.36</v>
      </c>
      <c r="AR7" s="8">
        <v>2.96</v>
      </c>
      <c r="AS7" s="8">
        <v>3045.83</v>
      </c>
      <c r="AT7" s="8">
        <v>202226.41</v>
      </c>
      <c r="AU7" s="8">
        <v>200447.55</v>
      </c>
      <c r="AV7" s="8">
        <v>26.61</v>
      </c>
      <c r="AW7" s="8">
        <v>53.26</v>
      </c>
      <c r="AX7" s="8">
        <v>47055.59</v>
      </c>
      <c r="AY7" s="8">
        <v>1.86</v>
      </c>
      <c r="AZ7" s="8">
        <v>91.98</v>
      </c>
      <c r="BA7" s="8">
        <v>13.9</v>
      </c>
      <c r="BB7" s="8">
        <v>3.08</v>
      </c>
      <c r="BC7" s="8" t="s">
        <v>505</v>
      </c>
      <c r="BD7" s="8">
        <v>2.36</v>
      </c>
      <c r="BE7" s="8" t="s">
        <v>526</v>
      </c>
      <c r="BF7" s="116" t="s">
        <v>48</v>
      </c>
      <c r="BG7" s="117">
        <v>75.896859151326552</v>
      </c>
    </row>
    <row r="8" spans="1:59">
      <c r="A8" s="31" t="s">
        <v>40</v>
      </c>
      <c r="B8" s="6" t="s">
        <v>506</v>
      </c>
      <c r="C8" s="39" t="s">
        <v>391</v>
      </c>
      <c r="D8" s="8">
        <v>69128.12</v>
      </c>
      <c r="E8" s="8">
        <v>40021.360000000001</v>
      </c>
      <c r="F8" s="8">
        <v>23.2</v>
      </c>
      <c r="G8" s="8">
        <v>155733.35999999999</v>
      </c>
      <c r="H8" s="8">
        <v>333.93</v>
      </c>
      <c r="I8" s="8">
        <v>18.8</v>
      </c>
      <c r="J8" s="8">
        <v>784.13</v>
      </c>
      <c r="K8" s="8">
        <v>31.94</v>
      </c>
      <c r="L8" s="8">
        <v>27.03</v>
      </c>
      <c r="M8" s="8" t="s">
        <v>930</v>
      </c>
      <c r="N8" s="8" t="s">
        <v>507</v>
      </c>
      <c r="O8" s="8">
        <v>0.59</v>
      </c>
      <c r="P8" s="8">
        <v>0.13300000000000001</v>
      </c>
      <c r="Q8" s="8">
        <v>0.83199999999999996</v>
      </c>
      <c r="R8" s="8">
        <v>0.02</v>
      </c>
      <c r="S8" s="8">
        <v>155.65</v>
      </c>
      <c r="T8" s="8">
        <v>7.26</v>
      </c>
      <c r="U8" s="8">
        <v>143.88999999999999</v>
      </c>
      <c r="V8" s="8">
        <v>15642.1</v>
      </c>
      <c r="W8" s="8">
        <v>20.81</v>
      </c>
      <c r="X8" s="8">
        <v>10.11</v>
      </c>
      <c r="Y8" s="8">
        <v>34.74</v>
      </c>
      <c r="Z8" s="8">
        <v>5.99</v>
      </c>
      <c r="AA8" s="8">
        <v>31.98</v>
      </c>
      <c r="AB8" s="8">
        <v>8.15</v>
      </c>
      <c r="AC8" s="8">
        <v>2.82</v>
      </c>
      <c r="AD8" s="8">
        <v>6.97</v>
      </c>
      <c r="AE8" s="8">
        <v>0.93</v>
      </c>
      <c r="AF8" s="8">
        <v>6.83</v>
      </c>
      <c r="AG8" s="8">
        <v>0.86</v>
      </c>
      <c r="AH8" s="8">
        <v>1.65</v>
      </c>
      <c r="AI8" s="8">
        <v>0.252</v>
      </c>
      <c r="AJ8" s="8">
        <v>1.52</v>
      </c>
      <c r="AK8" s="8">
        <v>0.16600000000000001</v>
      </c>
      <c r="AL8" s="8">
        <v>0.21199999999999999</v>
      </c>
      <c r="AM8" s="8" t="s">
        <v>913</v>
      </c>
      <c r="AN8" s="8" t="s">
        <v>544</v>
      </c>
      <c r="AO8" s="8">
        <v>0.24</v>
      </c>
      <c r="AP8" s="8">
        <v>30.82</v>
      </c>
      <c r="AQ8" s="8">
        <v>0.55000000000000004</v>
      </c>
      <c r="AR8" s="8">
        <v>2.58</v>
      </c>
      <c r="AS8" s="8">
        <v>2883.39</v>
      </c>
      <c r="AT8" s="8">
        <v>204292.66</v>
      </c>
      <c r="AU8" s="8">
        <v>204157.48</v>
      </c>
      <c r="AV8" s="8">
        <v>12.54</v>
      </c>
      <c r="AW8" s="8">
        <v>71.02</v>
      </c>
      <c r="AX8" s="8">
        <v>46020.55</v>
      </c>
      <c r="AY8" s="8">
        <v>1.48</v>
      </c>
      <c r="AZ8" s="8">
        <v>77.97</v>
      </c>
      <c r="BA8" s="8">
        <v>15.19</v>
      </c>
      <c r="BB8" s="8">
        <v>3.24</v>
      </c>
      <c r="BC8" s="8" t="s">
        <v>508</v>
      </c>
      <c r="BD8" s="8">
        <v>2.4</v>
      </c>
      <c r="BE8" s="8" t="s">
        <v>606</v>
      </c>
      <c r="BF8" s="116" t="s">
        <v>51</v>
      </c>
      <c r="BG8" s="117">
        <v>76.047181056784879</v>
      </c>
    </row>
    <row r="9" spans="1:59">
      <c r="A9" s="31" t="s">
        <v>40</v>
      </c>
      <c r="B9" s="6" t="s">
        <v>509</v>
      </c>
      <c r="C9" s="39" t="s">
        <v>391</v>
      </c>
      <c r="D9" s="8">
        <v>73165.03</v>
      </c>
      <c r="E9" s="8">
        <v>31906.14</v>
      </c>
      <c r="F9" s="8">
        <v>454.77</v>
      </c>
      <c r="G9" s="8">
        <v>155733.35999999999</v>
      </c>
      <c r="H9" s="8">
        <v>313.58999999999997</v>
      </c>
      <c r="I9" s="8">
        <v>621.54999999999995</v>
      </c>
      <c r="J9" s="8">
        <v>937.72</v>
      </c>
      <c r="K9" s="8">
        <v>34.46</v>
      </c>
      <c r="L9" s="8">
        <v>78.84</v>
      </c>
      <c r="M9" s="8" t="s">
        <v>664</v>
      </c>
      <c r="N9" s="8">
        <v>0.93700000000000006</v>
      </c>
      <c r="O9" s="8">
        <v>19.16</v>
      </c>
      <c r="P9" s="8">
        <v>0.626</v>
      </c>
      <c r="Q9" s="8">
        <v>1.2989999999999999</v>
      </c>
      <c r="R9" s="8">
        <v>9.2999999999999999E-2</v>
      </c>
      <c r="S9" s="8">
        <v>153.97999999999999</v>
      </c>
      <c r="T9" s="8">
        <v>5.04</v>
      </c>
      <c r="U9" s="8">
        <v>115.12</v>
      </c>
      <c r="V9" s="8">
        <v>12340.72</v>
      </c>
      <c r="W9" s="8">
        <v>18.62</v>
      </c>
      <c r="X9" s="8">
        <v>16.63</v>
      </c>
      <c r="Y9" s="8">
        <v>46.72</v>
      </c>
      <c r="Z9" s="8">
        <v>6.85</v>
      </c>
      <c r="AA9" s="8">
        <v>32.56</v>
      </c>
      <c r="AB9" s="8">
        <v>7.82</v>
      </c>
      <c r="AC9" s="8">
        <v>2.39</v>
      </c>
      <c r="AD9" s="8">
        <v>6.29</v>
      </c>
      <c r="AE9" s="8">
        <v>0.86699999999999999</v>
      </c>
      <c r="AF9" s="8">
        <v>4.63</v>
      </c>
      <c r="AG9" s="8">
        <v>0.83799999999999997</v>
      </c>
      <c r="AH9" s="8">
        <v>1.97</v>
      </c>
      <c r="AI9" s="8">
        <v>0.26600000000000001</v>
      </c>
      <c r="AJ9" s="8">
        <v>1.31</v>
      </c>
      <c r="AK9" s="8">
        <v>0.17599999999999999</v>
      </c>
      <c r="AL9" s="8">
        <v>0.14399999999999999</v>
      </c>
      <c r="AM9" s="8">
        <v>0.4</v>
      </c>
      <c r="AN9" s="8">
        <v>0.46</v>
      </c>
      <c r="AO9" s="8">
        <v>0.17</v>
      </c>
      <c r="AP9" s="8">
        <v>26.94</v>
      </c>
      <c r="AQ9" s="8">
        <v>0.4</v>
      </c>
      <c r="AR9" s="8">
        <v>7.61</v>
      </c>
      <c r="AS9" s="8">
        <v>3470.35</v>
      </c>
      <c r="AT9" s="8">
        <v>227128.28</v>
      </c>
      <c r="AU9" s="8">
        <v>219764.16</v>
      </c>
      <c r="AV9" s="8">
        <v>365.43</v>
      </c>
      <c r="AW9" s="8">
        <v>64.510000000000005</v>
      </c>
      <c r="AX9" s="8">
        <v>45824.25</v>
      </c>
      <c r="AY9" s="8">
        <v>2.52</v>
      </c>
      <c r="AZ9" s="8">
        <v>45.25</v>
      </c>
      <c r="BA9" s="8">
        <v>14.25</v>
      </c>
      <c r="BB9" s="8">
        <v>3.6</v>
      </c>
      <c r="BC9" s="8" t="s">
        <v>510</v>
      </c>
      <c r="BD9" s="8">
        <v>1.35</v>
      </c>
      <c r="BE9" s="8" t="s">
        <v>925</v>
      </c>
      <c r="BF9" s="116" t="s">
        <v>84</v>
      </c>
      <c r="BG9" s="117">
        <v>83.198178563605339</v>
      </c>
    </row>
    <row r="10" spans="1:59">
      <c r="A10" s="31" t="s">
        <v>40</v>
      </c>
      <c r="B10" s="6" t="s">
        <v>511</v>
      </c>
      <c r="C10" s="39" t="s">
        <v>391</v>
      </c>
      <c r="D10" s="8">
        <v>67088.710000000006</v>
      </c>
      <c r="E10" s="8">
        <v>33736.400000000001</v>
      </c>
      <c r="F10" s="8">
        <v>46.08</v>
      </c>
      <c r="G10" s="8">
        <v>155733.35999999999</v>
      </c>
      <c r="H10" s="8">
        <v>326.52999999999997</v>
      </c>
      <c r="I10" s="8">
        <v>332.59</v>
      </c>
      <c r="J10" s="8">
        <v>725.69</v>
      </c>
      <c r="K10" s="8">
        <v>34.07</v>
      </c>
      <c r="L10" s="8">
        <v>82.39</v>
      </c>
      <c r="M10" s="8" t="s">
        <v>931</v>
      </c>
      <c r="N10" s="8">
        <v>0.25600000000000001</v>
      </c>
      <c r="O10" s="8" t="s">
        <v>512</v>
      </c>
      <c r="P10" s="8">
        <v>0.15</v>
      </c>
      <c r="Q10" s="8">
        <v>0.63700000000000001</v>
      </c>
      <c r="R10" s="8">
        <v>1.4999999999999999E-2</v>
      </c>
      <c r="S10" s="8">
        <v>138.15</v>
      </c>
      <c r="T10" s="8">
        <v>3.87</v>
      </c>
      <c r="U10" s="8">
        <v>105.68</v>
      </c>
      <c r="V10" s="8">
        <v>13799.53</v>
      </c>
      <c r="W10" s="8">
        <v>18.23</v>
      </c>
      <c r="X10" s="8">
        <v>7.43</v>
      </c>
      <c r="Y10" s="8">
        <v>27.89</v>
      </c>
      <c r="Z10" s="8">
        <v>4.4000000000000004</v>
      </c>
      <c r="AA10" s="8">
        <v>25.15</v>
      </c>
      <c r="AB10" s="8">
        <v>5.34</v>
      </c>
      <c r="AC10" s="8">
        <v>2.09</v>
      </c>
      <c r="AD10" s="8">
        <v>5.71</v>
      </c>
      <c r="AE10" s="8">
        <v>0.72399999999999998</v>
      </c>
      <c r="AF10" s="8">
        <v>5.08</v>
      </c>
      <c r="AG10" s="8">
        <v>0.65700000000000003</v>
      </c>
      <c r="AH10" s="8">
        <v>1.6</v>
      </c>
      <c r="AI10" s="8">
        <v>0.22900000000000001</v>
      </c>
      <c r="AJ10" s="8">
        <v>1.37</v>
      </c>
      <c r="AK10" s="8">
        <v>0.217</v>
      </c>
      <c r="AL10" s="8">
        <v>0.15</v>
      </c>
      <c r="AM10" s="8" t="s">
        <v>505</v>
      </c>
      <c r="AN10" s="8" t="s">
        <v>508</v>
      </c>
      <c r="AO10" s="8" t="s">
        <v>848</v>
      </c>
      <c r="AP10" s="8">
        <v>30.09</v>
      </c>
      <c r="AQ10" s="8">
        <v>0.193</v>
      </c>
      <c r="AR10" s="8">
        <v>2.97</v>
      </c>
      <c r="AS10" s="8">
        <v>2983.46</v>
      </c>
      <c r="AT10" s="8">
        <v>211976.34</v>
      </c>
      <c r="AU10" s="8">
        <v>216303.55</v>
      </c>
      <c r="AV10" s="8">
        <v>54.17</v>
      </c>
      <c r="AW10" s="8">
        <v>87.29</v>
      </c>
      <c r="AX10" s="8">
        <v>42182.58</v>
      </c>
      <c r="AY10" s="8">
        <v>1.55</v>
      </c>
      <c r="AZ10" s="8">
        <v>37.380000000000003</v>
      </c>
      <c r="BA10" s="8">
        <v>14.48</v>
      </c>
      <c r="BB10" s="8">
        <v>2.88</v>
      </c>
      <c r="BC10" s="8" t="s">
        <v>513</v>
      </c>
      <c r="BD10" s="8">
        <v>2.73</v>
      </c>
      <c r="BE10" s="8" t="s">
        <v>508</v>
      </c>
      <c r="BF10" s="116" t="s">
        <v>85</v>
      </c>
      <c r="BG10" s="117">
        <v>77.264483465058461</v>
      </c>
    </row>
    <row r="11" spans="1:59">
      <c r="A11" s="31" t="s">
        <v>40</v>
      </c>
      <c r="B11" s="6" t="s">
        <v>517</v>
      </c>
      <c r="C11" s="39" t="s">
        <v>391</v>
      </c>
      <c r="D11" s="8">
        <v>66667.66</v>
      </c>
      <c r="E11" s="8">
        <v>41193.03</v>
      </c>
      <c r="F11" s="8">
        <v>131.43</v>
      </c>
      <c r="G11" s="8">
        <v>155733.35999999999</v>
      </c>
      <c r="H11" s="8">
        <v>348.58</v>
      </c>
      <c r="I11" s="8">
        <v>191.02</v>
      </c>
      <c r="J11" s="8">
        <v>839.35</v>
      </c>
      <c r="K11" s="8">
        <v>30.83</v>
      </c>
      <c r="L11" s="8">
        <v>43.09</v>
      </c>
      <c r="M11" s="8" t="s">
        <v>935</v>
      </c>
      <c r="N11" s="8">
        <v>1.04</v>
      </c>
      <c r="O11" s="8">
        <v>1.26</v>
      </c>
      <c r="P11" s="8">
        <v>0.26900000000000002</v>
      </c>
      <c r="Q11" s="8">
        <v>1.42</v>
      </c>
      <c r="R11" s="8">
        <v>7.9000000000000001E-2</v>
      </c>
      <c r="S11" s="8">
        <v>152.11000000000001</v>
      </c>
      <c r="T11" s="8">
        <v>8.25</v>
      </c>
      <c r="U11" s="8">
        <v>169.82</v>
      </c>
      <c r="V11" s="8">
        <v>16018.81</v>
      </c>
      <c r="W11" s="8">
        <v>24.07</v>
      </c>
      <c r="X11" s="8">
        <v>12.96</v>
      </c>
      <c r="Y11" s="8">
        <v>44.61</v>
      </c>
      <c r="Z11" s="8">
        <v>7.02</v>
      </c>
      <c r="AA11" s="8">
        <v>36.869999999999997</v>
      </c>
      <c r="AB11" s="8">
        <v>8.8800000000000008</v>
      </c>
      <c r="AC11" s="8">
        <v>3.35</v>
      </c>
      <c r="AD11" s="8">
        <v>7.78</v>
      </c>
      <c r="AE11" s="8">
        <v>1.0329999999999999</v>
      </c>
      <c r="AF11" s="8">
        <v>6.31</v>
      </c>
      <c r="AG11" s="8">
        <v>1.02</v>
      </c>
      <c r="AH11" s="8">
        <v>1.95</v>
      </c>
      <c r="AI11" s="8">
        <v>0.36499999999999999</v>
      </c>
      <c r="AJ11" s="8">
        <v>2.04</v>
      </c>
      <c r="AK11" s="8">
        <v>0.23300000000000001</v>
      </c>
      <c r="AL11" s="8">
        <v>0.216</v>
      </c>
      <c r="AM11" s="8" t="s">
        <v>536</v>
      </c>
      <c r="AN11" s="8" t="s">
        <v>539</v>
      </c>
      <c r="AO11" s="8" t="s">
        <v>659</v>
      </c>
      <c r="AP11" s="8">
        <v>42.28</v>
      </c>
      <c r="AQ11" s="8">
        <v>0.37</v>
      </c>
      <c r="AR11" s="8">
        <v>12.87</v>
      </c>
      <c r="AS11" s="8">
        <v>3509.41</v>
      </c>
      <c r="AT11" s="8">
        <v>204257.77</v>
      </c>
      <c r="AU11" s="8">
        <v>206476.86</v>
      </c>
      <c r="AV11" s="8">
        <v>426.21</v>
      </c>
      <c r="AW11" s="8">
        <v>66.510000000000005</v>
      </c>
      <c r="AX11" s="8">
        <v>43478.38</v>
      </c>
      <c r="AY11" s="8">
        <v>2.09</v>
      </c>
      <c r="AZ11" s="8">
        <v>39</v>
      </c>
      <c r="BA11" s="8">
        <v>17.86</v>
      </c>
      <c r="BB11" s="8">
        <v>3.44</v>
      </c>
      <c r="BC11" s="8" t="s">
        <v>518</v>
      </c>
      <c r="BD11" s="8">
        <v>2.57</v>
      </c>
      <c r="BE11" s="8" t="s">
        <v>852</v>
      </c>
      <c r="BF11" s="118" t="s">
        <v>427</v>
      </c>
      <c r="BG11" s="111" t="s">
        <v>427</v>
      </c>
    </row>
    <row r="12" spans="1:59">
      <c r="A12" s="33" t="s">
        <v>40</v>
      </c>
      <c r="B12" s="10" t="s">
        <v>519</v>
      </c>
      <c r="C12" s="112" t="s">
        <v>391</v>
      </c>
      <c r="D12" s="9">
        <v>58835.5</v>
      </c>
      <c r="E12" s="9">
        <v>37768.82</v>
      </c>
      <c r="F12" s="9">
        <v>58.49</v>
      </c>
      <c r="G12" s="9">
        <v>155733.35999999999</v>
      </c>
      <c r="H12" s="9">
        <v>295.61</v>
      </c>
      <c r="I12" s="9">
        <v>3.39</v>
      </c>
      <c r="J12" s="9">
        <v>905.86</v>
      </c>
      <c r="K12" s="9">
        <v>23.97</v>
      </c>
      <c r="L12" s="9">
        <v>5.88</v>
      </c>
      <c r="M12" s="9" t="s">
        <v>936</v>
      </c>
      <c r="N12" s="9" t="s">
        <v>520</v>
      </c>
      <c r="O12" s="9" t="s">
        <v>521</v>
      </c>
      <c r="P12" s="9">
        <v>0.10100000000000001</v>
      </c>
      <c r="Q12" s="9">
        <v>1.08</v>
      </c>
      <c r="R12" s="9" t="s">
        <v>522</v>
      </c>
      <c r="S12" s="9">
        <v>168.19</v>
      </c>
      <c r="T12" s="9">
        <v>7.79</v>
      </c>
      <c r="U12" s="9">
        <v>178.95</v>
      </c>
      <c r="V12" s="9">
        <v>15545.38</v>
      </c>
      <c r="W12" s="9">
        <v>24.93</v>
      </c>
      <c r="X12" s="9">
        <v>12.72</v>
      </c>
      <c r="Y12" s="9">
        <v>42.67</v>
      </c>
      <c r="Z12" s="9">
        <v>6.84</v>
      </c>
      <c r="AA12" s="9">
        <v>36.64</v>
      </c>
      <c r="AB12" s="9">
        <v>9.77</v>
      </c>
      <c r="AC12" s="9">
        <v>2.88</v>
      </c>
      <c r="AD12" s="9">
        <v>7.11</v>
      </c>
      <c r="AE12" s="9">
        <v>1.22</v>
      </c>
      <c r="AF12" s="9">
        <v>5.4</v>
      </c>
      <c r="AG12" s="9">
        <v>1</v>
      </c>
      <c r="AH12" s="9">
        <v>2.4900000000000002</v>
      </c>
      <c r="AI12" s="9">
        <v>0.33200000000000002</v>
      </c>
      <c r="AJ12" s="9">
        <v>2.08</v>
      </c>
      <c r="AK12" s="9">
        <v>0.2</v>
      </c>
      <c r="AL12" s="9">
        <v>0.215</v>
      </c>
      <c r="AM12" s="9" t="s">
        <v>532</v>
      </c>
      <c r="AN12" s="9" t="s">
        <v>544</v>
      </c>
      <c r="AO12" s="9" t="s">
        <v>850</v>
      </c>
      <c r="AP12" s="9">
        <v>25.52</v>
      </c>
      <c r="AQ12" s="9" t="s">
        <v>523</v>
      </c>
      <c r="AR12" s="9">
        <v>2.81</v>
      </c>
      <c r="AS12" s="9">
        <v>3022.53</v>
      </c>
      <c r="AT12" s="9">
        <v>180176.5</v>
      </c>
      <c r="AU12" s="9">
        <v>180793.86</v>
      </c>
      <c r="AV12" s="9" t="s">
        <v>851</v>
      </c>
      <c r="AW12" s="9">
        <v>47.85</v>
      </c>
      <c r="AX12" s="9">
        <v>45568.55</v>
      </c>
      <c r="AY12" s="9">
        <v>1.6</v>
      </c>
      <c r="AZ12" s="9">
        <v>37.81</v>
      </c>
      <c r="BA12" s="9">
        <v>16.100000000000001</v>
      </c>
      <c r="BB12" s="9">
        <v>3.72</v>
      </c>
      <c r="BC12" s="9" t="s">
        <v>523</v>
      </c>
      <c r="BD12" s="9">
        <v>2.57</v>
      </c>
      <c r="BE12" s="9" t="s">
        <v>539</v>
      </c>
      <c r="BF12" s="119" t="s">
        <v>427</v>
      </c>
      <c r="BG12" s="120" t="s">
        <v>427</v>
      </c>
    </row>
    <row r="13" spans="1:59">
      <c r="A13" s="34" t="s">
        <v>42</v>
      </c>
      <c r="B13" s="5" t="s">
        <v>524</v>
      </c>
      <c r="C13" s="5" t="s">
        <v>394</v>
      </c>
      <c r="D13" s="7">
        <v>76308.796232358887</v>
      </c>
      <c r="E13" s="7">
        <v>25553.159359043999</v>
      </c>
      <c r="F13" s="7">
        <v>204.72707587739998</v>
      </c>
      <c r="G13" s="7">
        <v>164736.8042446386</v>
      </c>
      <c r="H13" s="7">
        <v>174.26378408099998</v>
      </c>
      <c r="I13" s="7">
        <v>3836.2407176847</v>
      </c>
      <c r="J13" s="7">
        <v>691.4115384413999</v>
      </c>
      <c r="K13" s="7">
        <v>26.832374879099998</v>
      </c>
      <c r="L13" s="7">
        <v>134.0303927244</v>
      </c>
      <c r="M13" s="7" t="s">
        <v>937</v>
      </c>
      <c r="N13" s="7">
        <v>0.90014374829999988</v>
      </c>
      <c r="O13" s="7">
        <v>18.336636131099997</v>
      </c>
      <c r="P13" s="7">
        <v>0.80507238611999998</v>
      </c>
      <c r="Q13" s="7">
        <v>4.0759318040999997</v>
      </c>
      <c r="R13" s="7">
        <v>9.7094157119999996E-2</v>
      </c>
      <c r="S13" s="7">
        <v>240.95533325279999</v>
      </c>
      <c r="T13" s="7">
        <v>3.9646780823999994</v>
      </c>
      <c r="U13" s="7">
        <v>121.04404920959999</v>
      </c>
      <c r="V13" s="7">
        <v>9498.771960923099</v>
      </c>
      <c r="W13" s="7">
        <v>15.1406201259</v>
      </c>
      <c r="X13" s="7">
        <v>14.634921390899999</v>
      </c>
      <c r="Y13" s="7">
        <v>43.378837488299993</v>
      </c>
      <c r="Z13" s="7">
        <v>5.1682410716999998</v>
      </c>
      <c r="AA13" s="7">
        <v>24.900605711399997</v>
      </c>
      <c r="AB13" s="7">
        <v>5.7750795536999995</v>
      </c>
      <c r="AC13" s="7">
        <v>1.9823390411999997</v>
      </c>
      <c r="AD13" s="7">
        <v>4.5512886149999998</v>
      </c>
      <c r="AE13" s="7">
        <v>0.65639695802999998</v>
      </c>
      <c r="AF13" s="7">
        <v>3.8433103859999993</v>
      </c>
      <c r="AG13" s="7">
        <v>0.54413183885999994</v>
      </c>
      <c r="AH13" s="7">
        <v>1.5170962049999999</v>
      </c>
      <c r="AI13" s="7">
        <v>0.19216551929999998</v>
      </c>
      <c r="AJ13" s="7">
        <v>1.5272101796999999</v>
      </c>
      <c r="AK13" s="7">
        <v>0.17294896736999998</v>
      </c>
      <c r="AL13" s="7">
        <v>0.25183797002999997</v>
      </c>
      <c r="AM13" s="7" t="s">
        <v>505</v>
      </c>
      <c r="AN13" s="7" t="s">
        <v>772</v>
      </c>
      <c r="AO13" s="7">
        <v>0.33578396004</v>
      </c>
      <c r="AP13" s="7">
        <v>8.3743710515999989</v>
      </c>
      <c r="AQ13" s="7">
        <v>0.41467296269999993</v>
      </c>
      <c r="AR13" s="7">
        <v>7.1303521634999996</v>
      </c>
      <c r="AS13" s="7">
        <v>1991.4011625311998</v>
      </c>
      <c r="AT13" s="7">
        <v>230584.90861030677</v>
      </c>
      <c r="AU13" s="7">
        <v>232588.60836607317</v>
      </c>
      <c r="AV13" s="7">
        <v>287.11551378359997</v>
      </c>
      <c r="AW13" s="7">
        <v>121.26655665299999</v>
      </c>
      <c r="AX13" s="7">
        <v>35610.89024573729</v>
      </c>
      <c r="AY13" s="7">
        <v>6.2706643139999994</v>
      </c>
      <c r="AZ13" s="7">
        <v>30.432949872299996</v>
      </c>
      <c r="BA13" s="7">
        <v>8.0406098864999986</v>
      </c>
      <c r="BB13" s="7">
        <v>3.4893212714999997</v>
      </c>
      <c r="BC13" s="7" t="s">
        <v>525</v>
      </c>
      <c r="BD13" s="7">
        <v>1.6586918507999997</v>
      </c>
      <c r="BE13" s="7" t="s">
        <v>525</v>
      </c>
      <c r="BF13" s="121" t="s">
        <v>427</v>
      </c>
      <c r="BG13" s="109" t="s">
        <v>427</v>
      </c>
    </row>
    <row r="14" spans="1:59">
      <c r="A14" s="31" t="s">
        <v>42</v>
      </c>
      <c r="B14" s="6" t="s">
        <v>495</v>
      </c>
      <c r="C14" s="6" t="s">
        <v>394</v>
      </c>
      <c r="D14" s="8">
        <v>70238.145882026103</v>
      </c>
      <c r="E14" s="8">
        <v>29047.871379059095</v>
      </c>
      <c r="F14" s="8">
        <v>179.88715401420001</v>
      </c>
      <c r="G14" s="8">
        <v>164736.8042446386</v>
      </c>
      <c r="H14" s="8">
        <v>246.20448612209998</v>
      </c>
      <c r="I14" s="8">
        <v>1358.9338686413998</v>
      </c>
      <c r="J14" s="8">
        <v>726.19349743469991</v>
      </c>
      <c r="K14" s="8">
        <v>28.824827894999999</v>
      </c>
      <c r="L14" s="8">
        <v>115.00600631369998</v>
      </c>
      <c r="M14" s="8" t="s">
        <v>643</v>
      </c>
      <c r="N14" s="8">
        <v>1.6991477495999998</v>
      </c>
      <c r="O14" s="8">
        <v>38.069000770799995</v>
      </c>
      <c r="P14" s="8">
        <v>0.44906047667999999</v>
      </c>
      <c r="Q14" s="8">
        <v>3.6612588413999996</v>
      </c>
      <c r="R14" s="8">
        <v>0.11024232422999999</v>
      </c>
      <c r="S14" s="8">
        <v>233.35973825309998</v>
      </c>
      <c r="T14" s="8">
        <v>9.7397576361000002</v>
      </c>
      <c r="U14" s="8">
        <v>230.66942098289996</v>
      </c>
      <c r="V14" s="8">
        <v>13782.374007538197</v>
      </c>
      <c r="W14" s="8">
        <v>21.087637249499998</v>
      </c>
      <c r="X14" s="8">
        <v>18.195040485299998</v>
      </c>
      <c r="Y14" s="8">
        <v>50.590101449399995</v>
      </c>
      <c r="Z14" s="8">
        <v>7.3427456321999989</v>
      </c>
      <c r="AA14" s="8">
        <v>38.797206949199996</v>
      </c>
      <c r="AB14" s="8">
        <v>8.4148269504000002</v>
      </c>
      <c r="AC14" s="8">
        <v>2.0834787881999999</v>
      </c>
      <c r="AD14" s="8">
        <v>5.7851935283999989</v>
      </c>
      <c r="AE14" s="8">
        <v>0.92037169769999994</v>
      </c>
      <c r="AF14" s="8">
        <v>5.1581270969999995</v>
      </c>
      <c r="AG14" s="8">
        <v>0.98105554589999988</v>
      </c>
      <c r="AH14" s="8">
        <v>2.0733648134999996</v>
      </c>
      <c r="AI14" s="8">
        <v>0.38433103859999995</v>
      </c>
      <c r="AJ14" s="8">
        <v>2.2756443074999999</v>
      </c>
      <c r="AK14" s="8">
        <v>0.23868980291999997</v>
      </c>
      <c r="AL14" s="8">
        <v>0.51682410716999994</v>
      </c>
      <c r="AM14" s="8">
        <v>0.79900400129999993</v>
      </c>
      <c r="AN14" s="8" t="s">
        <v>602</v>
      </c>
      <c r="AO14" s="8">
        <v>0.30341924099999995</v>
      </c>
      <c r="AP14" s="8">
        <v>0.75854810249999993</v>
      </c>
      <c r="AQ14" s="8" t="s">
        <v>607</v>
      </c>
      <c r="AR14" s="8">
        <v>3.0038504859000001</v>
      </c>
      <c r="AS14" s="8">
        <v>2517.0041997407998</v>
      </c>
      <c r="AT14" s="8">
        <v>213888.17256501416</v>
      </c>
      <c r="AU14" s="8">
        <v>218853.35536666229</v>
      </c>
      <c r="AV14" s="8">
        <v>500.43946815599998</v>
      </c>
      <c r="AW14" s="8">
        <v>116.83663573439999</v>
      </c>
      <c r="AX14" s="8">
        <v>39832.119410377498</v>
      </c>
      <c r="AY14" s="8">
        <v>1.5676660784999998</v>
      </c>
      <c r="AZ14" s="8">
        <v>28.369699033499998</v>
      </c>
      <c r="BA14" s="8">
        <v>10.730927156699998</v>
      </c>
      <c r="BB14" s="8">
        <v>3.8534243606999996</v>
      </c>
      <c r="BC14" s="8" t="s">
        <v>526</v>
      </c>
      <c r="BD14" s="8">
        <v>2.2857582821999998</v>
      </c>
      <c r="BE14" s="8" t="s">
        <v>505</v>
      </c>
      <c r="BF14" s="116" t="s">
        <v>48</v>
      </c>
      <c r="BG14" s="117">
        <v>85.966582989718631</v>
      </c>
    </row>
    <row r="15" spans="1:59">
      <c r="A15" s="31" t="s">
        <v>42</v>
      </c>
      <c r="B15" s="6" t="s">
        <v>527</v>
      </c>
      <c r="C15" s="6" t="s">
        <v>394</v>
      </c>
      <c r="D15" s="8">
        <v>71234.220680355589</v>
      </c>
      <c r="E15" s="8">
        <v>30776.683416454198</v>
      </c>
      <c r="F15" s="8">
        <v>65.26547873909999</v>
      </c>
      <c r="G15" s="8">
        <v>164736.8042446386</v>
      </c>
      <c r="H15" s="8">
        <v>209.65258155629996</v>
      </c>
      <c r="I15" s="8">
        <v>4562.9095719302995</v>
      </c>
      <c r="J15" s="8">
        <v>641.82272048729999</v>
      </c>
      <c r="K15" s="8">
        <v>27.0649962972</v>
      </c>
      <c r="L15" s="8">
        <v>139.471711113</v>
      </c>
      <c r="M15" s="8" t="s">
        <v>938</v>
      </c>
      <c r="N15" s="8">
        <v>0.33376116509999998</v>
      </c>
      <c r="O15" s="8">
        <v>1.7901735218999999</v>
      </c>
      <c r="P15" s="8">
        <v>0.32263579293</v>
      </c>
      <c r="Q15" s="8">
        <v>2.5386076496999994</v>
      </c>
      <c r="R15" s="8">
        <v>1.213676964E-2</v>
      </c>
      <c r="S15" s="8">
        <v>170.86548858179998</v>
      </c>
      <c r="T15" s="8">
        <v>7.0494403658999989</v>
      </c>
      <c r="U15" s="8">
        <v>189.96067281539999</v>
      </c>
      <c r="V15" s="8">
        <v>13776.255052844699</v>
      </c>
      <c r="W15" s="8">
        <v>17.3656945599</v>
      </c>
      <c r="X15" s="8">
        <v>14.048310858299999</v>
      </c>
      <c r="Y15" s="8">
        <v>43.277697741299995</v>
      </c>
      <c r="Z15" s="8">
        <v>6.2403223898999993</v>
      </c>
      <c r="AA15" s="8">
        <v>35.105606183699997</v>
      </c>
      <c r="AB15" s="8">
        <v>7.9495841141999994</v>
      </c>
      <c r="AC15" s="8">
        <v>2.7307731689999999</v>
      </c>
      <c r="AD15" s="8">
        <v>5.6233699331999993</v>
      </c>
      <c r="AE15" s="8">
        <v>1.0316254193999999</v>
      </c>
      <c r="AF15" s="8">
        <v>5.6638258319999988</v>
      </c>
      <c r="AG15" s="8">
        <v>0.73832015309999988</v>
      </c>
      <c r="AH15" s="8">
        <v>1.6789198001999999</v>
      </c>
      <c r="AI15" s="8">
        <v>0.19519971171</v>
      </c>
      <c r="AJ15" s="8">
        <v>1.2440188880999998</v>
      </c>
      <c r="AK15" s="8" t="s">
        <v>528</v>
      </c>
      <c r="AL15" s="8">
        <v>0.60582708452999989</v>
      </c>
      <c r="AM15" s="8" t="s">
        <v>494</v>
      </c>
      <c r="AN15" s="8" t="s">
        <v>855</v>
      </c>
      <c r="AO15" s="8" t="s">
        <v>598</v>
      </c>
      <c r="AP15" s="8">
        <v>2.2453023833999999</v>
      </c>
      <c r="AQ15" s="8">
        <v>0.34387513980000001</v>
      </c>
      <c r="AR15" s="8">
        <v>3.6208029425999997</v>
      </c>
      <c r="AS15" s="8">
        <v>2180.5324894211999</v>
      </c>
      <c r="AT15" s="8">
        <v>220434.04824457588</v>
      </c>
      <c r="AU15" s="8">
        <v>218228.52412367097</v>
      </c>
      <c r="AV15" s="8">
        <v>61.533422074800001</v>
      </c>
      <c r="AW15" s="8">
        <v>162.08655854219998</v>
      </c>
      <c r="AX15" s="8">
        <v>39422.220243735901</v>
      </c>
      <c r="AY15" s="8">
        <v>5.0873292741</v>
      </c>
      <c r="AZ15" s="8">
        <v>23.585789000399998</v>
      </c>
      <c r="BA15" s="8">
        <v>11.863692323099999</v>
      </c>
      <c r="BB15" s="8">
        <v>3.2971557521999997</v>
      </c>
      <c r="BC15" s="8" t="s">
        <v>529</v>
      </c>
      <c r="BD15" s="8">
        <v>3.2465858786999995</v>
      </c>
      <c r="BE15" s="8" t="s">
        <v>916</v>
      </c>
      <c r="BF15" s="116" t="s">
        <v>50</v>
      </c>
      <c r="BG15" s="117">
        <v>82.899212184688324</v>
      </c>
    </row>
    <row r="16" spans="1:59">
      <c r="A16" s="31" t="s">
        <v>42</v>
      </c>
      <c r="B16" s="6" t="s">
        <v>530</v>
      </c>
      <c r="C16" s="6" t="s">
        <v>394</v>
      </c>
      <c r="D16" s="8">
        <v>79094.083724991899</v>
      </c>
      <c r="E16" s="8">
        <v>23959.075578627599</v>
      </c>
      <c r="F16" s="8">
        <v>183.03260014589998</v>
      </c>
      <c r="G16" s="8">
        <v>164736.78401668917</v>
      </c>
      <c r="H16" s="8">
        <v>149.41374824309997</v>
      </c>
      <c r="I16" s="8">
        <v>3861.9908972708995</v>
      </c>
      <c r="J16" s="8">
        <v>669.9800260520999</v>
      </c>
      <c r="K16" s="8">
        <v>28.106735691299995</v>
      </c>
      <c r="L16" s="8">
        <v>149.94978890219997</v>
      </c>
      <c r="M16" s="8">
        <v>0.15170962049999998</v>
      </c>
      <c r="N16" s="8">
        <v>0.71809220369999993</v>
      </c>
      <c r="O16" s="8" t="s">
        <v>531</v>
      </c>
      <c r="P16" s="8">
        <v>0.26397473967000001</v>
      </c>
      <c r="Q16" s="8">
        <v>2.1037067376</v>
      </c>
      <c r="R16" s="8">
        <v>5.1581270969999996E-2</v>
      </c>
      <c r="S16" s="8">
        <v>145.04451117269997</v>
      </c>
      <c r="T16" s="8">
        <v>7.140466138199999</v>
      </c>
      <c r="U16" s="8">
        <v>131.63338072049999</v>
      </c>
      <c r="V16" s="8">
        <v>9628.7264218433993</v>
      </c>
      <c r="W16" s="8">
        <v>15.322671670499998</v>
      </c>
      <c r="X16" s="8">
        <v>11.246739866399999</v>
      </c>
      <c r="Y16" s="8">
        <v>31.070130278399997</v>
      </c>
      <c r="Z16" s="8">
        <v>4.8850497800999992</v>
      </c>
      <c r="AA16" s="8">
        <v>21.927097149599998</v>
      </c>
      <c r="AB16" s="8">
        <v>6.4527158585999995</v>
      </c>
      <c r="AC16" s="8">
        <v>1.7901735218999999</v>
      </c>
      <c r="AD16" s="8">
        <v>5.1985829957999989</v>
      </c>
      <c r="AE16" s="8">
        <v>0.78585583418999994</v>
      </c>
      <c r="AF16" s="8">
        <v>3.1656740810999997</v>
      </c>
      <c r="AG16" s="8">
        <v>0.49659615776999994</v>
      </c>
      <c r="AH16" s="8">
        <v>1.4159564579999997</v>
      </c>
      <c r="AI16" s="8">
        <v>0.25284936749999998</v>
      </c>
      <c r="AJ16" s="8">
        <v>1.4867542808999998</v>
      </c>
      <c r="AK16" s="8">
        <v>0.22655303327999998</v>
      </c>
      <c r="AL16" s="8">
        <v>0.40759318040999998</v>
      </c>
      <c r="AM16" s="8" t="s">
        <v>679</v>
      </c>
      <c r="AN16" s="8" t="s">
        <v>914</v>
      </c>
      <c r="AO16" s="8">
        <v>0.26296334220000001</v>
      </c>
      <c r="AP16" s="8">
        <v>13.148167109999999</v>
      </c>
      <c r="AQ16" s="8">
        <v>0.46524283619999995</v>
      </c>
      <c r="AR16" s="8">
        <v>8.3339151527999995</v>
      </c>
      <c r="AS16" s="8">
        <v>2189.6451806258997</v>
      </c>
      <c r="AT16" s="8">
        <v>240802.55155098179</v>
      </c>
      <c r="AU16" s="8">
        <v>235393.01127088917</v>
      </c>
      <c r="AV16" s="8">
        <v>158.79951676469997</v>
      </c>
      <c r="AW16" s="8">
        <v>157.74766339589999</v>
      </c>
      <c r="AX16" s="8">
        <v>33703.1721098739</v>
      </c>
      <c r="AY16" s="8">
        <v>3.7118287148999998</v>
      </c>
      <c r="AZ16" s="8">
        <v>23.555447076299998</v>
      </c>
      <c r="BA16" s="8">
        <v>7.7978744936999993</v>
      </c>
      <c r="BB16" s="8">
        <v>3.7826265377999997</v>
      </c>
      <c r="BC16" s="8" t="s">
        <v>532</v>
      </c>
      <c r="BD16" s="8">
        <v>1.5878940279</v>
      </c>
      <c r="BE16" s="8" t="s">
        <v>556</v>
      </c>
      <c r="BF16" s="118" t="s">
        <v>427</v>
      </c>
      <c r="BG16" s="111" t="s">
        <v>427</v>
      </c>
    </row>
    <row r="17" spans="1:59">
      <c r="A17" s="31" t="s">
        <v>42</v>
      </c>
      <c r="B17" s="6" t="s">
        <v>533</v>
      </c>
      <c r="C17" s="6" t="s">
        <v>394</v>
      </c>
      <c r="D17" s="8">
        <v>75834.885719840997</v>
      </c>
      <c r="E17" s="8">
        <v>27794.588090133897</v>
      </c>
      <c r="F17" s="8">
        <v>174.12218843519997</v>
      </c>
      <c r="G17" s="8">
        <v>164736.78401668917</v>
      </c>
      <c r="H17" s="8">
        <v>201.84459308789997</v>
      </c>
      <c r="I17" s="8">
        <v>1369.0276153919997</v>
      </c>
      <c r="J17" s="8">
        <v>741.37457345939993</v>
      </c>
      <c r="K17" s="8">
        <v>29.290070731199997</v>
      </c>
      <c r="L17" s="8">
        <v>118.04019872369999</v>
      </c>
      <c r="M17" s="8" t="s">
        <v>934</v>
      </c>
      <c r="N17" s="8" t="s">
        <v>534</v>
      </c>
      <c r="O17" s="8">
        <v>2.9633945870999998</v>
      </c>
      <c r="P17" s="8">
        <v>0.46827702860999998</v>
      </c>
      <c r="Q17" s="8">
        <v>1.7699455724999997</v>
      </c>
      <c r="R17" s="8">
        <v>1.213676964E-2</v>
      </c>
      <c r="S17" s="8">
        <v>148.21018525379998</v>
      </c>
      <c r="T17" s="8">
        <v>8.3541431021999983</v>
      </c>
      <c r="U17" s="8">
        <v>225.22810259429997</v>
      </c>
      <c r="V17" s="8">
        <v>12325.991992662299</v>
      </c>
      <c r="W17" s="8">
        <v>20.875243780799998</v>
      </c>
      <c r="X17" s="8">
        <v>13.461700325699999</v>
      </c>
      <c r="Y17" s="8">
        <v>41.669575764000001</v>
      </c>
      <c r="Z17" s="8">
        <v>6.4021459850999998</v>
      </c>
      <c r="AA17" s="8">
        <v>30.503747695199998</v>
      </c>
      <c r="AB17" s="8">
        <v>8.1114077093999981</v>
      </c>
      <c r="AC17" s="8">
        <v>2.2958722568999996</v>
      </c>
      <c r="AD17" s="8">
        <v>5.05698735</v>
      </c>
      <c r="AE17" s="8">
        <v>0.78585583418999994</v>
      </c>
      <c r="AF17" s="8">
        <v>4.2984392474999993</v>
      </c>
      <c r="AG17" s="8">
        <v>0.70797822899999985</v>
      </c>
      <c r="AH17" s="8">
        <v>2.2149604592999999</v>
      </c>
      <c r="AI17" s="8">
        <v>0.32162439545999999</v>
      </c>
      <c r="AJ17" s="8">
        <v>1.6890337748999997</v>
      </c>
      <c r="AK17" s="8">
        <v>0.27914570171999997</v>
      </c>
      <c r="AL17" s="8">
        <v>0.20834787881999997</v>
      </c>
      <c r="AM17" s="8" t="s">
        <v>661</v>
      </c>
      <c r="AN17" s="8" t="s">
        <v>915</v>
      </c>
      <c r="AO17" s="8" t="s">
        <v>852</v>
      </c>
      <c r="AP17" s="8">
        <v>2.4172399532999997</v>
      </c>
      <c r="AQ17" s="8" t="s">
        <v>852</v>
      </c>
      <c r="AR17" s="8">
        <v>3.9141082088999997</v>
      </c>
      <c r="AS17" s="8">
        <v>1918.4288350706997</v>
      </c>
      <c r="AT17" s="8">
        <v>220316.10918559917</v>
      </c>
      <c r="AU17" s="8">
        <v>222597.88256176739</v>
      </c>
      <c r="AV17" s="8">
        <v>51.166598007299996</v>
      </c>
      <c r="AW17" s="8">
        <v>160.16490334919999</v>
      </c>
      <c r="AX17" s="8">
        <v>40307.931350138992</v>
      </c>
      <c r="AY17" s="8">
        <v>2.0531368640999994</v>
      </c>
      <c r="AZ17" s="8">
        <v>26.003028953699999</v>
      </c>
      <c r="BA17" s="8">
        <v>9.7802135348999997</v>
      </c>
      <c r="BB17" s="8">
        <v>1.9418831423999998</v>
      </c>
      <c r="BC17" s="8" t="s">
        <v>505</v>
      </c>
      <c r="BD17" s="8">
        <v>2.8824827895</v>
      </c>
      <c r="BE17" s="8" t="s">
        <v>529</v>
      </c>
      <c r="BF17" s="116" t="s">
        <v>51</v>
      </c>
      <c r="BG17" s="117">
        <v>82.332523814276371</v>
      </c>
    </row>
    <row r="18" spans="1:59">
      <c r="A18" s="31" t="s">
        <v>42</v>
      </c>
      <c r="B18" s="6" t="s">
        <v>537</v>
      </c>
      <c r="C18" s="6" t="s">
        <v>394</v>
      </c>
      <c r="D18" s="8">
        <v>70178.827420410584</v>
      </c>
      <c r="E18" s="8">
        <v>19348.539299835</v>
      </c>
      <c r="F18" s="8">
        <v>104.79089186669999</v>
      </c>
      <c r="G18" s="8">
        <v>164736.78401668917</v>
      </c>
      <c r="H18" s="8">
        <v>175.13358590519999</v>
      </c>
      <c r="I18" s="8">
        <v>2274.0665274467997</v>
      </c>
      <c r="J18" s="8">
        <v>714.84561782129992</v>
      </c>
      <c r="K18" s="8">
        <v>27.651606829799999</v>
      </c>
      <c r="L18" s="8">
        <v>127.12254800429999</v>
      </c>
      <c r="M18" s="8" t="s">
        <v>939</v>
      </c>
      <c r="N18" s="8" t="s">
        <v>534</v>
      </c>
      <c r="O18" s="8" t="s">
        <v>538</v>
      </c>
      <c r="P18" s="8">
        <v>0.24071259785999996</v>
      </c>
      <c r="Q18" s="8">
        <v>1.2136769639999998</v>
      </c>
      <c r="R18" s="8">
        <v>2.1239346869999998E-2</v>
      </c>
      <c r="S18" s="8">
        <v>127.26414365009998</v>
      </c>
      <c r="T18" s="8">
        <v>8.5159666973999997</v>
      </c>
      <c r="U18" s="8">
        <v>203.43248711579997</v>
      </c>
      <c r="V18" s="8">
        <v>10769.876073269699</v>
      </c>
      <c r="W18" s="8">
        <v>19.246893854099998</v>
      </c>
      <c r="X18" s="8">
        <v>11.084916271199999</v>
      </c>
      <c r="Y18" s="8">
        <v>35.712444665699998</v>
      </c>
      <c r="Z18" s="8">
        <v>5.7346236548999991</v>
      </c>
      <c r="AA18" s="8">
        <v>27.257161816499998</v>
      </c>
      <c r="AB18" s="8">
        <v>7.140466138199999</v>
      </c>
      <c r="AC18" s="8">
        <v>2.1340486616999996</v>
      </c>
      <c r="AD18" s="8">
        <v>7.0393263911999995</v>
      </c>
      <c r="AE18" s="8">
        <v>0.80911797600000002</v>
      </c>
      <c r="AF18" s="8">
        <v>5.1985829957999989</v>
      </c>
      <c r="AG18" s="8">
        <v>0.92037169769999994</v>
      </c>
      <c r="AH18" s="8">
        <v>1.4159564579999997</v>
      </c>
      <c r="AI18" s="8">
        <v>0.22958722568999998</v>
      </c>
      <c r="AJ18" s="8">
        <v>1.4159564579999997</v>
      </c>
      <c r="AK18" s="8">
        <v>0.27105452196000002</v>
      </c>
      <c r="AL18" s="8">
        <v>0.25689495737999996</v>
      </c>
      <c r="AM18" s="8" t="s">
        <v>529</v>
      </c>
      <c r="AN18" s="8" t="s">
        <v>521</v>
      </c>
      <c r="AO18" s="8" t="s">
        <v>853</v>
      </c>
      <c r="AP18" s="8">
        <v>4.905277729499999</v>
      </c>
      <c r="AQ18" s="8" t="s">
        <v>849</v>
      </c>
      <c r="AR18" s="8">
        <v>2.4273539279999996</v>
      </c>
      <c r="AS18" s="8">
        <v>1529.6274196533</v>
      </c>
      <c r="AT18" s="8">
        <v>190038.1863175008</v>
      </c>
      <c r="AU18" s="8">
        <v>195264.49171795347</v>
      </c>
      <c r="AV18" s="8">
        <v>37.543074086399997</v>
      </c>
      <c r="AW18" s="8">
        <v>177.97561279589999</v>
      </c>
      <c r="AX18" s="8">
        <v>36409.499802023995</v>
      </c>
      <c r="AY18" s="8">
        <v>1.5272101796999999</v>
      </c>
      <c r="AZ18" s="8">
        <v>20.662850312099998</v>
      </c>
      <c r="BA18" s="8">
        <v>7.201149986399999</v>
      </c>
      <c r="BB18" s="8">
        <v>4.5310606656000001</v>
      </c>
      <c r="BC18" s="8" t="s">
        <v>539</v>
      </c>
      <c r="BD18" s="8">
        <v>2.8116849665999997</v>
      </c>
      <c r="BE18" s="8" t="s">
        <v>539</v>
      </c>
      <c r="BF18" s="116" t="s">
        <v>95</v>
      </c>
      <c r="BG18" s="117">
        <v>86.045851084484923</v>
      </c>
    </row>
    <row r="19" spans="1:59">
      <c r="A19" s="31" t="s">
        <v>42</v>
      </c>
      <c r="B19" s="6" t="s">
        <v>540</v>
      </c>
      <c r="C19" s="6" t="s">
        <v>394</v>
      </c>
      <c r="D19" s="8">
        <v>82971.2253563634</v>
      </c>
      <c r="E19" s="8">
        <v>17474.905258710598</v>
      </c>
      <c r="F19" s="8">
        <v>59.399373413099994</v>
      </c>
      <c r="G19" s="8">
        <v>164736.76378873977</v>
      </c>
      <c r="H19" s="8">
        <v>142.80932276399997</v>
      </c>
      <c r="I19" s="8">
        <v>3703.9297006592997</v>
      </c>
      <c r="J19" s="8">
        <v>651.09723528719996</v>
      </c>
      <c r="K19" s="8">
        <v>28.905739692599997</v>
      </c>
      <c r="L19" s="8">
        <v>149.01930322979999</v>
      </c>
      <c r="M19" s="8" t="s">
        <v>940</v>
      </c>
      <c r="N19" s="8" t="s">
        <v>541</v>
      </c>
      <c r="O19" s="8" t="s">
        <v>542</v>
      </c>
      <c r="P19" s="8">
        <v>4.955847603E-2</v>
      </c>
      <c r="Q19" s="8">
        <v>0.31656740810999995</v>
      </c>
      <c r="R19" s="8">
        <v>1.3148167109999997E-2</v>
      </c>
      <c r="S19" s="8">
        <v>120.80131381679999</v>
      </c>
      <c r="T19" s="8">
        <v>4.5209466908999998</v>
      </c>
      <c r="U19" s="8">
        <v>81.356812486799996</v>
      </c>
      <c r="V19" s="8">
        <v>7233.9799482761991</v>
      </c>
      <c r="W19" s="8">
        <v>12.8042919702</v>
      </c>
      <c r="X19" s="8">
        <v>7.1101242140999998</v>
      </c>
      <c r="Y19" s="8">
        <v>22.817126923199996</v>
      </c>
      <c r="Z19" s="8">
        <v>3.9545641077</v>
      </c>
      <c r="AA19" s="8">
        <v>20.298747222899998</v>
      </c>
      <c r="AB19" s="8">
        <v>5.5930280090999993</v>
      </c>
      <c r="AC19" s="8">
        <v>1.4766403061999998</v>
      </c>
      <c r="AD19" s="8">
        <v>4.5007187415000001</v>
      </c>
      <c r="AE19" s="8">
        <v>0.58661053259999996</v>
      </c>
      <c r="AF19" s="8">
        <v>2.5992914978999995</v>
      </c>
      <c r="AG19" s="8">
        <v>0.73832015309999988</v>
      </c>
      <c r="AH19" s="8">
        <v>1.4462983820999997</v>
      </c>
      <c r="AI19" s="8">
        <v>0.20430228893999999</v>
      </c>
      <c r="AJ19" s="8">
        <v>1.2237909386999999</v>
      </c>
      <c r="AK19" s="8">
        <v>0.24475818773999997</v>
      </c>
      <c r="AL19" s="8" t="s">
        <v>543</v>
      </c>
      <c r="AM19" s="8">
        <v>0.91025772299999996</v>
      </c>
      <c r="AN19" s="8" t="s">
        <v>917</v>
      </c>
      <c r="AO19" s="8" t="s">
        <v>854</v>
      </c>
      <c r="AP19" s="8">
        <v>5.2693808186999993</v>
      </c>
      <c r="AQ19" s="8">
        <v>0.15474381290999997</v>
      </c>
      <c r="AR19" s="8">
        <v>3.6309169172999995</v>
      </c>
      <c r="AS19" s="8">
        <v>1851.2113592144997</v>
      </c>
      <c r="AT19" s="8">
        <v>226566.01962351479</v>
      </c>
      <c r="AU19" s="8">
        <v>234582.51779432999</v>
      </c>
      <c r="AV19" s="8">
        <v>69.280726694999998</v>
      </c>
      <c r="AW19" s="8">
        <v>146.15704838969998</v>
      </c>
      <c r="AX19" s="8">
        <v>30632.700872624999</v>
      </c>
      <c r="AY19" s="8">
        <v>3.1555601063999998</v>
      </c>
      <c r="AZ19" s="8">
        <v>21.7045897062</v>
      </c>
      <c r="BA19" s="8">
        <v>6.3111202127999997</v>
      </c>
      <c r="BB19" s="8">
        <v>2.3868980291999997</v>
      </c>
      <c r="BC19" s="8" t="s">
        <v>544</v>
      </c>
      <c r="BD19" s="8">
        <v>1.618235952</v>
      </c>
      <c r="BE19" s="8" t="s">
        <v>917</v>
      </c>
      <c r="BF19" s="118" t="s">
        <v>427</v>
      </c>
      <c r="BG19" s="111" t="s">
        <v>427</v>
      </c>
    </row>
    <row r="20" spans="1:59">
      <c r="A20" s="31" t="s">
        <v>42</v>
      </c>
      <c r="B20" s="6" t="s">
        <v>546</v>
      </c>
      <c r="C20" s="6" t="s">
        <v>399</v>
      </c>
      <c r="D20" s="8">
        <v>68909.695533130493</v>
      </c>
      <c r="E20" s="8">
        <v>31752.621291155996</v>
      </c>
      <c r="F20" s="8">
        <v>102.45456371099999</v>
      </c>
      <c r="G20" s="8">
        <v>164736.78401668917</v>
      </c>
      <c r="H20" s="8">
        <v>290.36209966229995</v>
      </c>
      <c r="I20" s="8">
        <v>742.56802247400003</v>
      </c>
      <c r="J20" s="8">
        <v>719.17439899290002</v>
      </c>
      <c r="K20" s="8">
        <v>29.027107388999998</v>
      </c>
      <c r="L20" s="8">
        <v>113.26640266529998</v>
      </c>
      <c r="M20" s="8" t="s">
        <v>508</v>
      </c>
      <c r="N20" s="8" t="s">
        <v>547</v>
      </c>
      <c r="O20" s="8" t="s">
        <v>548</v>
      </c>
      <c r="P20" s="8">
        <v>0.35398911449999992</v>
      </c>
      <c r="Q20" s="8">
        <v>2.8622548400999999</v>
      </c>
      <c r="R20" s="8" t="s">
        <v>504</v>
      </c>
      <c r="S20" s="8">
        <v>197.16182280179999</v>
      </c>
      <c r="T20" s="8">
        <v>7.9698120635999992</v>
      </c>
      <c r="U20" s="8">
        <v>253.89110689409998</v>
      </c>
      <c r="V20" s="8">
        <v>13986.8988039216</v>
      </c>
      <c r="W20" s="8">
        <v>24.303881204099998</v>
      </c>
      <c r="X20" s="8">
        <v>17.810709446699999</v>
      </c>
      <c r="Y20" s="8">
        <v>52.066741755599992</v>
      </c>
      <c r="Z20" s="8">
        <v>7.9900400129999998</v>
      </c>
      <c r="AA20" s="8">
        <v>35.409025424699998</v>
      </c>
      <c r="AB20" s="8">
        <v>9.5779340409000007</v>
      </c>
      <c r="AC20" s="8">
        <v>2.5487216243999997</v>
      </c>
      <c r="AD20" s="8">
        <v>4.349009120999999</v>
      </c>
      <c r="AE20" s="8">
        <v>1.1732210651999999</v>
      </c>
      <c r="AF20" s="8">
        <v>4.1062737281999988</v>
      </c>
      <c r="AG20" s="8">
        <v>0.80911797600000002</v>
      </c>
      <c r="AH20" s="8">
        <v>1.9216551929999997</v>
      </c>
      <c r="AI20" s="8">
        <v>0.44501488679999995</v>
      </c>
      <c r="AJ20" s="8" t="s">
        <v>549</v>
      </c>
      <c r="AK20" s="8" t="s">
        <v>518</v>
      </c>
      <c r="AL20" s="8">
        <v>0.7686620771999999</v>
      </c>
      <c r="AM20" s="8" t="s">
        <v>918</v>
      </c>
      <c r="AN20" s="8" t="s">
        <v>919</v>
      </c>
      <c r="AO20" s="8" t="s">
        <v>855</v>
      </c>
      <c r="AP20" s="8">
        <v>1.9115412182999998</v>
      </c>
      <c r="AQ20" s="8" t="s">
        <v>494</v>
      </c>
      <c r="AR20" s="8">
        <v>10.316254193999999</v>
      </c>
      <c r="AS20" s="8">
        <v>1849.9369984022997</v>
      </c>
      <c r="AT20" s="8">
        <v>207113.30638426979</v>
      </c>
      <c r="AU20" s="8">
        <v>208715.9162453583</v>
      </c>
      <c r="AV20" s="8">
        <v>106.62152128739999</v>
      </c>
      <c r="AW20" s="8">
        <v>91.784320402499986</v>
      </c>
      <c r="AX20" s="8">
        <v>40149.799355704497</v>
      </c>
      <c r="AY20" s="8">
        <v>6.9685285682999991</v>
      </c>
      <c r="AZ20" s="8">
        <v>22.493479732799997</v>
      </c>
      <c r="BA20" s="8">
        <v>10.720813181999999</v>
      </c>
      <c r="BB20" s="8">
        <v>6.2605503392999999</v>
      </c>
      <c r="BC20" s="8" t="s">
        <v>550</v>
      </c>
      <c r="BD20" s="8" t="s">
        <v>551</v>
      </c>
      <c r="BE20" s="8" t="s">
        <v>926</v>
      </c>
      <c r="BF20" s="110" t="s">
        <v>427</v>
      </c>
      <c r="BG20" s="111" t="s">
        <v>427</v>
      </c>
    </row>
    <row r="21" spans="1:59">
      <c r="A21" s="33" t="s">
        <v>42</v>
      </c>
      <c r="B21" s="10" t="s">
        <v>552</v>
      </c>
      <c r="C21" s="10" t="s">
        <v>399</v>
      </c>
      <c r="D21" s="9">
        <v>73761.915351354299</v>
      </c>
      <c r="E21" s="9">
        <v>26578.7366215734</v>
      </c>
      <c r="F21" s="9" t="s">
        <v>828</v>
      </c>
      <c r="G21" s="9">
        <v>164736.78401668917</v>
      </c>
      <c r="H21" s="9">
        <v>174.2334421569</v>
      </c>
      <c r="I21" s="9">
        <v>5089.1295615965992</v>
      </c>
      <c r="J21" s="9">
        <v>556.32929234819994</v>
      </c>
      <c r="K21" s="9">
        <v>25.032087382499999</v>
      </c>
      <c r="L21" s="9">
        <v>130.43993170589999</v>
      </c>
      <c r="M21" s="9" t="s">
        <v>526</v>
      </c>
      <c r="N21" s="9" t="s">
        <v>553</v>
      </c>
      <c r="O21" s="9" t="s">
        <v>554</v>
      </c>
      <c r="P21" s="9">
        <v>0.18609713447999998</v>
      </c>
      <c r="Q21" s="9">
        <v>0.82934592539999985</v>
      </c>
      <c r="R21" s="9">
        <v>3.8433103859999998E-2</v>
      </c>
      <c r="S21" s="9">
        <v>155.12814394859998</v>
      </c>
      <c r="T21" s="9">
        <v>5.8559913512999993</v>
      </c>
      <c r="U21" s="9">
        <v>111.96169992899999</v>
      </c>
      <c r="V21" s="9">
        <v>10039.303224789899</v>
      </c>
      <c r="W21" s="9">
        <v>15.363127569299998</v>
      </c>
      <c r="X21" s="9">
        <v>13.309990705199999</v>
      </c>
      <c r="Y21" s="9">
        <v>37.33068061769999</v>
      </c>
      <c r="Z21" s="9">
        <v>5.3604065909999994</v>
      </c>
      <c r="AA21" s="9">
        <v>33.548054079899998</v>
      </c>
      <c r="AB21" s="9">
        <v>5.906561224799999</v>
      </c>
      <c r="AC21" s="9">
        <v>1.5474381290999999</v>
      </c>
      <c r="AD21" s="9">
        <v>6.7763630489999995</v>
      </c>
      <c r="AE21" s="9">
        <v>0.6472943807999999</v>
      </c>
      <c r="AF21" s="9">
        <v>4.9659615776999999</v>
      </c>
      <c r="AG21" s="9">
        <v>0.82934592539999985</v>
      </c>
      <c r="AH21" s="9" t="s">
        <v>555</v>
      </c>
      <c r="AI21" s="9" t="s">
        <v>556</v>
      </c>
      <c r="AJ21" s="9" t="s">
        <v>557</v>
      </c>
      <c r="AK21" s="9" t="s">
        <v>513</v>
      </c>
      <c r="AL21" s="9" t="s">
        <v>529</v>
      </c>
      <c r="AM21" s="9" t="s">
        <v>920</v>
      </c>
      <c r="AN21" s="9" t="s">
        <v>921</v>
      </c>
      <c r="AO21" s="9" t="s">
        <v>636</v>
      </c>
      <c r="AP21" s="9">
        <v>1.8002874965999998</v>
      </c>
      <c r="AQ21" s="9">
        <v>0.77877605189999999</v>
      </c>
      <c r="AR21" s="9">
        <v>13.097597236499999</v>
      </c>
      <c r="AS21" s="9">
        <v>1896.6736754909998</v>
      </c>
      <c r="AT21" s="9">
        <v>209445.8923693308</v>
      </c>
      <c r="AU21" s="9">
        <v>215489.19453207479</v>
      </c>
      <c r="AV21" s="9">
        <v>71.050672267499991</v>
      </c>
      <c r="AW21" s="9">
        <v>158.22302020679999</v>
      </c>
      <c r="AX21" s="9">
        <v>32826.8568859671</v>
      </c>
      <c r="AY21" s="9" t="s">
        <v>558</v>
      </c>
      <c r="AZ21" s="9">
        <v>23.676814772699998</v>
      </c>
      <c r="BA21" s="9">
        <v>8.8092719637000005</v>
      </c>
      <c r="BB21" s="9" t="s">
        <v>559</v>
      </c>
      <c r="BC21" s="9">
        <v>1.7092617242999999</v>
      </c>
      <c r="BD21" s="9" t="s">
        <v>560</v>
      </c>
      <c r="BE21" s="9" t="s">
        <v>549</v>
      </c>
      <c r="BF21" s="122" t="s">
        <v>427</v>
      </c>
      <c r="BG21" s="120" t="s">
        <v>427</v>
      </c>
    </row>
    <row r="22" spans="1:59">
      <c r="A22" s="34" t="s">
        <v>43</v>
      </c>
      <c r="B22" s="5" t="s">
        <v>54</v>
      </c>
      <c r="C22" s="107" t="s">
        <v>391</v>
      </c>
      <c r="D22" s="7">
        <v>73135.202618923198</v>
      </c>
      <c r="E22" s="7">
        <v>21591.1601781596</v>
      </c>
      <c r="F22" s="7" t="s">
        <v>829</v>
      </c>
      <c r="G22" s="7">
        <v>153588.00037262641</v>
      </c>
      <c r="H22" s="7">
        <v>154.9892907206</v>
      </c>
      <c r="I22" s="7">
        <v>1.7669628074000001</v>
      </c>
      <c r="J22" s="7">
        <v>3075.0187212066003</v>
      </c>
      <c r="K22" s="7">
        <v>13.237414104600001</v>
      </c>
      <c r="L22" s="7">
        <v>3.1094596889999999</v>
      </c>
      <c r="M22" s="7" t="s">
        <v>427</v>
      </c>
      <c r="N22" s="7" t="s">
        <v>561</v>
      </c>
      <c r="O22" s="7" t="s">
        <v>562</v>
      </c>
      <c r="P22" s="7">
        <v>0.11549421702000001</v>
      </c>
      <c r="Q22" s="7">
        <v>1.678121102</v>
      </c>
      <c r="R22" s="7">
        <v>2.0433592242E-2</v>
      </c>
      <c r="S22" s="7">
        <v>111.3285281668</v>
      </c>
      <c r="T22" s="7">
        <v>8.913784441799999</v>
      </c>
      <c r="U22" s="7">
        <v>258.05554028520004</v>
      </c>
      <c r="V22" s="7">
        <v>5792.5779050860001</v>
      </c>
      <c r="W22" s="7">
        <v>53.393864945400004</v>
      </c>
      <c r="X22" s="7">
        <v>36.987763348199998</v>
      </c>
      <c r="Y22" s="7">
        <v>117.44873453880001</v>
      </c>
      <c r="Z22" s="7">
        <v>18.192807005799999</v>
      </c>
      <c r="AA22" s="7">
        <v>88.229684762800005</v>
      </c>
      <c r="AB22" s="7">
        <v>19.841314206000003</v>
      </c>
      <c r="AC22" s="7">
        <v>6.2090480774000003</v>
      </c>
      <c r="AD22" s="7">
        <v>17.008250933799999</v>
      </c>
      <c r="AE22" s="7">
        <v>2.2210426349999999</v>
      </c>
      <c r="AF22" s="7">
        <v>12.9708889884</v>
      </c>
      <c r="AG22" s="7">
        <v>2.3098843404</v>
      </c>
      <c r="AH22" s="7">
        <v>5.0442346066000008</v>
      </c>
      <c r="AI22" s="7">
        <v>0.71863068368000005</v>
      </c>
      <c r="AJ22" s="7">
        <v>4.7777094904000004</v>
      </c>
      <c r="AK22" s="7">
        <v>0.64558305924000003</v>
      </c>
      <c r="AL22" s="7">
        <v>0.27442215668000003</v>
      </c>
      <c r="AM22" s="7" t="s">
        <v>427</v>
      </c>
      <c r="AN22" s="7" t="s">
        <v>427</v>
      </c>
      <c r="AO22" s="7">
        <v>0.29416475788000002</v>
      </c>
      <c r="AP22" s="7">
        <v>32.210053857800006</v>
      </c>
      <c r="AQ22" s="7" t="s">
        <v>427</v>
      </c>
      <c r="AR22" s="7" t="s">
        <v>856</v>
      </c>
      <c r="AS22" s="7">
        <v>5189.8955182536001</v>
      </c>
      <c r="AT22" s="7" t="s">
        <v>427</v>
      </c>
      <c r="AU22" s="7">
        <v>217016.8715671768</v>
      </c>
      <c r="AV22" s="7">
        <v>19.930155911400004</v>
      </c>
      <c r="AW22" s="7">
        <v>31.973142643400003</v>
      </c>
      <c r="AX22" s="7">
        <v>30496.287489333401</v>
      </c>
      <c r="AY22" s="7">
        <v>0.93777355699999998</v>
      </c>
      <c r="AZ22" s="7">
        <v>113.80622461740001</v>
      </c>
      <c r="BA22" s="7">
        <v>10.976886267199999</v>
      </c>
      <c r="BB22" s="7">
        <v>12.9116611848</v>
      </c>
      <c r="BC22" s="7" t="s">
        <v>563</v>
      </c>
      <c r="BD22" s="7">
        <v>2.5764094566</v>
      </c>
      <c r="BE22" s="7" t="s">
        <v>427</v>
      </c>
      <c r="BF22" s="108" t="s">
        <v>427</v>
      </c>
      <c r="BG22" s="109" t="s">
        <v>427</v>
      </c>
    </row>
    <row r="23" spans="1:59">
      <c r="A23" s="31" t="s">
        <v>43</v>
      </c>
      <c r="B23" s="6" t="s">
        <v>81</v>
      </c>
      <c r="C23" s="39" t="s">
        <v>391</v>
      </c>
      <c r="D23" s="8">
        <v>71407.112993286006</v>
      </c>
      <c r="E23" s="8">
        <v>24536.825376303801</v>
      </c>
      <c r="F23" s="8">
        <v>58.704624668199997</v>
      </c>
      <c r="G23" s="8">
        <v>153587.98063002521</v>
      </c>
      <c r="H23" s="8">
        <v>169.90482592720002</v>
      </c>
      <c r="I23" s="8">
        <v>2.8231919716</v>
      </c>
      <c r="J23" s="8">
        <v>2815.4430006290004</v>
      </c>
      <c r="K23" s="8">
        <v>13.3459984112</v>
      </c>
      <c r="L23" s="8">
        <v>3.4549552100000001</v>
      </c>
      <c r="M23" s="8" t="s">
        <v>427</v>
      </c>
      <c r="N23" s="8" t="s">
        <v>564</v>
      </c>
      <c r="O23" s="8" t="s">
        <v>565</v>
      </c>
      <c r="P23" s="8">
        <v>0.20334879236</v>
      </c>
      <c r="Q23" s="8">
        <v>1.9841314205999998</v>
      </c>
      <c r="R23" s="8">
        <v>2.4678251500000001E-2</v>
      </c>
      <c r="S23" s="8">
        <v>147.76349868139999</v>
      </c>
      <c r="T23" s="8">
        <v>9.5652902813999994</v>
      </c>
      <c r="U23" s="8">
        <v>283.88873395539997</v>
      </c>
      <c r="V23" s="8">
        <v>6722.701204121001</v>
      </c>
      <c r="W23" s="8">
        <v>56.513195934999999</v>
      </c>
      <c r="X23" s="8">
        <v>39.820826620400005</v>
      </c>
      <c r="Y23" s="8">
        <v>123.79598082459999</v>
      </c>
      <c r="Z23" s="8">
        <v>18.943025851400002</v>
      </c>
      <c r="AA23" s="8">
        <v>92.18807630340001</v>
      </c>
      <c r="AB23" s="8">
        <v>20.640889554600001</v>
      </c>
      <c r="AC23" s="8">
        <v>6.4262166905999996</v>
      </c>
      <c r="AD23" s="8">
        <v>16.889795326600002</v>
      </c>
      <c r="AE23" s="8">
        <v>2.5171816529999997</v>
      </c>
      <c r="AF23" s="8">
        <v>12.289769246999999</v>
      </c>
      <c r="AG23" s="8">
        <v>2.3691121439999998</v>
      </c>
      <c r="AH23" s="8">
        <v>6.1596915744</v>
      </c>
      <c r="AI23" s="8">
        <v>0.79562682836000009</v>
      </c>
      <c r="AJ23" s="8">
        <v>5.4983144342000001</v>
      </c>
      <c r="AK23" s="8">
        <v>0.70974651314000003</v>
      </c>
      <c r="AL23" s="8">
        <v>0.36128960195999998</v>
      </c>
      <c r="AM23" s="8" t="s">
        <v>427</v>
      </c>
      <c r="AN23" s="8" t="s">
        <v>427</v>
      </c>
      <c r="AO23" s="8">
        <v>0.27639641680000004</v>
      </c>
      <c r="AP23" s="8">
        <v>38.557300143600003</v>
      </c>
      <c r="AQ23" s="8" t="s">
        <v>427</v>
      </c>
      <c r="AR23" s="8" t="s">
        <v>857</v>
      </c>
      <c r="AS23" s="8">
        <v>5486.0444075542</v>
      </c>
      <c r="AT23" s="8" t="s">
        <v>427</v>
      </c>
      <c r="AU23" s="8">
        <v>220776.5933119012</v>
      </c>
      <c r="AV23" s="8">
        <v>24.234042973000001</v>
      </c>
      <c r="AW23" s="8">
        <v>35.961148085799998</v>
      </c>
      <c r="AX23" s="8">
        <v>30104.554796323002</v>
      </c>
      <c r="AY23" s="8">
        <v>0.76009014620000004</v>
      </c>
      <c r="AZ23" s="8">
        <v>94.715129257000001</v>
      </c>
      <c r="BA23" s="8">
        <v>12.4575813572</v>
      </c>
      <c r="BB23" s="8">
        <v>11.6876199104</v>
      </c>
      <c r="BC23" s="8" t="s">
        <v>566</v>
      </c>
      <c r="BD23" s="8">
        <v>2.8824197751999998</v>
      </c>
      <c r="BE23" s="8" t="s">
        <v>427</v>
      </c>
      <c r="BF23" s="110" t="s">
        <v>427</v>
      </c>
      <c r="BG23" s="111" t="s">
        <v>427</v>
      </c>
    </row>
    <row r="24" spans="1:59">
      <c r="A24" s="31" t="s">
        <v>43</v>
      </c>
      <c r="B24" s="6" t="s">
        <v>59</v>
      </c>
      <c r="C24" s="6" t="s">
        <v>391</v>
      </c>
      <c r="D24" s="8">
        <v>68333.061659538202</v>
      </c>
      <c r="E24" s="8">
        <v>21288.8515972846</v>
      </c>
      <c r="F24" s="8">
        <v>178.52247135100001</v>
      </c>
      <c r="G24" s="8">
        <v>153587.98063002521</v>
      </c>
      <c r="H24" s="8">
        <v>158.57257283839999</v>
      </c>
      <c r="I24" s="8" t="s">
        <v>568</v>
      </c>
      <c r="J24" s="8">
        <v>2781.0612606392001</v>
      </c>
      <c r="K24" s="8">
        <v>12.7438490746</v>
      </c>
      <c r="L24" s="8">
        <v>2.0532305248</v>
      </c>
      <c r="M24" s="8" t="s">
        <v>427</v>
      </c>
      <c r="N24" s="8" t="s">
        <v>569</v>
      </c>
      <c r="O24" s="8" t="s">
        <v>570</v>
      </c>
      <c r="P24" s="8">
        <v>0.20631018254</v>
      </c>
      <c r="Q24" s="8">
        <v>1.6682498014</v>
      </c>
      <c r="R24" s="8">
        <v>1.0562291642E-2</v>
      </c>
      <c r="S24" s="8">
        <v>139.5209626804</v>
      </c>
      <c r="T24" s="8">
        <v>9.1013391532000014</v>
      </c>
      <c r="U24" s="8">
        <v>259.05254164580003</v>
      </c>
      <c r="V24" s="8">
        <v>5887.4312325514002</v>
      </c>
      <c r="W24" s="8">
        <v>50.264662655200006</v>
      </c>
      <c r="X24" s="8">
        <v>35.862435079800001</v>
      </c>
      <c r="Y24" s="8">
        <v>108.71263350779999</v>
      </c>
      <c r="Z24" s="8">
        <v>17.166191743400002</v>
      </c>
      <c r="AA24" s="8">
        <v>84.212065418600005</v>
      </c>
      <c r="AB24" s="8">
        <v>18.952897151999998</v>
      </c>
      <c r="AC24" s="8">
        <v>5.8339386546000007</v>
      </c>
      <c r="AD24" s="8">
        <v>15.507813242600001</v>
      </c>
      <c r="AE24" s="8">
        <v>2.171686132</v>
      </c>
      <c r="AF24" s="8">
        <v>11.549421702</v>
      </c>
      <c r="AG24" s="8">
        <v>2.0038740217999997</v>
      </c>
      <c r="AH24" s="8">
        <v>5.3206310233999998</v>
      </c>
      <c r="AI24" s="8">
        <v>0.61991767768000006</v>
      </c>
      <c r="AJ24" s="8">
        <v>3.7214803262</v>
      </c>
      <c r="AK24" s="8">
        <v>0.59227803599999995</v>
      </c>
      <c r="AL24" s="8">
        <v>0.24579538494</v>
      </c>
      <c r="AM24" s="8" t="s">
        <v>427</v>
      </c>
      <c r="AN24" s="8" t="s">
        <v>427</v>
      </c>
      <c r="AO24" s="8">
        <v>0.36227673201999999</v>
      </c>
      <c r="AP24" s="8">
        <v>33.907917561000005</v>
      </c>
      <c r="AQ24" s="8" t="s">
        <v>427</v>
      </c>
      <c r="AR24" s="8" t="s">
        <v>858</v>
      </c>
      <c r="AS24" s="8">
        <v>5053.3951735567998</v>
      </c>
      <c r="AT24" s="8" t="s">
        <v>427</v>
      </c>
      <c r="AU24" s="8">
        <v>214087.99745135321</v>
      </c>
      <c r="AV24" s="8" t="s">
        <v>859</v>
      </c>
      <c r="AW24" s="8">
        <v>30.522061455200003</v>
      </c>
      <c r="AX24" s="8">
        <v>29173.296297719004</v>
      </c>
      <c r="AY24" s="8">
        <v>0.96738745879999999</v>
      </c>
      <c r="AZ24" s="8">
        <v>92.316403211199997</v>
      </c>
      <c r="BA24" s="8">
        <v>11.203926181</v>
      </c>
      <c r="BB24" s="8">
        <v>10.976886267199999</v>
      </c>
      <c r="BC24" s="8" t="s">
        <v>571</v>
      </c>
      <c r="BD24" s="8">
        <v>2.7244789655999999</v>
      </c>
      <c r="BE24" s="8" t="s">
        <v>427</v>
      </c>
      <c r="BF24" s="31" t="s">
        <v>59</v>
      </c>
      <c r="BG24" s="17">
        <v>72.693845034434247</v>
      </c>
    </row>
    <row r="25" spans="1:59">
      <c r="A25" s="31" t="s">
        <v>43</v>
      </c>
      <c r="B25" s="6" t="s">
        <v>110</v>
      </c>
      <c r="C25" s="6" t="s">
        <v>391</v>
      </c>
      <c r="D25" s="8">
        <v>72038.3234388524</v>
      </c>
      <c r="E25" s="8">
        <v>18666.5208502934</v>
      </c>
      <c r="F25" s="8" t="s">
        <v>830</v>
      </c>
      <c r="G25" s="8">
        <v>153587.98063002521</v>
      </c>
      <c r="H25" s="8">
        <v>149.698273599</v>
      </c>
      <c r="I25" s="8">
        <v>4.5013130735999995</v>
      </c>
      <c r="J25" s="8">
        <v>3549.22613073</v>
      </c>
      <c r="K25" s="8">
        <v>14.115959858000002</v>
      </c>
      <c r="L25" s="8">
        <v>2.8824197751999998</v>
      </c>
      <c r="M25" s="8" t="s">
        <v>427</v>
      </c>
      <c r="N25" s="8" t="s">
        <v>572</v>
      </c>
      <c r="O25" s="8" t="s">
        <v>573</v>
      </c>
      <c r="P25" s="8">
        <v>0.11154569678000001</v>
      </c>
      <c r="Q25" s="8">
        <v>1.9841314205999998</v>
      </c>
      <c r="R25" s="8">
        <v>1.5596654948000003E-2</v>
      </c>
      <c r="S25" s="8">
        <v>54.588292318000001</v>
      </c>
      <c r="T25" s="8">
        <v>10.3944795318</v>
      </c>
      <c r="U25" s="8">
        <v>305.26009975440002</v>
      </c>
      <c r="V25" s="8">
        <v>5015.7657756695999</v>
      </c>
      <c r="W25" s="8">
        <v>66.325268731400001</v>
      </c>
      <c r="X25" s="8">
        <v>45.871933888199997</v>
      </c>
      <c r="Y25" s="8">
        <v>145.36477263559999</v>
      </c>
      <c r="Z25" s="8">
        <v>22.960645195600002</v>
      </c>
      <c r="AA25" s="8">
        <v>110.2821703032</v>
      </c>
      <c r="AB25" s="8">
        <v>24.925034015000001</v>
      </c>
      <c r="AC25" s="8">
        <v>4.9751355024000006</v>
      </c>
      <c r="AD25" s="8">
        <v>19.643888193999999</v>
      </c>
      <c r="AE25" s="8">
        <v>2.6257659596000003</v>
      </c>
      <c r="AF25" s="8">
        <v>14.727980495200001</v>
      </c>
      <c r="AG25" s="8">
        <v>2.8922910758000002</v>
      </c>
      <c r="AH25" s="8">
        <v>7.206049438</v>
      </c>
      <c r="AI25" s="8">
        <v>0.90223687484000004</v>
      </c>
      <c r="AJ25" s="8">
        <v>5.8536812557999998</v>
      </c>
      <c r="AK25" s="8">
        <v>0.88644279388000002</v>
      </c>
      <c r="AL25" s="8">
        <v>0.35931534184000002</v>
      </c>
      <c r="AM25" s="8" t="s">
        <v>427</v>
      </c>
      <c r="AN25" s="8" t="s">
        <v>427</v>
      </c>
      <c r="AO25" s="8">
        <v>0.39189063382000006</v>
      </c>
      <c r="AP25" s="8">
        <v>27.511314772200002</v>
      </c>
      <c r="AQ25" s="8" t="s">
        <v>427</v>
      </c>
      <c r="AR25" s="8" t="s">
        <v>860</v>
      </c>
      <c r="AS25" s="8">
        <v>6217.3991977076003</v>
      </c>
      <c r="AT25" s="8" t="s">
        <v>427</v>
      </c>
      <c r="AU25" s="8">
        <v>230673.94427418461</v>
      </c>
      <c r="AV25" s="8" t="s">
        <v>861</v>
      </c>
      <c r="AW25" s="8">
        <v>33.414352531000006</v>
      </c>
      <c r="AX25" s="8">
        <v>32096.435187894003</v>
      </c>
      <c r="AY25" s="8">
        <v>0.79957534860000012</v>
      </c>
      <c r="AZ25" s="8">
        <v>123.2333166904</v>
      </c>
      <c r="BA25" s="8">
        <v>11.894917223</v>
      </c>
      <c r="BB25" s="8">
        <v>13.227542804</v>
      </c>
      <c r="BC25" s="8" t="s">
        <v>570</v>
      </c>
      <c r="BD25" s="8">
        <v>3.4648265106</v>
      </c>
      <c r="BE25" s="8" t="s">
        <v>427</v>
      </c>
      <c r="BF25" s="31" t="s">
        <v>110</v>
      </c>
      <c r="BG25" s="17">
        <v>71.527710648685854</v>
      </c>
    </row>
    <row r="26" spans="1:59">
      <c r="A26" s="31" t="s">
        <v>43</v>
      </c>
      <c r="B26" s="6" t="s">
        <v>61</v>
      </c>
      <c r="C26" s="6" t="s">
        <v>391</v>
      </c>
      <c r="D26" s="8">
        <v>71233.299132321205</v>
      </c>
      <c r="E26" s="8">
        <v>25976.189330691603</v>
      </c>
      <c r="F26" s="8" t="s">
        <v>831</v>
      </c>
      <c r="G26" s="8">
        <v>153587.98063002521</v>
      </c>
      <c r="H26" s="8">
        <v>157.14123425139999</v>
      </c>
      <c r="I26" s="8">
        <v>1.9051610158000001</v>
      </c>
      <c r="J26" s="8">
        <v>2475.7123191793999</v>
      </c>
      <c r="K26" s="8">
        <v>14.570039685599999</v>
      </c>
      <c r="L26" s="8">
        <v>2.2407852362000003</v>
      </c>
      <c r="M26" s="8" t="s">
        <v>427</v>
      </c>
      <c r="N26" s="8" t="s">
        <v>574</v>
      </c>
      <c r="O26" s="8">
        <v>0.5133076312</v>
      </c>
      <c r="P26" s="8">
        <v>0.14214672864</v>
      </c>
      <c r="Q26" s="8">
        <v>1.4412098875999999</v>
      </c>
      <c r="R26" s="8">
        <v>1.1944273726E-2</v>
      </c>
      <c r="S26" s="8">
        <v>246.27907866940001</v>
      </c>
      <c r="T26" s="8">
        <v>8.7459723315999991</v>
      </c>
      <c r="U26" s="8">
        <v>260.99718786400001</v>
      </c>
      <c r="V26" s="8">
        <v>6766.1645406628004</v>
      </c>
      <c r="W26" s="8">
        <v>43.690376455600003</v>
      </c>
      <c r="X26" s="8">
        <v>28.3997318262</v>
      </c>
      <c r="Y26" s="8">
        <v>90.845579421800011</v>
      </c>
      <c r="Z26" s="8">
        <v>13.918533846000001</v>
      </c>
      <c r="AA26" s="8">
        <v>71.833454466199996</v>
      </c>
      <c r="AB26" s="8">
        <v>16.6726267134</v>
      </c>
      <c r="AC26" s="8">
        <v>5.2614032198</v>
      </c>
      <c r="AD26" s="8">
        <v>12.812948178800001</v>
      </c>
      <c r="AE26" s="8">
        <v>1.7768341080000001</v>
      </c>
      <c r="AF26" s="8">
        <v>9.6738745880000003</v>
      </c>
      <c r="AG26" s="8">
        <v>1.7472202062000002</v>
      </c>
      <c r="AH26" s="8">
        <v>4.4124713682000003</v>
      </c>
      <c r="AI26" s="8">
        <v>0.54292153300000001</v>
      </c>
      <c r="AJ26" s="8">
        <v>3.2279152962</v>
      </c>
      <c r="AK26" s="8">
        <v>0.50639772078</v>
      </c>
      <c r="AL26" s="8">
        <v>0.26849937632000004</v>
      </c>
      <c r="AM26" s="8" t="s">
        <v>427</v>
      </c>
      <c r="AN26" s="8" t="s">
        <v>427</v>
      </c>
      <c r="AO26" s="8">
        <v>0.22703991380000002</v>
      </c>
      <c r="AP26" s="8">
        <v>39.583915406000003</v>
      </c>
      <c r="AQ26" s="8" t="s">
        <v>427</v>
      </c>
      <c r="AR26" s="8" t="s">
        <v>862</v>
      </c>
      <c r="AS26" s="8">
        <v>4463.0321698732005</v>
      </c>
      <c r="AT26" s="8" t="s">
        <v>427</v>
      </c>
      <c r="AU26" s="8">
        <v>214085.00644727141</v>
      </c>
      <c r="AV26" s="8" t="s">
        <v>863</v>
      </c>
      <c r="AW26" s="8">
        <v>29.761971309</v>
      </c>
      <c r="AX26" s="8">
        <v>29978.695713673002</v>
      </c>
      <c r="AY26" s="8">
        <v>0.52317893180000008</v>
      </c>
      <c r="AZ26" s="8">
        <v>83.6494012844</v>
      </c>
      <c r="BA26" s="8">
        <v>12.299640547600001</v>
      </c>
      <c r="BB26" s="8">
        <v>10.6906185498</v>
      </c>
      <c r="BC26" s="8" t="s">
        <v>567</v>
      </c>
      <c r="BD26" s="8">
        <v>2.5270529536000002</v>
      </c>
      <c r="BE26" s="8" t="s">
        <v>427</v>
      </c>
      <c r="BF26" s="31" t="s">
        <v>80</v>
      </c>
      <c r="BG26" s="17">
        <v>73.339039629396567</v>
      </c>
    </row>
    <row r="27" spans="1:59">
      <c r="A27" s="31" t="s">
        <v>43</v>
      </c>
      <c r="B27" s="6" t="s">
        <v>575</v>
      </c>
      <c r="C27" s="6" t="s">
        <v>391</v>
      </c>
      <c r="D27" s="8">
        <v>69135.795824330198</v>
      </c>
      <c r="E27" s="8">
        <v>18756.7642803786</v>
      </c>
      <c r="F27" s="8">
        <v>57.618781602200002</v>
      </c>
      <c r="G27" s="8">
        <v>153588.00037262641</v>
      </c>
      <c r="H27" s="8">
        <v>146.0360210764</v>
      </c>
      <c r="I27" s="8">
        <v>2.4776964505999999</v>
      </c>
      <c r="J27" s="8">
        <v>3840.7947365522</v>
      </c>
      <c r="K27" s="8">
        <v>13.879048643600001</v>
      </c>
      <c r="L27" s="8">
        <v>5.0639772077999998</v>
      </c>
      <c r="M27" s="8" t="s">
        <v>427</v>
      </c>
      <c r="N27" s="8" t="s">
        <v>573</v>
      </c>
      <c r="O27" s="8" t="s">
        <v>576</v>
      </c>
      <c r="P27" s="8">
        <v>6.9099104200000011E-2</v>
      </c>
      <c r="Q27" s="8">
        <v>2.0433592242</v>
      </c>
      <c r="R27" s="8">
        <v>9.6738745880000001E-3</v>
      </c>
      <c r="S27" s="8">
        <v>39.287776387999997</v>
      </c>
      <c r="T27" s="8">
        <v>15.3597437336</v>
      </c>
      <c r="U27" s="8">
        <v>409.51090539100005</v>
      </c>
      <c r="V27" s="8">
        <v>5280.8792958837994</v>
      </c>
      <c r="W27" s="8">
        <v>78.121472948399997</v>
      </c>
      <c r="X27" s="8">
        <v>56.532938536200007</v>
      </c>
      <c r="Y27" s="8">
        <v>182.17485257300001</v>
      </c>
      <c r="Z27" s="8">
        <v>28.123335409399999</v>
      </c>
      <c r="AA27" s="8">
        <v>136.0363935686</v>
      </c>
      <c r="AB27" s="8">
        <v>32.101469551200005</v>
      </c>
      <c r="AC27" s="8">
        <v>6.4953157948000007</v>
      </c>
      <c r="AD27" s="8">
        <v>23.4344676244</v>
      </c>
      <c r="AE27" s="8">
        <v>3.7609655286000003</v>
      </c>
      <c r="AF27" s="8">
        <v>17.1859343446</v>
      </c>
      <c r="AG27" s="8">
        <v>3.8201933322000001</v>
      </c>
      <c r="AH27" s="8">
        <v>8.1438229950000007</v>
      </c>
      <c r="AI27" s="8">
        <v>1.0562291642000001</v>
      </c>
      <c r="AJ27" s="8">
        <v>6.7026131074000004</v>
      </c>
      <c r="AK27" s="8">
        <v>0.88841705400000004</v>
      </c>
      <c r="AL27" s="8">
        <v>0.47184816868000001</v>
      </c>
      <c r="AM27" s="8" t="s">
        <v>427</v>
      </c>
      <c r="AN27" s="8" t="s">
        <v>427</v>
      </c>
      <c r="AO27" s="8">
        <v>0.36425099214000001</v>
      </c>
      <c r="AP27" s="8">
        <v>29.219049776000002</v>
      </c>
      <c r="AQ27" s="8" t="s">
        <v>427</v>
      </c>
      <c r="AR27" s="8" t="s">
        <v>864</v>
      </c>
      <c r="AS27" s="8">
        <v>6245.4731766139994</v>
      </c>
      <c r="AT27" s="8" t="s">
        <v>427</v>
      </c>
      <c r="AU27" s="8">
        <v>214281.8303099348</v>
      </c>
      <c r="AV27" s="8" t="s">
        <v>865</v>
      </c>
      <c r="AW27" s="8">
        <v>37.461585777000003</v>
      </c>
      <c r="AX27" s="8">
        <v>31133.1245762418</v>
      </c>
      <c r="AY27" s="8">
        <v>0.63176323840000004</v>
      </c>
      <c r="AZ27" s="8">
        <v>151.53433551059999</v>
      </c>
      <c r="BA27" s="8">
        <v>11.5099364996</v>
      </c>
      <c r="BB27" s="8">
        <v>17.0970926392</v>
      </c>
      <c r="BC27" s="8" t="s">
        <v>577</v>
      </c>
      <c r="BD27" s="8">
        <v>3.9880054424</v>
      </c>
      <c r="BE27" s="8" t="s">
        <v>427</v>
      </c>
      <c r="BF27" s="31" t="s">
        <v>52</v>
      </c>
      <c r="BG27" s="17">
        <v>69.719614645656875</v>
      </c>
    </row>
    <row r="28" spans="1:59">
      <c r="A28" s="31" t="s">
        <v>43</v>
      </c>
      <c r="B28" s="6" t="s">
        <v>578</v>
      </c>
      <c r="C28" s="6" t="s">
        <v>391</v>
      </c>
      <c r="D28" s="8">
        <v>69875.294437478602</v>
      </c>
      <c r="E28" s="8">
        <v>19018.758469603203</v>
      </c>
      <c r="F28" s="8" t="s">
        <v>832</v>
      </c>
      <c r="G28" s="8">
        <v>153587.98063002521</v>
      </c>
      <c r="H28" s="8">
        <v>145.72013945720002</v>
      </c>
      <c r="I28" s="8">
        <v>1.8064480098000002</v>
      </c>
      <c r="J28" s="8">
        <v>3163.9295257108001</v>
      </c>
      <c r="K28" s="8">
        <v>12.793205577600002</v>
      </c>
      <c r="L28" s="8">
        <v>2.8725484746000003</v>
      </c>
      <c r="M28" s="8" t="s">
        <v>427</v>
      </c>
      <c r="N28" s="8" t="s">
        <v>579</v>
      </c>
      <c r="O28" s="8" t="s">
        <v>580</v>
      </c>
      <c r="P28" s="8">
        <v>8.193179498E-2</v>
      </c>
      <c r="Q28" s="8">
        <v>1.530051593</v>
      </c>
      <c r="R28" s="8">
        <v>1.085843066E-2</v>
      </c>
      <c r="S28" s="8">
        <v>78.437354567599996</v>
      </c>
      <c r="T28" s="8">
        <v>8.6077741232000005</v>
      </c>
      <c r="U28" s="8">
        <v>272.16162884260001</v>
      </c>
      <c r="V28" s="8">
        <v>5168.3464690437995</v>
      </c>
      <c r="W28" s="8">
        <v>57.539811197399999</v>
      </c>
      <c r="X28" s="8">
        <v>38.902795664599999</v>
      </c>
      <c r="Y28" s="8">
        <v>125.3753889206</v>
      </c>
      <c r="Z28" s="8">
        <v>19.0812240598</v>
      </c>
      <c r="AA28" s="8">
        <v>96.570933769800007</v>
      </c>
      <c r="AB28" s="8">
        <v>21.667504817000001</v>
      </c>
      <c r="AC28" s="8">
        <v>5.8635525564000002</v>
      </c>
      <c r="AD28" s="8">
        <v>18.1434505028</v>
      </c>
      <c r="AE28" s="8">
        <v>2.6060233584000003</v>
      </c>
      <c r="AF28" s="8">
        <v>15.270902028200002</v>
      </c>
      <c r="AG28" s="8">
        <v>2.6652511620000001</v>
      </c>
      <c r="AH28" s="8">
        <v>6.41634539</v>
      </c>
      <c r="AI28" s="8">
        <v>0.87361010310000009</v>
      </c>
      <c r="AJ28" s="8">
        <v>5.3206310233999998</v>
      </c>
      <c r="AK28" s="8">
        <v>0.83609916082000002</v>
      </c>
      <c r="AL28" s="8">
        <v>0.30897170878000002</v>
      </c>
      <c r="AM28" s="8" t="s">
        <v>427</v>
      </c>
      <c r="AN28" s="8" t="s">
        <v>427</v>
      </c>
      <c r="AO28" s="8">
        <v>0.29021623763999999</v>
      </c>
      <c r="AP28" s="8">
        <v>28.261533617800001</v>
      </c>
      <c r="AQ28" s="8" t="s">
        <v>427</v>
      </c>
      <c r="AR28" s="8" t="s">
        <v>866</v>
      </c>
      <c r="AS28" s="8">
        <v>5123.0273279891999</v>
      </c>
      <c r="AT28" s="8" t="s">
        <v>427</v>
      </c>
      <c r="AU28" s="8">
        <v>208319.25873721621</v>
      </c>
      <c r="AV28" s="8" t="s">
        <v>867</v>
      </c>
      <c r="AW28" s="8">
        <v>32.980015304599995</v>
      </c>
      <c r="AX28" s="8">
        <v>28975.445819793204</v>
      </c>
      <c r="AY28" s="8">
        <v>1.0068726612000001</v>
      </c>
      <c r="AZ28" s="8">
        <v>109.15684203480001</v>
      </c>
      <c r="BA28" s="8">
        <v>9.8219440969999994</v>
      </c>
      <c r="BB28" s="8">
        <v>12.230541443400002</v>
      </c>
      <c r="BC28" s="8" t="s">
        <v>567</v>
      </c>
      <c r="BD28" s="8">
        <v>2.6356372602000002</v>
      </c>
      <c r="BE28" s="8" t="s">
        <v>427</v>
      </c>
      <c r="BF28" s="31" t="s">
        <v>60</v>
      </c>
      <c r="BG28" s="17">
        <v>71.4196860875754</v>
      </c>
    </row>
    <row r="29" spans="1:59">
      <c r="A29" s="31" t="s">
        <v>43</v>
      </c>
      <c r="B29" s="6" t="s">
        <v>581</v>
      </c>
      <c r="C29" s="6" t="s">
        <v>391</v>
      </c>
      <c r="D29" s="8">
        <v>68795.670290856608</v>
      </c>
      <c r="E29" s="8">
        <v>29647.523449843604</v>
      </c>
      <c r="F29" s="8">
        <v>86.235682041600001</v>
      </c>
      <c r="G29" s="8">
        <v>153588.00037262641</v>
      </c>
      <c r="H29" s="8">
        <v>193.181352742</v>
      </c>
      <c r="I29" s="8" t="s">
        <v>582</v>
      </c>
      <c r="J29" s="8">
        <v>2192.3467641558</v>
      </c>
      <c r="K29" s="8">
        <v>13.2670280064</v>
      </c>
      <c r="L29" s="8">
        <v>2.566538156</v>
      </c>
      <c r="M29" s="8" t="s">
        <v>427</v>
      </c>
      <c r="N29" s="8" t="s">
        <v>583</v>
      </c>
      <c r="O29" s="8" t="s">
        <v>584</v>
      </c>
      <c r="P29" s="8">
        <v>0.31094596890000004</v>
      </c>
      <c r="Q29" s="8">
        <v>1.678121102</v>
      </c>
      <c r="R29" s="8">
        <v>1.1944273726E-2</v>
      </c>
      <c r="S29" s="8">
        <v>275.03417731720003</v>
      </c>
      <c r="T29" s="8">
        <v>10.8683019606</v>
      </c>
      <c r="U29" s="8">
        <v>292.091784754</v>
      </c>
      <c r="V29" s="8">
        <v>8165.1844894983997</v>
      </c>
      <c r="W29" s="8">
        <v>50.7286137834</v>
      </c>
      <c r="X29" s="8">
        <v>35.655137767199996</v>
      </c>
      <c r="Y29" s="8">
        <v>107.77485995080001</v>
      </c>
      <c r="Z29" s="8">
        <v>16.238289486999999</v>
      </c>
      <c r="AA29" s="8">
        <v>80.382000785800003</v>
      </c>
      <c r="AB29" s="8">
        <v>20.413849640799999</v>
      </c>
      <c r="AC29" s="8">
        <v>6.5940288008000003</v>
      </c>
      <c r="AD29" s="8">
        <v>15.586783647399999</v>
      </c>
      <c r="AE29" s="8">
        <v>2.4283399476</v>
      </c>
      <c r="AF29" s="8">
        <v>11.84556072</v>
      </c>
      <c r="AG29" s="8">
        <v>2.4085973464000001</v>
      </c>
      <c r="AH29" s="8">
        <v>6.0412359672000004</v>
      </c>
      <c r="AI29" s="8">
        <v>0.65051870954000002</v>
      </c>
      <c r="AJ29" s="8">
        <v>3.4845691118</v>
      </c>
      <c r="AK29" s="8">
        <v>0.63669888870000002</v>
      </c>
      <c r="AL29" s="8">
        <v>0.36819951237999998</v>
      </c>
      <c r="AM29" s="8" t="s">
        <v>427</v>
      </c>
      <c r="AN29" s="8" t="s">
        <v>427</v>
      </c>
      <c r="AO29" s="8">
        <v>0.24085973463999999</v>
      </c>
      <c r="AP29" s="8">
        <v>36.987763348199998</v>
      </c>
      <c r="AQ29" s="8" t="s">
        <v>427</v>
      </c>
      <c r="AR29" s="8" t="s">
        <v>868</v>
      </c>
      <c r="AS29" s="8">
        <v>4609.6012411820002</v>
      </c>
      <c r="AT29" s="8" t="s">
        <v>427</v>
      </c>
      <c r="AU29" s="8">
        <v>206574.02266243679</v>
      </c>
      <c r="AV29" s="8">
        <v>15.3103872306</v>
      </c>
      <c r="AW29" s="8">
        <v>37.974893408200003</v>
      </c>
      <c r="AX29" s="8">
        <v>29678.706888439003</v>
      </c>
      <c r="AY29" s="8">
        <v>0.68111974139999998</v>
      </c>
      <c r="AZ29" s="8">
        <v>79.888435755800003</v>
      </c>
      <c r="BA29" s="8">
        <v>11.8850459224</v>
      </c>
      <c r="BB29" s="8">
        <v>10.4833212372</v>
      </c>
      <c r="BC29" s="8" t="s">
        <v>585</v>
      </c>
      <c r="BD29" s="8">
        <v>2.4480825488</v>
      </c>
      <c r="BE29" s="8" t="s">
        <v>427</v>
      </c>
      <c r="BF29" s="31" t="s">
        <v>56</v>
      </c>
      <c r="BG29" s="17">
        <v>71.09708606549458</v>
      </c>
    </row>
    <row r="30" spans="1:59">
      <c r="A30" s="31" t="s">
        <v>43</v>
      </c>
      <c r="B30" s="6" t="s">
        <v>53</v>
      </c>
      <c r="C30" s="6" t="s">
        <v>391</v>
      </c>
      <c r="D30" s="8">
        <v>69614.080081001404</v>
      </c>
      <c r="E30" s="8">
        <v>22011.549256811799</v>
      </c>
      <c r="F30" s="8">
        <v>53.917043877200001</v>
      </c>
      <c r="G30" s="8">
        <v>153587.98063002521</v>
      </c>
      <c r="H30" s="8">
        <v>165.37389895180002</v>
      </c>
      <c r="I30" s="8">
        <v>1.4412098875999999</v>
      </c>
      <c r="J30" s="8">
        <v>3007.0943017780005</v>
      </c>
      <c r="K30" s="8">
        <v>13.039988092600002</v>
      </c>
      <c r="L30" s="8">
        <v>3.0304892841999997</v>
      </c>
      <c r="M30" s="8" t="s">
        <v>427</v>
      </c>
      <c r="N30" s="8" t="s">
        <v>586</v>
      </c>
      <c r="O30" s="8" t="s">
        <v>563</v>
      </c>
      <c r="P30" s="8">
        <v>0.20038740218000001</v>
      </c>
      <c r="Q30" s="8">
        <v>1.875547114</v>
      </c>
      <c r="R30" s="8">
        <v>7.5021884559999998E-3</v>
      </c>
      <c r="S30" s="8">
        <v>96.985528395000003</v>
      </c>
      <c r="T30" s="8">
        <v>10.710361151000001</v>
      </c>
      <c r="U30" s="8">
        <v>295.35918525260001</v>
      </c>
      <c r="V30" s="8">
        <v>6160.7280609630006</v>
      </c>
      <c r="W30" s="8">
        <v>62.416233693800002</v>
      </c>
      <c r="X30" s="8">
        <v>43.650891253200001</v>
      </c>
      <c r="Y30" s="8">
        <v>133.21320159699999</v>
      </c>
      <c r="Z30" s="8">
        <v>20.068354119799999</v>
      </c>
      <c r="AA30" s="8">
        <v>97.607420332800004</v>
      </c>
      <c r="AB30" s="8">
        <v>22.901417391999999</v>
      </c>
      <c r="AC30" s="8">
        <v>5.8240673540000003</v>
      </c>
      <c r="AD30" s="8">
        <v>18.6468868334</v>
      </c>
      <c r="AE30" s="8">
        <v>2.6849937632000005</v>
      </c>
      <c r="AF30" s="8">
        <v>14.2541580664</v>
      </c>
      <c r="AG30" s="8">
        <v>2.8528058734000004</v>
      </c>
      <c r="AH30" s="8">
        <v>6.6039001014000007</v>
      </c>
      <c r="AI30" s="8">
        <v>0.79562682836000009</v>
      </c>
      <c r="AJ30" s="8">
        <v>6.0905924701999998</v>
      </c>
      <c r="AK30" s="8">
        <v>0.81339516944000001</v>
      </c>
      <c r="AL30" s="8">
        <v>0.35536682159999999</v>
      </c>
      <c r="AM30" s="8" t="s">
        <v>427</v>
      </c>
      <c r="AN30" s="8" t="s">
        <v>427</v>
      </c>
      <c r="AO30" s="8">
        <v>0.31785587932000003</v>
      </c>
      <c r="AP30" s="8">
        <v>32.2495390602</v>
      </c>
      <c r="AQ30" s="8" t="s">
        <v>427</v>
      </c>
      <c r="AR30" s="8" t="s">
        <v>869</v>
      </c>
      <c r="AS30" s="8">
        <v>5342.5946672350001</v>
      </c>
      <c r="AT30" s="8" t="s">
        <v>427</v>
      </c>
      <c r="AU30" s="8">
        <v>209070.67201018881</v>
      </c>
      <c r="AV30" s="8" t="s">
        <v>870</v>
      </c>
      <c r="AW30" s="8">
        <v>35.813078576800002</v>
      </c>
      <c r="AX30" s="8">
        <v>30439.320213570802</v>
      </c>
      <c r="AY30" s="8">
        <v>0.72060494379999995</v>
      </c>
      <c r="AZ30" s="8">
        <v>106.1954518548</v>
      </c>
      <c r="BA30" s="8">
        <v>11.184183579800001</v>
      </c>
      <c r="BB30" s="8">
        <v>11.5889069044</v>
      </c>
      <c r="BC30" s="8" t="s">
        <v>587</v>
      </c>
      <c r="BD30" s="8">
        <v>2.6948650638</v>
      </c>
      <c r="BE30" s="8" t="s">
        <v>427</v>
      </c>
      <c r="BF30" s="31" t="s">
        <v>61</v>
      </c>
      <c r="BG30" s="17">
        <v>71.003672874027018</v>
      </c>
    </row>
    <row r="31" spans="1:59">
      <c r="A31" s="31" t="s">
        <v>43</v>
      </c>
      <c r="B31" s="6" t="s">
        <v>77</v>
      </c>
      <c r="C31" s="6" t="s">
        <v>391</v>
      </c>
      <c r="D31" s="8">
        <v>71288.815326895594</v>
      </c>
      <c r="E31" s="8">
        <v>24554.9490842054</v>
      </c>
      <c r="F31" s="8" t="s">
        <v>833</v>
      </c>
      <c r="G31" s="8">
        <v>153587.98063002521</v>
      </c>
      <c r="H31" s="8">
        <v>177.07139016280001</v>
      </c>
      <c r="I31" s="8">
        <v>3.5437969154000002</v>
      </c>
      <c r="J31" s="8">
        <v>3107.1300620584002</v>
      </c>
      <c r="K31" s="8">
        <v>14.056732054400001</v>
      </c>
      <c r="L31" s="8">
        <v>3.3364996028</v>
      </c>
      <c r="M31" s="8" t="s">
        <v>427</v>
      </c>
      <c r="N31" s="8" t="s">
        <v>588</v>
      </c>
      <c r="O31" s="8" t="s">
        <v>589</v>
      </c>
      <c r="P31" s="8">
        <v>0.18854184146</v>
      </c>
      <c r="Q31" s="8">
        <v>2.6455085608000002</v>
      </c>
      <c r="R31" s="8">
        <v>1.6287645990000002E-2</v>
      </c>
      <c r="S31" s="8">
        <v>90.233558784599992</v>
      </c>
      <c r="T31" s="8">
        <v>11.7073625116</v>
      </c>
      <c r="U31" s="8">
        <v>339.17788861600002</v>
      </c>
      <c r="V31" s="8">
        <v>6828.2155362344001</v>
      </c>
      <c r="W31" s="8">
        <v>67.776349919599994</v>
      </c>
      <c r="X31" s="8">
        <v>46.523439727800003</v>
      </c>
      <c r="Y31" s="8">
        <v>143.57806722699999</v>
      </c>
      <c r="Z31" s="8">
        <v>22.022871638599998</v>
      </c>
      <c r="AA31" s="8">
        <v>105.474846911</v>
      </c>
      <c r="AB31" s="8">
        <v>24.648637598200001</v>
      </c>
      <c r="AC31" s="8">
        <v>6.6927418068000009</v>
      </c>
      <c r="AD31" s="8">
        <v>18.775213741200002</v>
      </c>
      <c r="AE31" s="8">
        <v>3.1094596889999999</v>
      </c>
      <c r="AF31" s="8">
        <v>15.3202585312</v>
      </c>
      <c r="AG31" s="8">
        <v>2.7639641679999998</v>
      </c>
      <c r="AH31" s="8">
        <v>6.4755731935999998</v>
      </c>
      <c r="AI31" s="8">
        <v>0.81339516944000001</v>
      </c>
      <c r="AJ31" s="8">
        <v>6.1004637708000002</v>
      </c>
      <c r="AK31" s="8">
        <v>0.83116351052000004</v>
      </c>
      <c r="AL31" s="8">
        <v>0.49652642018000004</v>
      </c>
      <c r="AM31" s="8" t="s">
        <v>427</v>
      </c>
      <c r="AN31" s="8" t="s">
        <v>427</v>
      </c>
      <c r="AO31" s="8">
        <v>0.44124713682</v>
      </c>
      <c r="AP31" s="8">
        <v>38.0736064142</v>
      </c>
      <c r="AQ31" s="8" t="s">
        <v>427</v>
      </c>
      <c r="AR31" s="8" t="s">
        <v>871</v>
      </c>
      <c r="AS31" s="8">
        <v>6003.3400441965996</v>
      </c>
      <c r="AT31" s="8" t="s">
        <v>427</v>
      </c>
      <c r="AU31" s="8">
        <v>222270.07173617822</v>
      </c>
      <c r="AV31" s="8">
        <v>17.946024490799999</v>
      </c>
      <c r="AW31" s="8">
        <v>36.069732392399999</v>
      </c>
      <c r="AX31" s="8">
        <v>32277.4945834992</v>
      </c>
      <c r="AY31" s="8" t="s">
        <v>590</v>
      </c>
      <c r="AZ31" s="8">
        <v>114.05300713240001</v>
      </c>
      <c r="BA31" s="8">
        <v>12.990631589600001</v>
      </c>
      <c r="BB31" s="8">
        <v>14.224544164600001</v>
      </c>
      <c r="BC31" s="8" t="s">
        <v>566</v>
      </c>
      <c r="BD31" s="8">
        <v>3.7412229274</v>
      </c>
      <c r="BE31" s="8" t="s">
        <v>427</v>
      </c>
      <c r="BF31" s="31" t="s">
        <v>76</v>
      </c>
      <c r="BG31" s="17">
        <v>69.897581734391224</v>
      </c>
    </row>
    <row r="32" spans="1:59">
      <c r="A32" s="33" t="s">
        <v>43</v>
      </c>
      <c r="B32" s="10" t="s">
        <v>75</v>
      </c>
      <c r="C32" s="10" t="s">
        <v>391</v>
      </c>
      <c r="D32" s="9">
        <v>72820.337743684999</v>
      </c>
      <c r="E32" s="9">
        <v>21561.901643181202</v>
      </c>
      <c r="F32" s="9">
        <v>87.528822420200001</v>
      </c>
      <c r="G32" s="9">
        <v>153587.98063002521</v>
      </c>
      <c r="H32" s="9">
        <v>164.13998637680001</v>
      </c>
      <c r="I32" s="9">
        <v>3.2970144004000002</v>
      </c>
      <c r="J32" s="9">
        <v>3688.9247768211999</v>
      </c>
      <c r="K32" s="9">
        <v>13.553295723800002</v>
      </c>
      <c r="L32" s="9">
        <v>3.1489448914000002</v>
      </c>
      <c r="M32" s="9" t="s">
        <v>427</v>
      </c>
      <c r="N32" s="9" t="s">
        <v>591</v>
      </c>
      <c r="O32" s="9" t="s">
        <v>592</v>
      </c>
      <c r="P32" s="9">
        <v>0.21618148314000002</v>
      </c>
      <c r="Q32" s="9">
        <v>2.6751224626000001</v>
      </c>
      <c r="R32" s="9">
        <v>5.5279283360000001E-3</v>
      </c>
      <c r="S32" s="9">
        <v>58.171574435800004</v>
      </c>
      <c r="T32" s="9">
        <v>15.162317721599999</v>
      </c>
      <c r="U32" s="9">
        <v>415.51265615580002</v>
      </c>
      <c r="V32" s="9">
        <v>5854.1649495293996</v>
      </c>
      <c r="W32" s="9">
        <v>80.154960872000004</v>
      </c>
      <c r="X32" s="9">
        <v>55.101599949200001</v>
      </c>
      <c r="Y32" s="9">
        <v>177.53534129100001</v>
      </c>
      <c r="Z32" s="9">
        <v>26.583412515799999</v>
      </c>
      <c r="AA32" s="9">
        <v>130.48872263140001</v>
      </c>
      <c r="AB32" s="9">
        <v>28.261533617800001</v>
      </c>
      <c r="AC32" s="9">
        <v>6.2978897828000004</v>
      </c>
      <c r="AD32" s="9">
        <v>22.200555049399998</v>
      </c>
      <c r="AE32" s="9">
        <v>3.2575291979999998</v>
      </c>
      <c r="AF32" s="9">
        <v>19.999255015600003</v>
      </c>
      <c r="AG32" s="9">
        <v>3.2772717991999998</v>
      </c>
      <c r="AH32" s="9">
        <v>8.5090611171999999</v>
      </c>
      <c r="AI32" s="9">
        <v>0.94961911771999996</v>
      </c>
      <c r="AJ32" s="9">
        <v>6.4459592918000004</v>
      </c>
      <c r="AK32" s="9">
        <v>0.99897562072000001</v>
      </c>
      <c r="AL32" s="9">
        <v>0.52811458210000006</v>
      </c>
      <c r="AM32" s="9" t="s">
        <v>427</v>
      </c>
      <c r="AN32" s="9" t="s">
        <v>427</v>
      </c>
      <c r="AO32" s="9">
        <v>0.35536682159999999</v>
      </c>
      <c r="AP32" s="9">
        <v>33.364996028</v>
      </c>
      <c r="AQ32" s="9" t="s">
        <v>427</v>
      </c>
      <c r="AR32" s="9" t="s">
        <v>872</v>
      </c>
      <c r="AS32" s="9">
        <v>6606.2692135440002</v>
      </c>
      <c r="AT32" s="9" t="s">
        <v>427</v>
      </c>
      <c r="AU32" s="9">
        <v>230071.17304564681</v>
      </c>
      <c r="AV32" s="9" t="s">
        <v>873</v>
      </c>
      <c r="AW32" s="9">
        <v>35.497196957600003</v>
      </c>
      <c r="AX32" s="9">
        <v>32830.149218890801</v>
      </c>
      <c r="AY32" s="9" t="s">
        <v>593</v>
      </c>
      <c r="AZ32" s="9">
        <v>130.35052442300002</v>
      </c>
      <c r="BA32" s="9">
        <v>12.724106473400001</v>
      </c>
      <c r="BB32" s="9">
        <v>15.4781993408</v>
      </c>
      <c r="BC32" s="9" t="s">
        <v>594</v>
      </c>
      <c r="BD32" s="9">
        <v>4.3927287670000004</v>
      </c>
      <c r="BE32" s="9" t="s">
        <v>427</v>
      </c>
      <c r="BF32" s="33" t="s">
        <v>75</v>
      </c>
      <c r="BG32" s="18">
        <v>70.541053338173739</v>
      </c>
    </row>
    <row r="33" spans="1:59">
      <c r="A33" s="36" t="s">
        <v>44</v>
      </c>
      <c r="B33" s="5" t="s">
        <v>595</v>
      </c>
      <c r="C33" s="5" t="s">
        <v>391</v>
      </c>
      <c r="D33" s="7">
        <v>58289.160478976002</v>
      </c>
      <c r="E33" s="7">
        <v>17848.778924088001</v>
      </c>
      <c r="F33" s="7" t="s">
        <v>834</v>
      </c>
      <c r="G33" s="7">
        <v>155588.72351464399</v>
      </c>
      <c r="H33" s="7">
        <v>131.55384919599999</v>
      </c>
      <c r="I33" s="7" t="s">
        <v>596</v>
      </c>
      <c r="J33" s="7">
        <v>3928.7957100419999</v>
      </c>
      <c r="K33" s="7">
        <v>7.1935738140000005</v>
      </c>
      <c r="L33" s="7" t="s">
        <v>597</v>
      </c>
      <c r="M33" s="7" t="s">
        <v>941</v>
      </c>
      <c r="N33" s="7" t="s">
        <v>543</v>
      </c>
      <c r="O33" s="7">
        <v>0.89546562000000007</v>
      </c>
      <c r="P33" s="7">
        <v>0.11243068340000001</v>
      </c>
      <c r="Q33" s="7">
        <v>2.3182609940000001</v>
      </c>
      <c r="R33" s="7">
        <v>8.2581829400000008E-3</v>
      </c>
      <c r="S33" s="7">
        <v>22.744826748000001</v>
      </c>
      <c r="T33" s="7">
        <v>12.576317152000001</v>
      </c>
      <c r="U33" s="7">
        <v>402.80033511199997</v>
      </c>
      <c r="V33" s="7">
        <v>6664.9904081320001</v>
      </c>
      <c r="W33" s="7">
        <v>44.892676416</v>
      </c>
      <c r="X33" s="7">
        <v>51.131086902</v>
      </c>
      <c r="Y33" s="7">
        <v>141.921351152</v>
      </c>
      <c r="Z33" s="7">
        <v>18.187901704000002</v>
      </c>
      <c r="AA33" s="7">
        <v>72.731707579999991</v>
      </c>
      <c r="AB33" s="7">
        <v>12.039037779999999</v>
      </c>
      <c r="AC33" s="7">
        <v>2.6167495339999998</v>
      </c>
      <c r="AD33" s="7">
        <v>10.128711124000001</v>
      </c>
      <c r="AE33" s="7">
        <v>1.6914350599999999</v>
      </c>
      <c r="AF33" s="7">
        <v>8.7158653679999993</v>
      </c>
      <c r="AG33" s="7">
        <v>1.8406793300000002</v>
      </c>
      <c r="AH33" s="7">
        <v>4.467378482</v>
      </c>
      <c r="AI33" s="7">
        <v>0.56215341699999999</v>
      </c>
      <c r="AJ33" s="7">
        <v>5.0046578540000004</v>
      </c>
      <c r="AK33" s="7">
        <v>0.87556638399999998</v>
      </c>
      <c r="AL33" s="7">
        <v>0.32236762320000001</v>
      </c>
      <c r="AM33" s="7">
        <v>0.48753128200000001</v>
      </c>
      <c r="AN33" s="7">
        <v>0.74622135000000001</v>
      </c>
      <c r="AO33" s="7">
        <v>0.50743051800000005</v>
      </c>
      <c r="AP33" s="7">
        <v>30.724420383999998</v>
      </c>
      <c r="AQ33" s="7">
        <v>1.8307297120000001</v>
      </c>
      <c r="AR33" s="7">
        <v>2.6764472420000001</v>
      </c>
      <c r="AS33" s="7">
        <v>5512.6654498440002</v>
      </c>
      <c r="AT33" s="7">
        <v>207205.71991091</v>
      </c>
      <c r="AU33" s="7">
        <v>215027.64195046402</v>
      </c>
      <c r="AV33" s="7">
        <v>12.675813332000001</v>
      </c>
      <c r="AW33" s="7">
        <v>33.172026412000001</v>
      </c>
      <c r="AX33" s="7">
        <v>61141.885103082001</v>
      </c>
      <c r="AY33" s="7">
        <v>1.174054924</v>
      </c>
      <c r="AZ33" s="7">
        <v>140.06077258600001</v>
      </c>
      <c r="BA33" s="7">
        <v>13.690674368</v>
      </c>
      <c r="BB33" s="7">
        <v>4.8056654940000003</v>
      </c>
      <c r="BC33" s="7" t="s">
        <v>598</v>
      </c>
      <c r="BD33" s="7">
        <v>5.77077844</v>
      </c>
      <c r="BE33" s="7" t="s">
        <v>607</v>
      </c>
      <c r="BF33" s="108" t="s">
        <v>427</v>
      </c>
      <c r="BG33" s="109" t="s">
        <v>427</v>
      </c>
    </row>
    <row r="34" spans="1:59">
      <c r="A34" s="21" t="s">
        <v>44</v>
      </c>
      <c r="B34" s="6" t="s">
        <v>599</v>
      </c>
      <c r="C34" s="6" t="s">
        <v>391</v>
      </c>
      <c r="D34" s="8">
        <v>64310.400652890006</v>
      </c>
      <c r="E34" s="8">
        <v>25658.204243434</v>
      </c>
      <c r="F34" s="8">
        <v>135.45409945199998</v>
      </c>
      <c r="G34" s="8">
        <v>155588.73346426201</v>
      </c>
      <c r="H34" s="8">
        <v>156.069707948</v>
      </c>
      <c r="I34" s="8" t="s">
        <v>600</v>
      </c>
      <c r="J34" s="8">
        <v>3889.8628548080001</v>
      </c>
      <c r="K34" s="8">
        <v>8.6462180419999992</v>
      </c>
      <c r="L34" s="8" t="s">
        <v>521</v>
      </c>
      <c r="M34" s="8" t="s">
        <v>545</v>
      </c>
      <c r="N34" s="8">
        <v>3.621660952</v>
      </c>
      <c r="O34" s="8" t="s">
        <v>601</v>
      </c>
      <c r="P34" s="8">
        <v>0.24376564100000001</v>
      </c>
      <c r="Q34" s="8">
        <v>5.4026425739999997</v>
      </c>
      <c r="R34" s="8">
        <v>0.1303399958</v>
      </c>
      <c r="S34" s="8">
        <v>26.038150306000002</v>
      </c>
      <c r="T34" s="8">
        <v>19.640545931999998</v>
      </c>
      <c r="U34" s="8">
        <v>600.041562344</v>
      </c>
      <c r="V34" s="8">
        <v>9450.2964206699999</v>
      </c>
      <c r="W34" s="8">
        <v>58.095819501999998</v>
      </c>
      <c r="X34" s="8">
        <v>58.742544672000001</v>
      </c>
      <c r="Y34" s="8">
        <v>158.54716282999999</v>
      </c>
      <c r="Z34" s="8">
        <v>20.794701619999998</v>
      </c>
      <c r="AA34" s="8">
        <v>84.900090394000003</v>
      </c>
      <c r="AB34" s="8">
        <v>17.959060490000002</v>
      </c>
      <c r="AC34" s="8">
        <v>3.163978524</v>
      </c>
      <c r="AD34" s="8">
        <v>11.849995037999999</v>
      </c>
      <c r="AE34" s="8">
        <v>1.6814854420000001</v>
      </c>
      <c r="AF34" s="8">
        <v>11.262967576000001</v>
      </c>
      <c r="AG34" s="8">
        <v>1.979973982</v>
      </c>
      <c r="AH34" s="8">
        <v>5.6115845520000001</v>
      </c>
      <c r="AI34" s="8">
        <v>0.85566714799999999</v>
      </c>
      <c r="AJ34" s="8">
        <v>6.6264455880000002</v>
      </c>
      <c r="AK34" s="8">
        <v>0.99496180000000001</v>
      </c>
      <c r="AL34" s="8">
        <v>0.63677555200000002</v>
      </c>
      <c r="AM34" s="8">
        <v>4.566874662</v>
      </c>
      <c r="AN34" s="8">
        <v>2.7162457139999998</v>
      </c>
      <c r="AO34" s="8">
        <v>2.7460945679999997</v>
      </c>
      <c r="AP34" s="8">
        <v>33.351119536000006</v>
      </c>
      <c r="AQ34" s="8">
        <v>3.5022655359999999</v>
      </c>
      <c r="AR34" s="8">
        <v>3.8704014020000002</v>
      </c>
      <c r="AS34" s="8">
        <v>7286.4236491759993</v>
      </c>
      <c r="AT34" s="8">
        <v>223687.620314158</v>
      </c>
      <c r="AU34" s="8">
        <v>223376.24701884799</v>
      </c>
      <c r="AV34" s="8">
        <v>440.17110031999999</v>
      </c>
      <c r="AW34" s="8">
        <v>36.694191184000005</v>
      </c>
      <c r="AX34" s="8">
        <v>68458.615288686007</v>
      </c>
      <c r="AY34" s="8">
        <v>6.1190150700000006</v>
      </c>
      <c r="AZ34" s="8">
        <v>151.44313557800001</v>
      </c>
      <c r="BA34" s="8">
        <v>19.312208538</v>
      </c>
      <c r="BB34" s="8">
        <v>8.0790898159999998</v>
      </c>
      <c r="BC34" s="8" t="s">
        <v>602</v>
      </c>
      <c r="BD34" s="8">
        <v>8.3974775919999995</v>
      </c>
      <c r="BE34" s="8" t="s">
        <v>684</v>
      </c>
      <c r="BF34" s="110" t="s">
        <v>427</v>
      </c>
      <c r="BG34" s="111" t="s">
        <v>427</v>
      </c>
    </row>
    <row r="35" spans="1:59">
      <c r="A35" s="21" t="s">
        <v>44</v>
      </c>
      <c r="B35" s="6" t="s">
        <v>603</v>
      </c>
      <c r="C35" s="6" t="s">
        <v>391</v>
      </c>
      <c r="D35" s="8">
        <v>62576.848859896003</v>
      </c>
      <c r="E35" s="8">
        <v>17945.966792711999</v>
      </c>
      <c r="F35" s="8">
        <v>128.8475531</v>
      </c>
      <c r="G35" s="8">
        <v>155588.72351464399</v>
      </c>
      <c r="H35" s="8">
        <v>135.80233608200001</v>
      </c>
      <c r="I35" s="8" t="s">
        <v>604</v>
      </c>
      <c r="J35" s="8">
        <v>3850.6315110340001</v>
      </c>
      <c r="K35" s="8">
        <v>8.0293417260000002</v>
      </c>
      <c r="L35" s="8">
        <v>0.44773281000000004</v>
      </c>
      <c r="M35" s="8" t="s">
        <v>651</v>
      </c>
      <c r="N35" s="8">
        <v>0.24874045</v>
      </c>
      <c r="O35" s="8" t="s">
        <v>605</v>
      </c>
      <c r="P35" s="8">
        <v>0.23381602299999998</v>
      </c>
      <c r="Q35" s="8">
        <v>3.4525174460000003</v>
      </c>
      <c r="R35" s="8">
        <v>7.1637249599999994E-2</v>
      </c>
      <c r="S35" s="8">
        <v>39.281091863999997</v>
      </c>
      <c r="T35" s="8">
        <v>12.257929376</v>
      </c>
      <c r="U35" s="8">
        <v>392.21394155999997</v>
      </c>
      <c r="V35" s="8">
        <v>6681.0490915840001</v>
      </c>
      <c r="W35" s="8">
        <v>51.927056342</v>
      </c>
      <c r="X35" s="8">
        <v>53.767735672000001</v>
      </c>
      <c r="Y35" s="8">
        <v>145.294271654</v>
      </c>
      <c r="Z35" s="8">
        <v>20.844449709999999</v>
      </c>
      <c r="AA35" s="8">
        <v>86.511928510000004</v>
      </c>
      <c r="AB35" s="8">
        <v>14.536391898</v>
      </c>
      <c r="AC35" s="8">
        <v>3.3729205019999999</v>
      </c>
      <c r="AD35" s="8">
        <v>13.332488120000001</v>
      </c>
      <c r="AE35" s="8">
        <v>1.8307297120000001</v>
      </c>
      <c r="AF35" s="8">
        <v>11.481859172</v>
      </c>
      <c r="AG35" s="8">
        <v>1.9600747460000001</v>
      </c>
      <c r="AH35" s="8">
        <v>4.9947082359999992</v>
      </c>
      <c r="AI35" s="8">
        <v>0.73328684659999999</v>
      </c>
      <c r="AJ35" s="8">
        <v>5.6812318780000002</v>
      </c>
      <c r="AK35" s="8">
        <v>0.89546562000000007</v>
      </c>
      <c r="AL35" s="8">
        <v>0.43081845940000002</v>
      </c>
      <c r="AM35" s="8">
        <v>0.57707784399999995</v>
      </c>
      <c r="AN35" s="8" t="s">
        <v>913</v>
      </c>
      <c r="AO35" s="8">
        <v>0.54722899000000003</v>
      </c>
      <c r="AP35" s="8">
        <v>32.783991310000005</v>
      </c>
      <c r="AQ35" s="8">
        <v>2.248613668</v>
      </c>
      <c r="AR35" s="8">
        <v>3.751005986</v>
      </c>
      <c r="AS35" s="8">
        <v>5377.4401916060006</v>
      </c>
      <c r="AT35" s="8">
        <v>213867.476693192</v>
      </c>
      <c r="AU35" s="8">
        <v>209108.265965634</v>
      </c>
      <c r="AV35" s="8">
        <v>25.082986978000001</v>
      </c>
      <c r="AW35" s="8">
        <v>33.589910367999998</v>
      </c>
      <c r="AX35" s="8">
        <v>58300.333899990001</v>
      </c>
      <c r="AY35" s="8">
        <v>0.84571752999999994</v>
      </c>
      <c r="AZ35" s="8">
        <v>135.84213455400001</v>
      </c>
      <c r="BA35" s="8">
        <v>12.287778229999999</v>
      </c>
      <c r="BB35" s="8">
        <v>6.8652364200000005</v>
      </c>
      <c r="BC35" s="8" t="s">
        <v>513</v>
      </c>
      <c r="BD35" s="8">
        <v>5.3230456299999993</v>
      </c>
      <c r="BE35" s="8" t="s">
        <v>508</v>
      </c>
      <c r="BF35" s="116" t="s">
        <v>84</v>
      </c>
      <c r="BG35" s="17">
        <v>70.995764521461268</v>
      </c>
    </row>
    <row r="36" spans="1:59">
      <c r="A36" s="31" t="s">
        <v>44</v>
      </c>
      <c r="B36" s="6" t="s">
        <v>72</v>
      </c>
      <c r="C36" s="6" t="s">
        <v>391</v>
      </c>
      <c r="D36" s="8">
        <v>63263.296749016008</v>
      </c>
      <c r="E36" s="8">
        <v>24263.257953984001</v>
      </c>
      <c r="F36" s="8">
        <v>82.839105328000002</v>
      </c>
      <c r="G36" s="8">
        <v>155588.729623572</v>
      </c>
      <c r="H36" s="8">
        <v>157.63829748799998</v>
      </c>
      <c r="I36" s="8">
        <v>1.3999848799999999</v>
      </c>
      <c r="J36" s="8">
        <v>4016.0666260120001</v>
      </c>
      <c r="K36" s="8">
        <v>8.4299089560000002</v>
      </c>
      <c r="L36" s="8">
        <v>1.7899806680000001</v>
      </c>
      <c r="M36" s="8" t="s">
        <v>427</v>
      </c>
      <c r="N36" s="8" t="s">
        <v>608</v>
      </c>
      <c r="O36" s="8">
        <v>1.379985096</v>
      </c>
      <c r="P36" s="8">
        <v>0.23299748360000003</v>
      </c>
      <c r="Q36" s="8">
        <v>3.5799613360000002</v>
      </c>
      <c r="R36" s="8">
        <v>2.6999708399999999E-2</v>
      </c>
      <c r="S36" s="8">
        <v>30.289672868</v>
      </c>
      <c r="T36" s="8">
        <v>18.899795879999999</v>
      </c>
      <c r="U36" s="8">
        <v>557.72397651599999</v>
      </c>
      <c r="V36" s="8">
        <v>6882.9256636</v>
      </c>
      <c r="W36" s="8">
        <v>55.839396928000006</v>
      </c>
      <c r="X36" s="8">
        <v>54.329413236000001</v>
      </c>
      <c r="Y36" s="8">
        <v>155.13832448799999</v>
      </c>
      <c r="Z36" s="8">
        <v>21.209770932000001</v>
      </c>
      <c r="AA36" s="8">
        <v>90.599021519999994</v>
      </c>
      <c r="AB36" s="8">
        <v>15.9998272</v>
      </c>
      <c r="AC36" s="8">
        <v>3.5499616599999997</v>
      </c>
      <c r="AD36" s="8">
        <v>12.519864783999999</v>
      </c>
      <c r="AE36" s="8">
        <v>2.0399779680000001</v>
      </c>
      <c r="AF36" s="8">
        <v>11.589874827999999</v>
      </c>
      <c r="AG36" s="8">
        <v>2.2299759159999999</v>
      </c>
      <c r="AH36" s="8">
        <v>5.5099404920000001</v>
      </c>
      <c r="AI36" s="8">
        <v>0.94798976159999992</v>
      </c>
      <c r="AJ36" s="8">
        <v>6.509929692</v>
      </c>
      <c r="AK36" s="8">
        <v>1.0289888867999999</v>
      </c>
      <c r="AL36" s="8">
        <v>0.59599356319999997</v>
      </c>
      <c r="AM36" s="8" t="s">
        <v>427</v>
      </c>
      <c r="AN36" s="8" t="s">
        <v>427</v>
      </c>
      <c r="AO36" s="8">
        <v>0.43799526960000001</v>
      </c>
      <c r="AP36" s="8">
        <v>43.719527823999996</v>
      </c>
      <c r="AQ36" s="8" t="s">
        <v>427</v>
      </c>
      <c r="AR36" s="8">
        <v>13.839850527999999</v>
      </c>
      <c r="AS36" s="8">
        <v>8589.9572274599996</v>
      </c>
      <c r="AT36" s="8" t="s">
        <v>427</v>
      </c>
      <c r="AU36" s="8">
        <v>223565.88546235999</v>
      </c>
      <c r="AV36" s="8">
        <v>41.569551044000001</v>
      </c>
      <c r="AW36" s="8">
        <v>45.809505252000001</v>
      </c>
      <c r="AX36" s="8">
        <v>34847.933638251998</v>
      </c>
      <c r="AY36" s="8">
        <v>1.7999805600000001</v>
      </c>
      <c r="AZ36" s="8">
        <v>153.46834252400001</v>
      </c>
      <c r="BA36" s="8">
        <v>16.929817155999999</v>
      </c>
      <c r="BB36" s="8">
        <v>15.019837784</v>
      </c>
      <c r="BC36" s="8" t="s">
        <v>563</v>
      </c>
      <c r="BD36" s="8">
        <v>9.9198928639999995</v>
      </c>
      <c r="BE36" s="8" t="s">
        <v>427</v>
      </c>
      <c r="BF36" s="110" t="s">
        <v>427</v>
      </c>
      <c r="BG36" s="111" t="s">
        <v>427</v>
      </c>
    </row>
    <row r="37" spans="1:59">
      <c r="A37" s="31" t="s">
        <v>44</v>
      </c>
      <c r="B37" s="6" t="s">
        <v>110</v>
      </c>
      <c r="C37" s="6" t="s">
        <v>391</v>
      </c>
      <c r="D37" s="8">
        <v>71266.230316400004</v>
      </c>
      <c r="E37" s="8">
        <v>19299.441563780001</v>
      </c>
      <c r="F37" s="8">
        <v>45.209511732000003</v>
      </c>
      <c r="G37" s="8">
        <v>155588.70962378802</v>
      </c>
      <c r="H37" s="8">
        <v>125.358646112</v>
      </c>
      <c r="I37" s="8">
        <v>1.4899839080000001</v>
      </c>
      <c r="J37" s="8">
        <v>4136.8853211560008</v>
      </c>
      <c r="K37" s="8">
        <v>8.999902800000001</v>
      </c>
      <c r="L37" s="8">
        <v>1.5799829360000002</v>
      </c>
      <c r="M37" s="8" t="s">
        <v>427</v>
      </c>
      <c r="N37" s="8">
        <v>3.669960364</v>
      </c>
      <c r="O37" s="8">
        <v>48.799472959999996</v>
      </c>
      <c r="P37" s="8">
        <v>0.67199274240000006</v>
      </c>
      <c r="Q37" s="8">
        <v>6.8499260199999998</v>
      </c>
      <c r="R37" s="8">
        <v>1.0659884872000001</v>
      </c>
      <c r="S37" s="8">
        <v>38.649582580000001</v>
      </c>
      <c r="T37" s="8">
        <v>10.799883360000001</v>
      </c>
      <c r="U37" s="8">
        <v>334.62638599600001</v>
      </c>
      <c r="V37" s="8">
        <v>3929.6975588079999</v>
      </c>
      <c r="W37" s="8">
        <v>43.139534088000005</v>
      </c>
      <c r="X37" s="8">
        <v>40.569561843999999</v>
      </c>
      <c r="Y37" s="8">
        <v>116.39874288000001</v>
      </c>
      <c r="Z37" s="8">
        <v>15.569831844000001</v>
      </c>
      <c r="AA37" s="8">
        <v>61.589334828000005</v>
      </c>
      <c r="AB37" s="8">
        <v>11.169879364</v>
      </c>
      <c r="AC37" s="8">
        <v>2.4099739720000004</v>
      </c>
      <c r="AD37" s="8">
        <v>10.409887572000001</v>
      </c>
      <c r="AE37" s="8">
        <v>1.529983476</v>
      </c>
      <c r="AF37" s="8">
        <v>8.3899093880000013</v>
      </c>
      <c r="AG37" s="8">
        <v>1.6299823959999999</v>
      </c>
      <c r="AH37" s="8">
        <v>4.4299521559999997</v>
      </c>
      <c r="AI37" s="8">
        <v>0.66799278560000008</v>
      </c>
      <c r="AJ37" s="8">
        <v>4.7799483760000001</v>
      </c>
      <c r="AK37" s="8">
        <v>0.71699225639999997</v>
      </c>
      <c r="AL37" s="8">
        <v>0.379995896</v>
      </c>
      <c r="AM37" s="8" t="s">
        <v>427</v>
      </c>
      <c r="AN37" s="8" t="s">
        <v>427</v>
      </c>
      <c r="AO37" s="8">
        <v>1.429984556</v>
      </c>
      <c r="AP37" s="8">
        <v>34.169630964</v>
      </c>
      <c r="AQ37" s="8" t="s">
        <v>427</v>
      </c>
      <c r="AR37" s="8">
        <v>14.879839296000002</v>
      </c>
      <c r="AS37" s="8">
        <v>7137.3629156480001</v>
      </c>
      <c r="AT37" s="8" t="s">
        <v>427</v>
      </c>
      <c r="AU37" s="8">
        <v>233658.036465952</v>
      </c>
      <c r="AV37" s="8">
        <v>763.91174966400001</v>
      </c>
      <c r="AW37" s="8">
        <v>41.179555256</v>
      </c>
      <c r="AX37" s="8">
        <v>33302.710326843997</v>
      </c>
      <c r="AY37" s="8">
        <v>4.6299499959999997</v>
      </c>
      <c r="AZ37" s="8">
        <v>148.10840041200001</v>
      </c>
      <c r="BA37" s="8">
        <v>13.09985852</v>
      </c>
      <c r="BB37" s="8">
        <v>12.919860464000001</v>
      </c>
      <c r="BC37" s="8">
        <v>0.47999481599999999</v>
      </c>
      <c r="BD37" s="8">
        <v>4.2299543160000006</v>
      </c>
      <c r="BE37" s="8" t="s">
        <v>427</v>
      </c>
      <c r="BF37" s="110" t="s">
        <v>427</v>
      </c>
      <c r="BG37" s="111" t="s">
        <v>427</v>
      </c>
    </row>
    <row r="38" spans="1:59">
      <c r="A38" s="31" t="s">
        <v>44</v>
      </c>
      <c r="B38" s="6" t="s">
        <v>52</v>
      </c>
      <c r="C38" s="6" t="s">
        <v>391</v>
      </c>
      <c r="D38" s="8">
        <v>67053.89581010399</v>
      </c>
      <c r="E38" s="8">
        <v>24935.480693900001</v>
      </c>
      <c r="F38" s="8">
        <v>32.599647920000002</v>
      </c>
      <c r="G38" s="8">
        <v>155588.739623464</v>
      </c>
      <c r="H38" s="8">
        <v>155.44832113999999</v>
      </c>
      <c r="I38" s="8">
        <v>1.8899795879999999</v>
      </c>
      <c r="J38" s="8">
        <v>4079.8159375120003</v>
      </c>
      <c r="K38" s="8">
        <v>9.2299003160000002</v>
      </c>
      <c r="L38" s="8">
        <v>2.0199781840000002</v>
      </c>
      <c r="M38" s="8" t="s">
        <v>427</v>
      </c>
      <c r="N38" s="8">
        <v>0.18499800199999999</v>
      </c>
      <c r="O38" s="8" t="s">
        <v>572</v>
      </c>
      <c r="P38" s="8">
        <v>0.189997948</v>
      </c>
      <c r="Q38" s="8">
        <v>3.5799613360000002</v>
      </c>
      <c r="R38" s="8">
        <v>2.6999708399999999E-2</v>
      </c>
      <c r="S38" s="8">
        <v>31.469660124000001</v>
      </c>
      <c r="T38" s="8">
        <v>17.559810352</v>
      </c>
      <c r="U38" s="8">
        <v>551.73404120800001</v>
      </c>
      <c r="V38" s="8">
        <v>6720.8274142800001</v>
      </c>
      <c r="W38" s="8">
        <v>59.049362259999995</v>
      </c>
      <c r="X38" s="8">
        <v>55.439401247999996</v>
      </c>
      <c r="Y38" s="8">
        <v>155.15832427199999</v>
      </c>
      <c r="Z38" s="8">
        <v>21.269770284</v>
      </c>
      <c r="AA38" s="8">
        <v>92.089005428000007</v>
      </c>
      <c r="AB38" s="8">
        <v>15.689830548</v>
      </c>
      <c r="AC38" s="8">
        <v>3.7899590679999999</v>
      </c>
      <c r="AD38" s="8">
        <v>13.509854091999999</v>
      </c>
      <c r="AE38" s="8">
        <v>2.0499778599999998</v>
      </c>
      <c r="AF38" s="8">
        <v>11.89987148</v>
      </c>
      <c r="AG38" s="8">
        <v>2.3199749439999997</v>
      </c>
      <c r="AH38" s="8">
        <v>6.0599345519999996</v>
      </c>
      <c r="AI38" s="8">
        <v>0.80199133840000003</v>
      </c>
      <c r="AJ38" s="8">
        <v>6.2499324999999999</v>
      </c>
      <c r="AK38" s="8">
        <v>0.96298959959999997</v>
      </c>
      <c r="AL38" s="8">
        <v>0.58499368200000001</v>
      </c>
      <c r="AM38" s="8" t="s">
        <v>427</v>
      </c>
      <c r="AN38" s="8" t="s">
        <v>427</v>
      </c>
      <c r="AO38" s="8">
        <v>0.52999427600000004</v>
      </c>
      <c r="AP38" s="8">
        <v>40.289564867999999</v>
      </c>
      <c r="AQ38" s="8" t="s">
        <v>427</v>
      </c>
      <c r="AR38" s="8">
        <v>13.819850744</v>
      </c>
      <c r="AS38" s="8">
        <v>8183.2316201439999</v>
      </c>
      <c r="AT38" s="8" t="s">
        <v>427</v>
      </c>
      <c r="AU38" s="8">
        <v>231332.41158297201</v>
      </c>
      <c r="AV38" s="8">
        <v>15.239835408000001</v>
      </c>
      <c r="AW38" s="8">
        <v>46.919493264000003</v>
      </c>
      <c r="AX38" s="8">
        <v>36428.246570688003</v>
      </c>
      <c r="AY38" s="8">
        <v>0.709992332</v>
      </c>
      <c r="AZ38" s="8">
        <v>158.26829068400002</v>
      </c>
      <c r="BA38" s="8">
        <v>17.649809380000001</v>
      </c>
      <c r="BB38" s="8">
        <v>15.609831412</v>
      </c>
      <c r="BC38" s="8" t="s">
        <v>609</v>
      </c>
      <c r="BD38" s="8">
        <v>8.4499087399999997</v>
      </c>
      <c r="BE38" s="8" t="s">
        <v>427</v>
      </c>
      <c r="BF38" s="110" t="s">
        <v>427</v>
      </c>
      <c r="BG38" s="111" t="s">
        <v>427</v>
      </c>
    </row>
    <row r="39" spans="1:59">
      <c r="A39" s="31" t="s">
        <v>44</v>
      </c>
      <c r="B39" s="6" t="s">
        <v>75</v>
      </c>
      <c r="C39" s="6" t="s">
        <v>391</v>
      </c>
      <c r="D39" s="8">
        <v>71376.149129263998</v>
      </c>
      <c r="E39" s="8">
        <v>17445.8115832</v>
      </c>
      <c r="F39" s="8">
        <v>42.219544024000001</v>
      </c>
      <c r="G39" s="8">
        <v>155588.70962378802</v>
      </c>
      <c r="H39" s="8">
        <v>130.30859265200002</v>
      </c>
      <c r="I39" s="8" t="s">
        <v>611</v>
      </c>
      <c r="J39" s="8">
        <v>4197.2646690520005</v>
      </c>
      <c r="K39" s="8">
        <v>9.0499022600000014</v>
      </c>
      <c r="L39" s="8">
        <v>1.7399812080000001</v>
      </c>
      <c r="M39" s="8" t="s">
        <v>427</v>
      </c>
      <c r="N39" s="8" t="s">
        <v>612</v>
      </c>
      <c r="O39" s="8" t="s">
        <v>613</v>
      </c>
      <c r="P39" s="8">
        <v>0.11499875800000001</v>
      </c>
      <c r="Q39" s="8">
        <v>1.669981964</v>
      </c>
      <c r="R39" s="8">
        <v>9.4998974000000003E-3</v>
      </c>
      <c r="S39" s="8">
        <v>28.779689176000002</v>
      </c>
      <c r="T39" s="8">
        <v>9.2798997759999988</v>
      </c>
      <c r="U39" s="8">
        <v>304.67670945600003</v>
      </c>
      <c r="V39" s="8">
        <v>4198.6946536079995</v>
      </c>
      <c r="W39" s="8">
        <v>42.019546184000006</v>
      </c>
      <c r="X39" s="8">
        <v>38.009589491999996</v>
      </c>
      <c r="Y39" s="8">
        <v>110.97880141600001</v>
      </c>
      <c r="Z39" s="8">
        <v>15.719830224000001</v>
      </c>
      <c r="AA39" s="8">
        <v>66.319283743999989</v>
      </c>
      <c r="AB39" s="8">
        <v>11.759872992</v>
      </c>
      <c r="AC39" s="8">
        <v>2.7799699759999998</v>
      </c>
      <c r="AD39" s="8">
        <v>10.309888652000001</v>
      </c>
      <c r="AE39" s="8">
        <v>1.559983152</v>
      </c>
      <c r="AF39" s="8">
        <v>8.6499065799999997</v>
      </c>
      <c r="AG39" s="8">
        <v>1.6399822879999999</v>
      </c>
      <c r="AH39" s="8">
        <v>4.0399563680000004</v>
      </c>
      <c r="AI39" s="8">
        <v>0.62099329319999996</v>
      </c>
      <c r="AJ39" s="8">
        <v>5.9499357399999999</v>
      </c>
      <c r="AK39" s="8">
        <v>0.77999157600000002</v>
      </c>
      <c r="AL39" s="8">
        <v>0.1889979588</v>
      </c>
      <c r="AM39" s="8" t="s">
        <v>427</v>
      </c>
      <c r="AN39" s="8" t="s">
        <v>427</v>
      </c>
      <c r="AO39" s="8">
        <v>0.3179965656</v>
      </c>
      <c r="AP39" s="8">
        <v>33.779635175999999</v>
      </c>
      <c r="AQ39" s="8" t="s">
        <v>427</v>
      </c>
      <c r="AR39" s="8" t="s">
        <v>874</v>
      </c>
      <c r="AS39" s="8">
        <v>6252.8824681400001</v>
      </c>
      <c r="AT39" s="8" t="s">
        <v>427</v>
      </c>
      <c r="AU39" s="8">
        <v>229907.81696875999</v>
      </c>
      <c r="AV39" s="8">
        <v>15.519832384000001</v>
      </c>
      <c r="AW39" s="8">
        <v>42.509540891999997</v>
      </c>
      <c r="AX39" s="8">
        <v>33319.300147672002</v>
      </c>
      <c r="AY39" s="8" t="s">
        <v>614</v>
      </c>
      <c r="AZ39" s="8">
        <v>130.88858638799999</v>
      </c>
      <c r="BA39" s="8">
        <v>12.299867160000002</v>
      </c>
      <c r="BB39" s="8">
        <v>12.309867052000001</v>
      </c>
      <c r="BC39" s="8" t="s">
        <v>594</v>
      </c>
      <c r="BD39" s="8">
        <v>3.5799613360000002</v>
      </c>
      <c r="BE39" s="8" t="s">
        <v>427</v>
      </c>
      <c r="BF39" s="110" t="s">
        <v>427</v>
      </c>
      <c r="BG39" s="111" t="s">
        <v>427</v>
      </c>
    </row>
    <row r="40" spans="1:59">
      <c r="A40" s="31" t="s">
        <v>44</v>
      </c>
      <c r="B40" s="6" t="s">
        <v>615</v>
      </c>
      <c r="C40" s="6" t="s">
        <v>391</v>
      </c>
      <c r="D40" s="8">
        <v>69642.557852251994</v>
      </c>
      <c r="E40" s="8">
        <v>14694.121301776</v>
      </c>
      <c r="F40" s="8" t="s">
        <v>835</v>
      </c>
      <c r="G40" s="8">
        <v>155588.729623572</v>
      </c>
      <c r="H40" s="8">
        <v>110.288808868</v>
      </c>
      <c r="I40" s="8" t="s">
        <v>616</v>
      </c>
      <c r="J40" s="8">
        <v>4402.4324532159999</v>
      </c>
      <c r="K40" s="8">
        <v>8.2099113320000008</v>
      </c>
      <c r="L40" s="8">
        <v>1.719981424</v>
      </c>
      <c r="M40" s="8" t="s">
        <v>427</v>
      </c>
      <c r="N40" s="8" t="s">
        <v>580</v>
      </c>
      <c r="O40" s="8">
        <v>78.499152199999997</v>
      </c>
      <c r="P40" s="8">
        <v>5.5999395200000003E-2</v>
      </c>
      <c r="Q40" s="8">
        <v>1.469984124</v>
      </c>
      <c r="R40" s="8">
        <v>1.379985096E-2</v>
      </c>
      <c r="S40" s="8">
        <v>25.929719956</v>
      </c>
      <c r="T40" s="8">
        <v>10.789883467999999</v>
      </c>
      <c r="U40" s="8">
        <v>329.41644226400001</v>
      </c>
      <c r="V40" s="8">
        <v>3484.1923703160001</v>
      </c>
      <c r="W40" s="8">
        <v>39.479573615999996</v>
      </c>
      <c r="X40" s="8">
        <v>38.979579015999995</v>
      </c>
      <c r="Y40" s="8">
        <v>112.53878456800001</v>
      </c>
      <c r="Z40" s="8">
        <v>14.429844156</v>
      </c>
      <c r="AA40" s="8">
        <v>59.319359343999999</v>
      </c>
      <c r="AB40" s="8">
        <v>11.129879796000001</v>
      </c>
      <c r="AC40" s="8">
        <v>2.4199738640000001</v>
      </c>
      <c r="AD40" s="8">
        <v>8.5799073359999998</v>
      </c>
      <c r="AE40" s="8">
        <v>1.4099847720000001</v>
      </c>
      <c r="AF40" s="8">
        <v>6.8399261280000001</v>
      </c>
      <c r="AG40" s="8">
        <v>1.469984124</v>
      </c>
      <c r="AH40" s="8">
        <v>4.2099545320000002</v>
      </c>
      <c r="AI40" s="8">
        <v>0.61899331479999997</v>
      </c>
      <c r="AJ40" s="8">
        <v>4.84994762</v>
      </c>
      <c r="AK40" s="8">
        <v>0.74299197559999997</v>
      </c>
      <c r="AL40" s="8">
        <v>0.18499800199999999</v>
      </c>
      <c r="AM40" s="8" t="s">
        <v>427</v>
      </c>
      <c r="AN40" s="8" t="s">
        <v>427</v>
      </c>
      <c r="AO40" s="8">
        <v>0.37799591760000001</v>
      </c>
      <c r="AP40" s="8">
        <v>29.759678592000004</v>
      </c>
      <c r="AQ40" s="8" t="s">
        <v>427</v>
      </c>
      <c r="AR40" s="8" t="s">
        <v>875</v>
      </c>
      <c r="AS40" s="8">
        <v>6034.9148222159993</v>
      </c>
      <c r="AT40" s="8" t="s">
        <v>427</v>
      </c>
      <c r="AU40" s="8">
        <v>226592.11277875199</v>
      </c>
      <c r="AV40" s="8" t="s">
        <v>876</v>
      </c>
      <c r="AW40" s="8">
        <v>40.999557199999998</v>
      </c>
      <c r="AX40" s="8">
        <v>32589.978024436001</v>
      </c>
      <c r="AY40" s="8">
        <v>0.64999298000000005</v>
      </c>
      <c r="AZ40" s="8">
        <v>145.85842471200002</v>
      </c>
      <c r="BA40" s="8">
        <v>12.119869103999999</v>
      </c>
      <c r="BB40" s="8">
        <v>12.989859708000001</v>
      </c>
      <c r="BC40" s="8" t="s">
        <v>587</v>
      </c>
      <c r="BD40" s="8">
        <v>3.5899612279999999</v>
      </c>
      <c r="BE40" s="8" t="s">
        <v>427</v>
      </c>
      <c r="BF40" s="110" t="s">
        <v>427</v>
      </c>
      <c r="BG40" s="111" t="s">
        <v>427</v>
      </c>
    </row>
    <row r="41" spans="1:59">
      <c r="A41" s="33" t="s">
        <v>44</v>
      </c>
      <c r="B41" s="10" t="s">
        <v>617</v>
      </c>
      <c r="C41" s="10" t="s">
        <v>391</v>
      </c>
      <c r="D41" s="9">
        <v>69924.364808703991</v>
      </c>
      <c r="E41" s="9">
        <v>18860.116308543998</v>
      </c>
      <c r="F41" s="9" t="s">
        <v>836</v>
      </c>
      <c r="G41" s="9">
        <v>155588.729623572</v>
      </c>
      <c r="H41" s="9">
        <v>128.568611444</v>
      </c>
      <c r="I41" s="9" t="s">
        <v>618</v>
      </c>
      <c r="J41" s="9">
        <v>3882.6080673800002</v>
      </c>
      <c r="K41" s="9">
        <v>8.6799062560000007</v>
      </c>
      <c r="L41" s="9">
        <v>1.4899839080000001</v>
      </c>
      <c r="M41" s="9" t="s">
        <v>427</v>
      </c>
      <c r="N41" s="9">
        <v>1.759980992</v>
      </c>
      <c r="O41" s="9">
        <v>4.7299489160000006</v>
      </c>
      <c r="P41" s="9">
        <v>0.67999265600000003</v>
      </c>
      <c r="Q41" s="9">
        <v>5.9099361720000001</v>
      </c>
      <c r="R41" s="9">
        <v>0.20299780760000002</v>
      </c>
      <c r="S41" s="9">
        <v>42.389542188</v>
      </c>
      <c r="T41" s="9">
        <v>12.299867160000002</v>
      </c>
      <c r="U41" s="9">
        <v>376.48593390799999</v>
      </c>
      <c r="V41" s="9">
        <v>4441.362032772</v>
      </c>
      <c r="W41" s="9">
        <v>50.589453628000001</v>
      </c>
      <c r="X41" s="9">
        <v>46.799494559999999</v>
      </c>
      <c r="Y41" s="9">
        <v>133.258560792</v>
      </c>
      <c r="Z41" s="9">
        <v>17.779807976000001</v>
      </c>
      <c r="AA41" s="9">
        <v>76.149177580000014</v>
      </c>
      <c r="AB41" s="9">
        <v>15.769829683999999</v>
      </c>
      <c r="AC41" s="9">
        <v>3.519961984</v>
      </c>
      <c r="AD41" s="9">
        <v>11.639874288000001</v>
      </c>
      <c r="AE41" s="9">
        <v>1.669981964</v>
      </c>
      <c r="AF41" s="9">
        <v>10.069891244000001</v>
      </c>
      <c r="AG41" s="9">
        <v>2.0899774280000001</v>
      </c>
      <c r="AH41" s="9">
        <v>4.979946216000001</v>
      </c>
      <c r="AI41" s="9">
        <v>0.75699182440000001</v>
      </c>
      <c r="AJ41" s="9">
        <v>4.94994654</v>
      </c>
      <c r="AK41" s="9">
        <v>0.86899061480000006</v>
      </c>
      <c r="AL41" s="9">
        <v>0.45599507520000004</v>
      </c>
      <c r="AM41" s="9" t="s">
        <v>427</v>
      </c>
      <c r="AN41" s="9" t="s">
        <v>427</v>
      </c>
      <c r="AO41" s="9">
        <v>1.3099858520000001</v>
      </c>
      <c r="AP41" s="9">
        <v>29.759678592000004</v>
      </c>
      <c r="AQ41" s="9" t="s">
        <v>427</v>
      </c>
      <c r="AR41" s="9" t="s">
        <v>877</v>
      </c>
      <c r="AS41" s="9">
        <v>6712.4575046760001</v>
      </c>
      <c r="AT41" s="9" t="s">
        <v>427</v>
      </c>
      <c r="AU41" s="9">
        <v>213368.025600436</v>
      </c>
      <c r="AV41" s="9">
        <v>609.01342258399995</v>
      </c>
      <c r="AW41" s="9">
        <v>41.129555796000005</v>
      </c>
      <c r="AX41" s="9">
        <v>31236.972637052</v>
      </c>
      <c r="AY41" s="9">
        <v>1.0899882280000002</v>
      </c>
      <c r="AZ41" s="9">
        <v>158.49828819999999</v>
      </c>
      <c r="BA41" s="9">
        <v>12.849861219999999</v>
      </c>
      <c r="BB41" s="9">
        <v>12.69986284</v>
      </c>
      <c r="BC41" s="9" t="s">
        <v>619</v>
      </c>
      <c r="BD41" s="9">
        <v>3.819958744</v>
      </c>
      <c r="BE41" s="9" t="s">
        <v>427</v>
      </c>
      <c r="BF41" s="122" t="s">
        <v>427</v>
      </c>
      <c r="BG41" s="120" t="s">
        <v>427</v>
      </c>
    </row>
    <row r="42" spans="1:59">
      <c r="A42" s="34" t="s">
        <v>45</v>
      </c>
      <c r="B42" s="5" t="s">
        <v>620</v>
      </c>
      <c r="C42" s="107" t="s">
        <v>394</v>
      </c>
      <c r="D42" s="7">
        <v>83932.807805307311</v>
      </c>
      <c r="E42" s="7">
        <v>16645.314617934968</v>
      </c>
      <c r="F42" s="7">
        <v>16.113675235679999</v>
      </c>
      <c r="G42" s="7">
        <v>159805.42097710056</v>
      </c>
      <c r="H42" s="7">
        <v>214.88969424147999</v>
      </c>
      <c r="I42" s="7">
        <v>1174.9758314845399</v>
      </c>
      <c r="J42" s="7">
        <v>614.21179506305998</v>
      </c>
      <c r="K42" s="7">
        <v>35.564020595919999</v>
      </c>
      <c r="L42" s="7">
        <v>165.65346435467998</v>
      </c>
      <c r="M42" s="7" t="s">
        <v>931</v>
      </c>
      <c r="N42" s="7" t="s">
        <v>621</v>
      </c>
      <c r="O42" s="7" t="s">
        <v>605</v>
      </c>
      <c r="P42" s="7">
        <v>2.5431936924999999E-2</v>
      </c>
      <c r="Q42" s="7">
        <v>0.18412722333699999</v>
      </c>
      <c r="R42" s="7">
        <v>1.7293717109E-2</v>
      </c>
      <c r="S42" s="7">
        <v>86.132883977589998</v>
      </c>
      <c r="T42" s="7">
        <v>2.1362827016999999</v>
      </c>
      <c r="U42" s="7">
        <v>25.340381952069997</v>
      </c>
      <c r="V42" s="7">
        <v>5146.6610755122492</v>
      </c>
      <c r="W42" s="7">
        <v>7.4261255820999992</v>
      </c>
      <c r="X42" s="7">
        <v>2.34991097187</v>
      </c>
      <c r="Y42" s="7">
        <v>8.9520417975999997</v>
      </c>
      <c r="Z42" s="7">
        <v>1.7191989361299997</v>
      </c>
      <c r="AA42" s="7">
        <v>9.2470522659299998</v>
      </c>
      <c r="AB42" s="7">
        <v>2.1057643773899999</v>
      </c>
      <c r="AC42" s="7">
        <v>0.72226700866999993</v>
      </c>
      <c r="AD42" s="7">
        <v>2.30921987279</v>
      </c>
      <c r="AE42" s="7">
        <v>0.40284188089200001</v>
      </c>
      <c r="AF42" s="7">
        <v>1.5157434407299999</v>
      </c>
      <c r="AG42" s="7">
        <v>0.31739057282399996</v>
      </c>
      <c r="AH42" s="7">
        <v>0.60019371142999989</v>
      </c>
      <c r="AI42" s="7" t="s">
        <v>622</v>
      </c>
      <c r="AJ42" s="7" t="s">
        <v>623</v>
      </c>
      <c r="AK42" s="7">
        <v>0.14140156930299999</v>
      </c>
      <c r="AL42" s="7" t="s">
        <v>624</v>
      </c>
      <c r="AM42" s="7" t="s">
        <v>598</v>
      </c>
      <c r="AN42" s="7" t="s">
        <v>526</v>
      </c>
      <c r="AO42" s="7" t="s">
        <v>878</v>
      </c>
      <c r="AP42" s="7">
        <v>3.9572093855299997</v>
      </c>
      <c r="AQ42" s="7">
        <v>0.30518324309999995</v>
      </c>
      <c r="AR42" s="7">
        <v>8.5553035815699996</v>
      </c>
      <c r="AS42" s="7">
        <v>1915.18761484882</v>
      </c>
      <c r="AT42" s="7">
        <v>215904.76422635489</v>
      </c>
      <c r="AU42" s="7">
        <v>214684.733175414</v>
      </c>
      <c r="AV42" s="7">
        <v>26.042303411199999</v>
      </c>
      <c r="AW42" s="7">
        <v>91.056506966269993</v>
      </c>
      <c r="AX42" s="7">
        <v>28903.213205316639</v>
      </c>
      <c r="AY42" s="7">
        <v>1.86161778291</v>
      </c>
      <c r="AZ42" s="7">
        <v>21.556109737629999</v>
      </c>
      <c r="BA42" s="7">
        <v>6.1850470601599996</v>
      </c>
      <c r="BB42" s="7">
        <v>2.6245758906600001</v>
      </c>
      <c r="BC42" s="7" t="s">
        <v>539</v>
      </c>
      <c r="BD42" s="7" t="s">
        <v>500</v>
      </c>
      <c r="BE42" s="7" t="s">
        <v>513</v>
      </c>
      <c r="BF42" s="114" t="s">
        <v>51</v>
      </c>
      <c r="BG42" s="16">
        <v>89.592029676826755</v>
      </c>
    </row>
    <row r="43" spans="1:59">
      <c r="A43" s="31" t="s">
        <v>45</v>
      </c>
      <c r="B43" s="6" t="s">
        <v>501</v>
      </c>
      <c r="C43" s="6" t="s">
        <v>394</v>
      </c>
      <c r="D43" s="8">
        <v>78409.662508332141</v>
      </c>
      <c r="E43" s="8">
        <v>22313.371091508801</v>
      </c>
      <c r="F43" s="8" t="s">
        <v>837</v>
      </c>
      <c r="G43" s="8">
        <v>159805.42097710056</v>
      </c>
      <c r="H43" s="8">
        <v>258.81573569833995</v>
      </c>
      <c r="I43" s="8">
        <v>1205.8196845871798</v>
      </c>
      <c r="J43" s="8">
        <v>653.25490463031997</v>
      </c>
      <c r="K43" s="8">
        <v>40.335051963049999</v>
      </c>
      <c r="L43" s="8">
        <v>140.90310333926999</v>
      </c>
      <c r="M43" s="8" t="s">
        <v>681</v>
      </c>
      <c r="N43" s="8" t="s">
        <v>625</v>
      </c>
      <c r="O43" s="8" t="s">
        <v>626</v>
      </c>
      <c r="P43" s="8">
        <v>2.3397381970999998E-2</v>
      </c>
      <c r="Q43" s="8">
        <v>0.195317275584</v>
      </c>
      <c r="R43" s="8" t="s">
        <v>627</v>
      </c>
      <c r="S43" s="8">
        <v>84.912151005189997</v>
      </c>
      <c r="T43" s="8">
        <v>1.88196333245</v>
      </c>
      <c r="U43" s="8">
        <v>38.98207291864</v>
      </c>
      <c r="V43" s="8">
        <v>6846.3384568586198</v>
      </c>
      <c r="W43" s="8">
        <v>9.1554972929999998</v>
      </c>
      <c r="X43" s="8">
        <v>3.2858062507099999</v>
      </c>
      <c r="Y43" s="8">
        <v>10.803486805739999</v>
      </c>
      <c r="Z43" s="8">
        <v>2.0040366296899998</v>
      </c>
      <c r="AA43" s="8">
        <v>10.091392571839998</v>
      </c>
      <c r="AB43" s="8">
        <v>3.2247696020899999</v>
      </c>
      <c r="AC43" s="8">
        <v>0.97658637791999992</v>
      </c>
      <c r="AD43" s="8">
        <v>2.6449214402000001</v>
      </c>
      <c r="AE43" s="8">
        <v>0.400807325938</v>
      </c>
      <c r="AF43" s="8">
        <v>2.5025025934199996</v>
      </c>
      <c r="AG43" s="8">
        <v>0.46998219437400002</v>
      </c>
      <c r="AH43" s="8">
        <v>0.93589527884000001</v>
      </c>
      <c r="AI43" s="8">
        <v>0.128176962102</v>
      </c>
      <c r="AJ43" s="8">
        <v>0.71209423389999993</v>
      </c>
      <c r="AK43" s="8">
        <v>0.14241884678</v>
      </c>
      <c r="AL43" s="8" t="s">
        <v>628</v>
      </c>
      <c r="AM43" s="8" t="s">
        <v>852</v>
      </c>
      <c r="AN43" s="8" t="s">
        <v>518</v>
      </c>
      <c r="AO43" s="8" t="s">
        <v>850</v>
      </c>
      <c r="AP43" s="8">
        <v>12.390439669859999</v>
      </c>
      <c r="AQ43" s="8">
        <v>0.28483769355999999</v>
      </c>
      <c r="AR43" s="8">
        <v>8.6061674554199996</v>
      </c>
      <c r="AS43" s="8">
        <v>2000.2930485746399</v>
      </c>
      <c r="AT43" s="8">
        <v>207013.91166899644</v>
      </c>
      <c r="AU43" s="8">
        <v>207938.17946627433</v>
      </c>
      <c r="AV43" s="8">
        <v>27.303727482679999</v>
      </c>
      <c r="AW43" s="8">
        <v>102.40932360958999</v>
      </c>
      <c r="AX43" s="8">
        <v>34230.430860221619</v>
      </c>
      <c r="AY43" s="8">
        <v>2.6754397645099997</v>
      </c>
      <c r="AZ43" s="8">
        <v>25.035198708969997</v>
      </c>
      <c r="BA43" s="8">
        <v>6.927659618369999</v>
      </c>
      <c r="BB43" s="8">
        <v>3.5604711694999995</v>
      </c>
      <c r="BC43" s="8" t="s">
        <v>523</v>
      </c>
      <c r="BD43" s="8">
        <v>1.7802355847499998</v>
      </c>
      <c r="BE43" s="8" t="s">
        <v>532</v>
      </c>
      <c r="BF43" s="116" t="s">
        <v>305</v>
      </c>
      <c r="BG43" s="17">
        <v>86.002023961087716</v>
      </c>
    </row>
    <row r="44" spans="1:59">
      <c r="A44" s="31" t="s">
        <v>45</v>
      </c>
      <c r="B44" s="6" t="s">
        <v>629</v>
      </c>
      <c r="C44" s="6" t="s">
        <v>394</v>
      </c>
      <c r="D44" s="8">
        <v>78376.712890852112</v>
      </c>
      <c r="E44" s="8">
        <v>19841.346131299721</v>
      </c>
      <c r="F44" s="8">
        <v>12.838041759739998</v>
      </c>
      <c r="G44" s="8">
        <v>159805.42097710056</v>
      </c>
      <c r="H44" s="8">
        <v>233.78053698936998</v>
      </c>
      <c r="I44" s="8">
        <v>1076.0557696210599</v>
      </c>
      <c r="J44" s="8">
        <v>598.71865908834991</v>
      </c>
      <c r="K44" s="8">
        <v>35.838685514709994</v>
      </c>
      <c r="L44" s="8">
        <v>136.42708244047</v>
      </c>
      <c r="M44" s="8" t="s">
        <v>942</v>
      </c>
      <c r="N44" s="8">
        <v>0.127</v>
      </c>
      <c r="O44" s="8">
        <v>0.59</v>
      </c>
      <c r="P44" s="8">
        <v>4.2725654033999999E-2</v>
      </c>
      <c r="Q44" s="8">
        <v>7.5278533297999994E-2</v>
      </c>
      <c r="R44" s="8" t="s">
        <v>627</v>
      </c>
      <c r="S44" s="8">
        <v>80.893904971039987</v>
      </c>
      <c r="T44" s="8">
        <v>1.4140156930299999</v>
      </c>
      <c r="U44" s="8">
        <v>29.429837409609998</v>
      </c>
      <c r="V44" s="8">
        <v>5917.5437748080794</v>
      </c>
      <c r="W44" s="8">
        <v>7.8533821224399993</v>
      </c>
      <c r="X44" s="8">
        <v>2.8992408094499997</v>
      </c>
      <c r="Y44" s="8">
        <v>9.57258105857</v>
      </c>
      <c r="Z44" s="8">
        <v>1.81075390906</v>
      </c>
      <c r="AA44" s="8">
        <v>10.691586283269999</v>
      </c>
      <c r="AB44" s="8">
        <v>2.4211203952599996</v>
      </c>
      <c r="AC44" s="8">
        <v>0.74261255820999994</v>
      </c>
      <c r="AD44" s="8">
        <v>2.1871465755499999</v>
      </c>
      <c r="AE44" s="8">
        <v>0.31535601786999995</v>
      </c>
      <c r="AF44" s="8">
        <v>2.1769738007799999</v>
      </c>
      <c r="AG44" s="8">
        <v>0.32247696020899996</v>
      </c>
      <c r="AH44" s="8">
        <v>0.59002093665999988</v>
      </c>
      <c r="AI44" s="8">
        <v>0.14445340173399998</v>
      </c>
      <c r="AJ44" s="8">
        <v>0.53915706280999998</v>
      </c>
      <c r="AK44" s="8">
        <v>0.11495235490099999</v>
      </c>
      <c r="AL44" s="8" t="s">
        <v>630</v>
      </c>
      <c r="AM44" s="8" t="s">
        <v>922</v>
      </c>
      <c r="AN44" s="8" t="s">
        <v>526</v>
      </c>
      <c r="AO44" s="8">
        <v>0.17802355847499998</v>
      </c>
      <c r="AP44" s="8"/>
      <c r="AQ44" s="8" t="s">
        <v>879</v>
      </c>
      <c r="AR44" s="8">
        <v>7.9449370953699994</v>
      </c>
      <c r="AS44" s="8">
        <v>1933.0204890206298</v>
      </c>
      <c r="AT44" s="8">
        <v>259351.63747322356</v>
      </c>
      <c r="AU44" s="8">
        <v>204487.1876988491</v>
      </c>
      <c r="AV44" s="8">
        <v>9.0639423200699998</v>
      </c>
      <c r="AW44" s="8">
        <v>103.59953825768</v>
      </c>
      <c r="AX44" s="8">
        <v>29726.180511434868</v>
      </c>
      <c r="AY44" s="8">
        <v>1.4547067921099999</v>
      </c>
      <c r="AZ44" s="8">
        <v>21.495073089009999</v>
      </c>
      <c r="BA44" s="8">
        <v>6.0731465376899996</v>
      </c>
      <c r="BB44" s="8">
        <v>3.2247696020899999</v>
      </c>
      <c r="BC44" s="8" t="s">
        <v>598</v>
      </c>
      <c r="BD44" s="8">
        <v>0.97658637791999992</v>
      </c>
      <c r="BE44" s="8">
        <v>0.46794763942000001</v>
      </c>
      <c r="BF44" s="116" t="s">
        <v>306</v>
      </c>
      <c r="BG44" s="117">
        <v>84.207687742916733</v>
      </c>
    </row>
    <row r="45" spans="1:59">
      <c r="A45" s="31" t="s">
        <v>45</v>
      </c>
      <c r="B45" s="6" t="s">
        <v>631</v>
      </c>
      <c r="C45" s="39" t="s">
        <v>394</v>
      </c>
      <c r="D45" s="8">
        <v>73685.344522945976</v>
      </c>
      <c r="E45" s="8">
        <v>26396.844957484038</v>
      </c>
      <c r="F45" s="8">
        <v>41.036973422179997</v>
      </c>
      <c r="G45" s="8">
        <v>159805.42097710056</v>
      </c>
      <c r="H45" s="8">
        <v>223.75018106614996</v>
      </c>
      <c r="I45" s="8" t="s">
        <v>632</v>
      </c>
      <c r="J45" s="8">
        <v>1092.8917118654099</v>
      </c>
      <c r="K45" s="8">
        <v>25.014853159429997</v>
      </c>
      <c r="L45" s="8">
        <v>2.5228481429599996</v>
      </c>
      <c r="M45" s="8" t="s">
        <v>637</v>
      </c>
      <c r="N45" s="8" t="s">
        <v>633</v>
      </c>
      <c r="O45" s="8" t="s">
        <v>512</v>
      </c>
      <c r="P45" s="8">
        <v>9.6641360314999994E-2</v>
      </c>
      <c r="Q45" s="8">
        <v>0.67343768977399998</v>
      </c>
      <c r="R45" s="8" t="s">
        <v>634</v>
      </c>
      <c r="S45" s="8">
        <v>135.14531281945</v>
      </c>
      <c r="T45" s="8">
        <v>6.1748742853899996</v>
      </c>
      <c r="U45" s="8">
        <v>143.09024991481999</v>
      </c>
      <c r="V45" s="8">
        <v>11339.408926173139</v>
      </c>
      <c r="W45" s="8">
        <v>23.071853178359998</v>
      </c>
      <c r="X45" s="8">
        <v>10.772968481429999</v>
      </c>
      <c r="Y45" s="8">
        <v>36.052313784879992</v>
      </c>
      <c r="Z45" s="8">
        <v>6.3783297807899988</v>
      </c>
      <c r="AA45" s="8">
        <v>33.773612236399998</v>
      </c>
      <c r="AB45" s="8">
        <v>9.58275383334</v>
      </c>
      <c r="AC45" s="8">
        <v>2.5025025934199996</v>
      </c>
      <c r="AD45" s="8">
        <v>8.5654763563399996</v>
      </c>
      <c r="AE45" s="8">
        <v>1.1902146480899998</v>
      </c>
      <c r="AF45" s="8">
        <v>5.8595182675199995</v>
      </c>
      <c r="AG45" s="8">
        <v>1.12917799947</v>
      </c>
      <c r="AH45" s="8">
        <v>2.0040366296899998</v>
      </c>
      <c r="AI45" s="8">
        <v>0.25635392420399999</v>
      </c>
      <c r="AJ45" s="8">
        <v>1.9938638549199998</v>
      </c>
      <c r="AK45" s="8">
        <v>0.276699473744</v>
      </c>
      <c r="AL45" s="8">
        <v>0.10579685760799999</v>
      </c>
      <c r="AM45" s="8" t="s">
        <v>516</v>
      </c>
      <c r="AN45" s="8" t="s">
        <v>523</v>
      </c>
      <c r="AO45" s="8">
        <v>0.26245758906599997</v>
      </c>
      <c r="AP45" s="8">
        <v>9.0537695452999998</v>
      </c>
      <c r="AQ45" s="8">
        <v>0.40691099079999998</v>
      </c>
      <c r="AR45" s="8">
        <v>5.8188271684399995</v>
      </c>
      <c r="AS45" s="8">
        <v>2314.7233439405695</v>
      </c>
      <c r="AT45" s="8">
        <v>205731.68427311181</v>
      </c>
      <c r="AU45" s="8">
        <v>196977.472426464</v>
      </c>
      <c r="AV45" s="8">
        <v>16.327303505850001</v>
      </c>
      <c r="AW45" s="8">
        <v>64.627638113809994</v>
      </c>
      <c r="AX45" s="8">
        <v>41013.789668479163</v>
      </c>
      <c r="AY45" s="8">
        <v>3.6520261424299996</v>
      </c>
      <c r="AZ45" s="8">
        <v>43.000318952790003</v>
      </c>
      <c r="BA45" s="8">
        <v>10.213465869079998</v>
      </c>
      <c r="BB45" s="8">
        <v>3.2552879263999999</v>
      </c>
      <c r="BC45" s="8" t="s">
        <v>536</v>
      </c>
      <c r="BD45" s="8">
        <v>2.1973193503199999</v>
      </c>
      <c r="BE45" s="8" t="s">
        <v>661</v>
      </c>
      <c r="BF45" s="116" t="s">
        <v>309</v>
      </c>
      <c r="BG45" s="17">
        <v>78.064903062621411</v>
      </c>
    </row>
    <row r="46" spans="1:59">
      <c r="A46" s="31" t="s">
        <v>45</v>
      </c>
      <c r="B46" s="6" t="s">
        <v>635</v>
      </c>
      <c r="C46" s="39" t="s">
        <v>394</v>
      </c>
      <c r="D46" s="8">
        <v>72883.017776836088</v>
      </c>
      <c r="E46" s="8">
        <v>35417.461429808609</v>
      </c>
      <c r="F46" s="8">
        <v>25.360727501609997</v>
      </c>
      <c r="G46" s="8">
        <v>159805.42097710056</v>
      </c>
      <c r="H46" s="8">
        <v>367.52200689055996</v>
      </c>
      <c r="I46" s="8">
        <v>252.02032215198</v>
      </c>
      <c r="J46" s="8">
        <v>811.27878790749992</v>
      </c>
      <c r="K46" s="8">
        <v>40.019695945180004</v>
      </c>
      <c r="L46" s="8">
        <v>67.20135013062</v>
      </c>
      <c r="M46" s="8" t="s">
        <v>498</v>
      </c>
      <c r="N46" s="8" t="s">
        <v>507</v>
      </c>
      <c r="O46" s="8" t="s">
        <v>636</v>
      </c>
      <c r="P46" s="8">
        <v>3.2552879263999995E-2</v>
      </c>
      <c r="Q46" s="8">
        <v>0.30823507553099999</v>
      </c>
      <c r="R46" s="8" t="s">
        <v>634</v>
      </c>
      <c r="S46" s="8">
        <v>111.38171095672999</v>
      </c>
      <c r="T46" s="8">
        <v>3.74358111536</v>
      </c>
      <c r="U46" s="8">
        <v>86.082020103739993</v>
      </c>
      <c r="V46" s="8">
        <v>12405.983669708559</v>
      </c>
      <c r="W46" s="8">
        <v>15.432099326089999</v>
      </c>
      <c r="X46" s="8">
        <v>5.2694973308599993</v>
      </c>
      <c r="Y46" s="8">
        <v>19.30792651346</v>
      </c>
      <c r="Z46" s="8">
        <v>3.50960729565</v>
      </c>
      <c r="AA46" s="8">
        <v>18.67721447772</v>
      </c>
      <c r="AB46" s="8">
        <v>5.5950261234999994</v>
      </c>
      <c r="AC46" s="8">
        <v>1.5157434407299999</v>
      </c>
      <c r="AD46" s="8">
        <v>4.75068581759</v>
      </c>
      <c r="AE46" s="8">
        <v>0.62664292583199999</v>
      </c>
      <c r="AF46" s="8">
        <v>3.1739057282399998</v>
      </c>
      <c r="AG46" s="8">
        <v>0.55950261234999998</v>
      </c>
      <c r="AH46" s="8">
        <v>1.3834973687200001</v>
      </c>
      <c r="AI46" s="8">
        <v>0.15971256388899999</v>
      </c>
      <c r="AJ46" s="8">
        <v>1.3224607201</v>
      </c>
      <c r="AK46" s="8" t="s">
        <v>637</v>
      </c>
      <c r="AL46" s="8" t="s">
        <v>638</v>
      </c>
      <c r="AM46" s="8" t="s">
        <v>772</v>
      </c>
      <c r="AN46" s="8" t="s">
        <v>852</v>
      </c>
      <c r="AO46" s="8" t="s">
        <v>880</v>
      </c>
      <c r="AP46" s="8">
        <v>10.40674858971</v>
      </c>
      <c r="AQ46" s="8">
        <v>0.33570156741000001</v>
      </c>
      <c r="AR46" s="8">
        <v>6.1036648619999996</v>
      </c>
      <c r="AS46" s="8">
        <v>2740.2199942453594</v>
      </c>
      <c r="AT46" s="8">
        <v>202685.07047556882</v>
      </c>
      <c r="AU46" s="8">
        <v>201507.85663363486</v>
      </c>
      <c r="AV46" s="8">
        <v>23.702565214099998</v>
      </c>
      <c r="AW46" s="8">
        <v>93.996438874800006</v>
      </c>
      <c r="AX46" s="8">
        <v>46736.596015865136</v>
      </c>
      <c r="AY46" s="8">
        <v>1.89213610722</v>
      </c>
      <c r="AZ46" s="8">
        <v>35.869203839019995</v>
      </c>
      <c r="BA46" s="8">
        <v>13.112706678529999</v>
      </c>
      <c r="BB46" s="8">
        <v>2.7364764131299997</v>
      </c>
      <c r="BC46" s="8" t="s">
        <v>512</v>
      </c>
      <c r="BD46" s="8">
        <v>2.39060207095</v>
      </c>
      <c r="BE46" s="8" t="s">
        <v>842</v>
      </c>
      <c r="BF46" s="116" t="s">
        <v>218</v>
      </c>
      <c r="BG46" s="17">
        <v>76.001495592316871</v>
      </c>
    </row>
    <row r="47" spans="1:59">
      <c r="A47" s="31" t="s">
        <v>45</v>
      </c>
      <c r="B47" s="6" t="s">
        <v>639</v>
      </c>
      <c r="C47" s="39" t="s">
        <v>394</v>
      </c>
      <c r="D47" s="8">
        <v>94836.832144099229</v>
      </c>
      <c r="E47" s="8">
        <v>14810.62416984116</v>
      </c>
      <c r="F47" s="8" t="s">
        <v>838</v>
      </c>
      <c r="G47" s="8">
        <v>159805.44132265009</v>
      </c>
      <c r="H47" s="8">
        <v>187.80976780373999</v>
      </c>
      <c r="I47" s="8">
        <v>3130.5086710711798</v>
      </c>
      <c r="J47" s="8">
        <v>708.47272608187996</v>
      </c>
      <c r="K47" s="8">
        <v>37.740994396699996</v>
      </c>
      <c r="L47" s="8">
        <v>233.34310767425998</v>
      </c>
      <c r="M47" s="8" t="s">
        <v>943</v>
      </c>
      <c r="N47" s="8" t="s">
        <v>640</v>
      </c>
      <c r="O47" s="8" t="s">
        <v>641</v>
      </c>
      <c r="P47" s="8" t="s">
        <v>642</v>
      </c>
      <c r="Q47" s="8">
        <v>0.115969632378</v>
      </c>
      <c r="R47" s="8">
        <v>1.1190052246999999E-2</v>
      </c>
      <c r="S47" s="8">
        <v>77.567407621249998</v>
      </c>
      <c r="T47" s="8">
        <v>1.7090261613599997</v>
      </c>
      <c r="U47" s="8">
        <v>18.443240658009998</v>
      </c>
      <c r="V47" s="8">
        <v>3744.3847645668297</v>
      </c>
      <c r="W47" s="8">
        <v>6.2155653844699996</v>
      </c>
      <c r="X47" s="8">
        <v>2.0142094044599999</v>
      </c>
      <c r="Y47" s="8">
        <v>7.0904240146899991</v>
      </c>
      <c r="Z47" s="8">
        <v>1.4241884677999999</v>
      </c>
      <c r="AA47" s="8">
        <v>6.3579842312499997</v>
      </c>
      <c r="AB47" s="8">
        <v>1.7598900352099998</v>
      </c>
      <c r="AC47" s="8">
        <v>0.69174868436000003</v>
      </c>
      <c r="AD47" s="8">
        <v>1.4953978911899999</v>
      </c>
      <c r="AE47" s="8">
        <v>0.37639266648999997</v>
      </c>
      <c r="AF47" s="8">
        <v>2.0040366296899998</v>
      </c>
      <c r="AG47" s="8">
        <v>0.45777486465</v>
      </c>
      <c r="AH47" s="8" t="s">
        <v>526</v>
      </c>
      <c r="AI47" s="8" t="s">
        <v>643</v>
      </c>
      <c r="AJ47" s="8">
        <v>0.73243978343999994</v>
      </c>
      <c r="AK47" s="8" t="s">
        <v>644</v>
      </c>
      <c r="AL47" s="8" t="s">
        <v>645</v>
      </c>
      <c r="AM47" s="8" t="s">
        <v>923</v>
      </c>
      <c r="AN47" s="8">
        <v>0.52898428803999997</v>
      </c>
      <c r="AO47" s="8" t="s">
        <v>846</v>
      </c>
      <c r="AP47" s="8">
        <v>19.073952693749998</v>
      </c>
      <c r="AQ47" s="8" t="s">
        <v>881</v>
      </c>
      <c r="AR47" s="8">
        <v>7.049732915609999</v>
      </c>
      <c r="AS47" s="8">
        <v>2335.2723489759701</v>
      </c>
      <c r="AT47" s="8">
        <v>242075.52943735043</v>
      </c>
      <c r="AU47" s="8">
        <v>242365.59593714224</v>
      </c>
      <c r="AV47" s="8">
        <v>39.043109567259997</v>
      </c>
      <c r="AW47" s="8">
        <v>75.095423352139989</v>
      </c>
      <c r="AX47" s="8">
        <v>28131.689621210298</v>
      </c>
      <c r="AY47" s="8">
        <v>5.5746805739600003</v>
      </c>
      <c r="AZ47" s="8">
        <v>26.510251050619996</v>
      </c>
      <c r="BA47" s="8">
        <v>4.87275911483</v>
      </c>
      <c r="BB47" s="8">
        <v>2.0854188278499999</v>
      </c>
      <c r="BC47" s="8" t="s">
        <v>646</v>
      </c>
      <c r="BD47" s="8" t="s">
        <v>494</v>
      </c>
      <c r="BE47" s="8" t="s">
        <v>922</v>
      </c>
      <c r="BF47" s="116" t="s">
        <v>310</v>
      </c>
      <c r="BG47" s="17">
        <v>87.455783882418942</v>
      </c>
    </row>
    <row r="48" spans="1:59">
      <c r="A48" s="31" t="s">
        <v>45</v>
      </c>
      <c r="B48" s="6" t="s">
        <v>653</v>
      </c>
      <c r="C48" s="39" t="s">
        <v>394</v>
      </c>
      <c r="D48" s="8">
        <v>95513.972723889514</v>
      </c>
      <c r="E48" s="8">
        <v>17017.556792318806</v>
      </c>
      <c r="F48" s="8">
        <v>16.144193559989997</v>
      </c>
      <c r="G48" s="8">
        <v>159805.42097710056</v>
      </c>
      <c r="H48" s="8">
        <v>204.26931738159999</v>
      </c>
      <c r="I48" s="8">
        <v>1523.35267625796</v>
      </c>
      <c r="J48" s="8">
        <v>628.8402451823199</v>
      </c>
      <c r="K48" s="8">
        <v>36.652507496310001</v>
      </c>
      <c r="L48" s="8">
        <v>194.72725464733998</v>
      </c>
      <c r="M48" s="8" t="s">
        <v>934</v>
      </c>
      <c r="N48" s="8" t="s">
        <v>654</v>
      </c>
      <c r="O48" s="8" t="s">
        <v>488</v>
      </c>
      <c r="P48" s="8" t="s">
        <v>634</v>
      </c>
      <c r="Q48" s="8">
        <v>8.8503140498999988E-2</v>
      </c>
      <c r="R48" s="8" t="s">
        <v>655</v>
      </c>
      <c r="S48" s="8">
        <v>89.428863003069992</v>
      </c>
      <c r="T48" s="8">
        <v>1.0274502517699999</v>
      </c>
      <c r="U48" s="8">
        <v>23.10237150267</v>
      </c>
      <c r="V48" s="8">
        <v>4717.1970430471592</v>
      </c>
      <c r="W48" s="8">
        <v>7.2938795100899991</v>
      </c>
      <c r="X48" s="8">
        <v>2.8890680346799997</v>
      </c>
      <c r="Y48" s="8">
        <v>9.2572250406999999</v>
      </c>
      <c r="Z48" s="8">
        <v>1.6378167379699999</v>
      </c>
      <c r="AA48" s="8">
        <v>9.57258105857</v>
      </c>
      <c r="AB48" s="8">
        <v>2.41094762049</v>
      </c>
      <c r="AC48" s="8">
        <v>0.9155497293</v>
      </c>
      <c r="AD48" s="8">
        <v>1.5971256388899999</v>
      </c>
      <c r="AE48" s="8">
        <v>0.40182460341499998</v>
      </c>
      <c r="AF48" s="8">
        <v>1.5360889902699999</v>
      </c>
      <c r="AG48" s="8">
        <v>0.34587434218000002</v>
      </c>
      <c r="AH48" s="8">
        <v>0.6307120357399999</v>
      </c>
      <c r="AI48" s="8" t="s">
        <v>656</v>
      </c>
      <c r="AJ48" s="8">
        <v>0.64088481051000001</v>
      </c>
      <c r="AK48" s="8">
        <v>0.11190052247</v>
      </c>
      <c r="AL48" s="8" t="s">
        <v>657</v>
      </c>
      <c r="AM48" s="8" t="s">
        <v>772</v>
      </c>
      <c r="AN48" s="8" t="s">
        <v>532</v>
      </c>
      <c r="AO48" s="8" t="s">
        <v>499</v>
      </c>
      <c r="AP48" s="8">
        <v>2.7975130617499997</v>
      </c>
      <c r="AQ48" s="8">
        <v>0.15360889902699998</v>
      </c>
      <c r="AR48" s="8">
        <v>7.8533821224399993</v>
      </c>
      <c r="AS48" s="8">
        <v>2038.84786495294</v>
      </c>
      <c r="AT48" s="8">
        <v>243595.54544348386</v>
      </c>
      <c r="AU48" s="8">
        <v>236913.88386460199</v>
      </c>
      <c r="AV48" s="8">
        <v>28.504114905539996</v>
      </c>
      <c r="AW48" s="8">
        <v>87.658800193090002</v>
      </c>
      <c r="AX48" s="8">
        <v>28843.885582857998</v>
      </c>
      <c r="AY48" s="8">
        <v>1.7497172604399998</v>
      </c>
      <c r="AZ48" s="8">
        <v>23.946711808579998</v>
      </c>
      <c r="BA48" s="8">
        <v>5.3813978533299993</v>
      </c>
      <c r="BB48" s="8">
        <v>3.0518324309999998</v>
      </c>
      <c r="BC48" s="8" t="s">
        <v>658</v>
      </c>
      <c r="BD48" s="8">
        <v>0.98675915268999992</v>
      </c>
      <c r="BE48" s="8" t="s">
        <v>661</v>
      </c>
      <c r="BF48" s="116" t="s">
        <v>97</v>
      </c>
      <c r="BG48" s="17">
        <v>85.764074781862604</v>
      </c>
    </row>
    <row r="49" spans="1:59">
      <c r="A49" s="31" t="s">
        <v>45</v>
      </c>
      <c r="B49" s="6" t="s">
        <v>514</v>
      </c>
      <c r="C49" s="39" t="s">
        <v>394</v>
      </c>
      <c r="D49" s="8">
        <v>78608.916647752136</v>
      </c>
      <c r="E49" s="8">
        <v>23735.64707765204</v>
      </c>
      <c r="F49" s="8" t="s">
        <v>839</v>
      </c>
      <c r="G49" s="8">
        <v>159805.42097710056</v>
      </c>
      <c r="H49" s="8">
        <v>268.47987172984</v>
      </c>
      <c r="I49" s="8">
        <v>1251.7599354484998</v>
      </c>
      <c r="J49" s="8">
        <v>651.56622401849995</v>
      </c>
      <c r="K49" s="8">
        <v>39.093973441109995</v>
      </c>
      <c r="L49" s="8">
        <v>137.28159552114997</v>
      </c>
      <c r="M49" s="8" t="s">
        <v>931</v>
      </c>
      <c r="N49" s="8" t="s">
        <v>659</v>
      </c>
      <c r="O49" s="8" t="s">
        <v>660</v>
      </c>
      <c r="P49" s="8">
        <v>1.4241884678E-2</v>
      </c>
      <c r="Q49" s="8">
        <v>0.166833506228</v>
      </c>
      <c r="R49" s="8" t="s">
        <v>627</v>
      </c>
      <c r="S49" s="8">
        <v>85.339407545529994</v>
      </c>
      <c r="T49" s="8">
        <v>2.0854188278499999</v>
      </c>
      <c r="U49" s="8">
        <v>39.55174830576</v>
      </c>
      <c r="V49" s="8">
        <v>7185.5191132399586</v>
      </c>
      <c r="W49" s="8">
        <v>9.2470522659299998</v>
      </c>
      <c r="X49" s="8">
        <v>3.0518324309999998</v>
      </c>
      <c r="Y49" s="8">
        <v>11.383334967629999</v>
      </c>
      <c r="Z49" s="8">
        <v>1.88196333245</v>
      </c>
      <c r="AA49" s="8">
        <v>12.146293075379999</v>
      </c>
      <c r="AB49" s="8">
        <v>2.7568219626699997</v>
      </c>
      <c r="AC49" s="8">
        <v>1.2207329723999998</v>
      </c>
      <c r="AD49" s="8">
        <v>3.0111413319199998</v>
      </c>
      <c r="AE49" s="8">
        <v>0.37537538901299999</v>
      </c>
      <c r="AF49" s="8">
        <v>2.3804292961799995</v>
      </c>
      <c r="AG49" s="8">
        <v>0.55543350244199996</v>
      </c>
      <c r="AH49" s="8">
        <v>0.85451308067999987</v>
      </c>
      <c r="AI49" s="8">
        <v>0.10477958013099999</v>
      </c>
      <c r="AJ49" s="8">
        <v>0.46794763942000001</v>
      </c>
      <c r="AK49" s="8">
        <v>0.20243821792299999</v>
      </c>
      <c r="AL49" s="8" t="s">
        <v>651</v>
      </c>
      <c r="AM49" s="8" t="s">
        <v>623</v>
      </c>
      <c r="AN49" s="8" t="s">
        <v>518</v>
      </c>
      <c r="AO49" s="8">
        <v>0.15360889902699998</v>
      </c>
      <c r="AP49" s="8">
        <v>9.1758428425399998</v>
      </c>
      <c r="AQ49" s="8">
        <v>9.9693192745999998E-2</v>
      </c>
      <c r="AR49" s="8">
        <v>5.7679632945899995</v>
      </c>
      <c r="AS49" s="8">
        <v>2066.4262573544097</v>
      </c>
      <c r="AT49" s="8">
        <v>215554.79025594259</v>
      </c>
      <c r="AU49" s="8">
        <v>201983.09815256495</v>
      </c>
      <c r="AV49" s="8" t="s">
        <v>883</v>
      </c>
      <c r="AW49" s="8">
        <v>102.81623460038999</v>
      </c>
      <c r="AX49" s="8">
        <v>35684.506940295883</v>
      </c>
      <c r="AY49" s="8">
        <v>2.6957853140499997</v>
      </c>
      <c r="AZ49" s="8">
        <v>26.011785086889997</v>
      </c>
      <c r="BA49" s="8">
        <v>7.9144187710599994</v>
      </c>
      <c r="BB49" s="8">
        <v>1.7598900352099998</v>
      </c>
      <c r="BC49" s="8" t="s">
        <v>661</v>
      </c>
      <c r="BD49" s="8">
        <v>1.3834973687200001</v>
      </c>
      <c r="BE49" s="8" t="s">
        <v>661</v>
      </c>
      <c r="BF49" s="116" t="s">
        <v>364</v>
      </c>
      <c r="BG49" s="17">
        <v>81.530790705607359</v>
      </c>
    </row>
    <row r="50" spans="1:59">
      <c r="A50" s="31" t="s">
        <v>45</v>
      </c>
      <c r="B50" s="6" t="s">
        <v>647</v>
      </c>
      <c r="C50" s="39" t="s">
        <v>393</v>
      </c>
      <c r="D50" s="8">
        <v>86069.456726899036</v>
      </c>
      <c r="E50" s="8">
        <v>27738.399975827328</v>
      </c>
      <c r="F50" s="8">
        <v>18.14823018968</v>
      </c>
      <c r="G50" s="8">
        <v>159805.42097710056</v>
      </c>
      <c r="H50" s="8">
        <v>300.30031121039997</v>
      </c>
      <c r="I50" s="8">
        <v>1329.6223535380798</v>
      </c>
      <c r="J50" s="8">
        <v>775.84701338358991</v>
      </c>
      <c r="K50" s="8">
        <v>42.552716862909996</v>
      </c>
      <c r="L50" s="8">
        <v>147.59678913792999</v>
      </c>
      <c r="M50" s="8" t="s">
        <v>932</v>
      </c>
      <c r="N50" s="8" t="s">
        <v>648</v>
      </c>
      <c r="O50" s="8" t="s">
        <v>649</v>
      </c>
      <c r="P50" s="8">
        <v>9.4606805360999996E-2</v>
      </c>
      <c r="Q50" s="8">
        <v>0.34587434218000002</v>
      </c>
      <c r="R50" s="8" t="s">
        <v>650</v>
      </c>
      <c r="S50" s="8">
        <v>116.77328158483</v>
      </c>
      <c r="T50" s="8">
        <v>2.7466491879000001</v>
      </c>
      <c r="U50" s="8">
        <v>62.491355412109996</v>
      </c>
      <c r="V50" s="8">
        <v>8312.8151493775094</v>
      </c>
      <c r="W50" s="8">
        <v>12.604067940029999</v>
      </c>
      <c r="X50" s="8">
        <v>4.8015496914399991</v>
      </c>
      <c r="Y50" s="8">
        <v>17.303889883770001</v>
      </c>
      <c r="Z50" s="8">
        <v>2.8788952599099997</v>
      </c>
      <c r="AA50" s="8">
        <v>15.452444875629999</v>
      </c>
      <c r="AB50" s="8">
        <v>4.0182460341499997</v>
      </c>
      <c r="AC50" s="8">
        <v>1.28176962102</v>
      </c>
      <c r="AD50" s="8">
        <v>4.2217015295499998</v>
      </c>
      <c r="AE50" s="8">
        <v>0.63885025555599995</v>
      </c>
      <c r="AF50" s="8">
        <v>3.0823507553099998</v>
      </c>
      <c r="AG50" s="8">
        <v>0.60528009881499989</v>
      </c>
      <c r="AH50" s="8">
        <v>1.1800418733199998</v>
      </c>
      <c r="AI50" s="8">
        <v>0.16886806118199998</v>
      </c>
      <c r="AJ50" s="8">
        <v>1.1596963237799998</v>
      </c>
      <c r="AK50" s="8">
        <v>0.14038429182600001</v>
      </c>
      <c r="AL50" s="8" t="s">
        <v>651</v>
      </c>
      <c r="AM50" s="8" t="s">
        <v>505</v>
      </c>
      <c r="AN50" s="8" t="s">
        <v>846</v>
      </c>
      <c r="AO50" s="8">
        <v>0.228887432325</v>
      </c>
      <c r="AP50" s="8">
        <v>14.496204047249998</v>
      </c>
      <c r="AQ50" s="8" t="s">
        <v>882</v>
      </c>
      <c r="AR50" s="8">
        <v>11.993701453829999</v>
      </c>
      <c r="AS50" s="8">
        <v>2458.8613896566999</v>
      </c>
      <c r="AT50" s="8">
        <v>234080.46090791389</v>
      </c>
      <c r="AU50" s="8">
        <v>228160.07892894497</v>
      </c>
      <c r="AV50" s="8">
        <v>46.631999545680003</v>
      </c>
      <c r="AW50" s="8">
        <v>92.348449362059995</v>
      </c>
      <c r="AX50" s="8">
        <v>41519.600375593109</v>
      </c>
      <c r="AY50" s="8">
        <v>9.2673978154699981</v>
      </c>
      <c r="AZ50" s="8">
        <v>30.13175886874</v>
      </c>
      <c r="BA50" s="8">
        <v>9.7963821035100001</v>
      </c>
      <c r="BB50" s="8">
        <v>3.3773612236399995</v>
      </c>
      <c r="BC50" s="8" t="s">
        <v>652</v>
      </c>
      <c r="BD50" s="8">
        <v>1.29194239579</v>
      </c>
      <c r="BE50" s="8" t="s">
        <v>675</v>
      </c>
      <c r="BF50" s="116" t="s">
        <v>348</v>
      </c>
      <c r="BG50" s="17">
        <v>86.459328175765521</v>
      </c>
    </row>
    <row r="51" spans="1:59">
      <c r="A51" s="31" t="s">
        <v>45</v>
      </c>
      <c r="B51" s="6" t="s">
        <v>662</v>
      </c>
      <c r="C51" s="39" t="s">
        <v>709</v>
      </c>
      <c r="D51" s="8">
        <v>65650.571653582112</v>
      </c>
      <c r="E51" s="8">
        <v>31937.670537009479</v>
      </c>
      <c r="F51" s="8">
        <v>30.406423787529999</v>
      </c>
      <c r="G51" s="8">
        <v>159805.42097710056</v>
      </c>
      <c r="H51" s="8">
        <v>277.50312295083</v>
      </c>
      <c r="I51" s="8">
        <v>42.481507439519994</v>
      </c>
      <c r="J51" s="8">
        <v>867.95131615116998</v>
      </c>
      <c r="K51" s="8">
        <v>27.252863608829998</v>
      </c>
      <c r="L51" s="8">
        <v>15.523654299019999</v>
      </c>
      <c r="M51" s="8" t="s">
        <v>936</v>
      </c>
      <c r="N51" s="8" t="s">
        <v>663</v>
      </c>
      <c r="O51" s="8">
        <v>0.89520417976</v>
      </c>
      <c r="P51" s="8">
        <v>0.12309057471699998</v>
      </c>
      <c r="Q51" s="8">
        <v>0.83416753113999986</v>
      </c>
      <c r="R51" s="8" t="s">
        <v>664</v>
      </c>
      <c r="S51" s="8">
        <v>135.13514004467999</v>
      </c>
      <c r="T51" s="8">
        <v>6.1036648619999996</v>
      </c>
      <c r="U51" s="8">
        <v>147.83076295763999</v>
      </c>
      <c r="V51" s="8">
        <v>13994.075884602798</v>
      </c>
      <c r="W51" s="8">
        <v>22.146130674289999</v>
      </c>
      <c r="X51" s="8">
        <v>9.9896648241400001</v>
      </c>
      <c r="Y51" s="8">
        <v>35.269010127590001</v>
      </c>
      <c r="Z51" s="8">
        <v>5.7272721955099994</v>
      </c>
      <c r="AA51" s="8">
        <v>31.220245769129999</v>
      </c>
      <c r="AB51" s="8">
        <v>8.4739213834099996</v>
      </c>
      <c r="AC51" s="8">
        <v>2.7161308635899997</v>
      </c>
      <c r="AD51" s="8">
        <v>6.9378323931399999</v>
      </c>
      <c r="AE51" s="8">
        <v>1.0477958013099999</v>
      </c>
      <c r="AF51" s="8">
        <v>4.8829318895999991</v>
      </c>
      <c r="AG51" s="8">
        <v>0.94606805361000001</v>
      </c>
      <c r="AH51" s="8">
        <v>1.9328272062999998</v>
      </c>
      <c r="AI51" s="8">
        <v>0.30416596562299997</v>
      </c>
      <c r="AJ51" s="8">
        <v>1.3834973687200001</v>
      </c>
      <c r="AK51" s="8">
        <v>0.25533664672699996</v>
      </c>
      <c r="AL51" s="8">
        <v>0.14547067921099999</v>
      </c>
      <c r="AM51" s="8">
        <v>0.61036648619999989</v>
      </c>
      <c r="AN51" s="8" t="s">
        <v>924</v>
      </c>
      <c r="AO51" s="8">
        <v>0.24414659447999998</v>
      </c>
      <c r="AP51" s="8">
        <v>11.902146480899999</v>
      </c>
      <c r="AQ51" s="8" t="s">
        <v>606</v>
      </c>
      <c r="AR51" s="8">
        <v>3.9063455116799997</v>
      </c>
      <c r="AS51" s="8">
        <v>2063.7915086889798</v>
      </c>
      <c r="AT51" s="8">
        <v>195772.3648361107</v>
      </c>
      <c r="AU51" s="8">
        <v>195518.57445114874</v>
      </c>
      <c r="AV51" s="8" t="s">
        <v>884</v>
      </c>
      <c r="AW51" s="8">
        <v>86.397376121609994</v>
      </c>
      <c r="AX51" s="8">
        <v>40823.436706982924</v>
      </c>
      <c r="AY51" s="8">
        <v>2.1362827016999999</v>
      </c>
      <c r="AZ51" s="8">
        <v>36.723716919699996</v>
      </c>
      <c r="BA51" s="8">
        <v>13.265298300079998</v>
      </c>
      <c r="BB51" s="8">
        <v>2.4821570438799996</v>
      </c>
      <c r="BC51" s="8" t="s">
        <v>547</v>
      </c>
      <c r="BD51" s="8">
        <v>2.5431936925</v>
      </c>
      <c r="BE51" s="8">
        <v>0.30518324309999995</v>
      </c>
      <c r="BF51" s="116" t="s">
        <v>259</v>
      </c>
      <c r="BG51" s="117">
        <v>76.252789499088351</v>
      </c>
    </row>
    <row r="52" spans="1:59">
      <c r="A52" s="31" t="s">
        <v>45</v>
      </c>
      <c r="B52" s="6" t="s">
        <v>665</v>
      </c>
      <c r="C52" s="39" t="s">
        <v>709</v>
      </c>
      <c r="D52" s="8">
        <v>69624.047305969347</v>
      </c>
      <c r="E52" s="8">
        <v>34902.078141636099</v>
      </c>
      <c r="F52" s="8" t="s">
        <v>840</v>
      </c>
      <c r="G52" s="8">
        <v>159805.42097710056</v>
      </c>
      <c r="H52" s="8">
        <v>356.39299129217994</v>
      </c>
      <c r="I52" s="8">
        <v>61.077339719079994</v>
      </c>
      <c r="J52" s="8">
        <v>835.15429029269001</v>
      </c>
      <c r="K52" s="8">
        <v>41.250601692349996</v>
      </c>
      <c r="L52" s="8">
        <v>43.95655978117</v>
      </c>
      <c r="M52" s="8" t="s">
        <v>644</v>
      </c>
      <c r="N52" s="8" t="s">
        <v>652</v>
      </c>
      <c r="O52" s="8" t="s">
        <v>666</v>
      </c>
      <c r="P52" s="8">
        <v>0.138349736872</v>
      </c>
      <c r="Q52" s="8">
        <v>0.49846596372999996</v>
      </c>
      <c r="R52" s="8">
        <v>1.7293717109E-2</v>
      </c>
      <c r="S52" s="8">
        <v>122.72435482527999</v>
      </c>
      <c r="T52" s="8">
        <v>6.6123036004999998</v>
      </c>
      <c r="U52" s="8">
        <v>114.01645962215999</v>
      </c>
      <c r="V52" s="8">
        <v>14196.208919282699</v>
      </c>
      <c r="W52" s="8">
        <v>18.951879396509998</v>
      </c>
      <c r="X52" s="8">
        <v>6.7852407715899998</v>
      </c>
      <c r="Y52" s="8">
        <v>23.112544277439998</v>
      </c>
      <c r="Z52" s="8">
        <v>4.0792826827699997</v>
      </c>
      <c r="AA52" s="8">
        <v>24.557078294779998</v>
      </c>
      <c r="AB52" s="8">
        <v>6.8055863211299998</v>
      </c>
      <c r="AC52" s="8">
        <v>2.2481832241699999</v>
      </c>
      <c r="AD52" s="8">
        <v>4.95414131299</v>
      </c>
      <c r="AE52" s="8">
        <v>0.84434030590999987</v>
      </c>
      <c r="AF52" s="8">
        <v>4.1911832052399998</v>
      </c>
      <c r="AG52" s="8">
        <v>0.85451308067999987</v>
      </c>
      <c r="AH52" s="8">
        <v>2.5838847915800001</v>
      </c>
      <c r="AI52" s="8" t="s">
        <v>667</v>
      </c>
      <c r="AJ52" s="8">
        <v>1.12917799947</v>
      </c>
      <c r="AK52" s="8">
        <v>0.29602774580699998</v>
      </c>
      <c r="AL52" s="8" t="s">
        <v>668</v>
      </c>
      <c r="AM52" s="8" t="s">
        <v>602</v>
      </c>
      <c r="AN52" s="8" t="s">
        <v>601</v>
      </c>
      <c r="AO52" s="8">
        <v>0.40691099079999998</v>
      </c>
      <c r="AP52" s="8">
        <v>17.120779937909997</v>
      </c>
      <c r="AQ52" s="8" t="s">
        <v>842</v>
      </c>
      <c r="AR52" s="8">
        <v>6.5817852761899989</v>
      </c>
      <c r="AS52" s="8">
        <v>2616.25456089814</v>
      </c>
      <c r="AT52" s="8">
        <v>194908.77764033587</v>
      </c>
      <c r="AU52" s="8">
        <v>197814.16280574695</v>
      </c>
      <c r="AV52" s="8" t="s">
        <v>885</v>
      </c>
      <c r="AW52" s="8">
        <v>89.52041797599999</v>
      </c>
      <c r="AX52" s="8">
        <v>48049.260353861631</v>
      </c>
      <c r="AY52" s="8">
        <v>1.9328272062999998</v>
      </c>
      <c r="AZ52" s="8">
        <v>33.336182921290003</v>
      </c>
      <c r="BA52" s="8">
        <v>13.53996321887</v>
      </c>
      <c r="BB52" s="8" t="s">
        <v>669</v>
      </c>
      <c r="BC52" s="8" t="s">
        <v>670</v>
      </c>
      <c r="BD52" s="8">
        <v>1.6785078370499997</v>
      </c>
      <c r="BE52" s="8" t="s">
        <v>684</v>
      </c>
      <c r="BF52" s="116" t="s">
        <v>96</v>
      </c>
      <c r="BG52" s="117">
        <v>79.0343452080117</v>
      </c>
    </row>
    <row r="53" spans="1:59">
      <c r="A53" s="31" t="s">
        <v>45</v>
      </c>
      <c r="B53" s="6" t="s">
        <v>671</v>
      </c>
      <c r="C53" s="39" t="s">
        <v>709</v>
      </c>
      <c r="D53" s="8">
        <v>77709.592494210287</v>
      </c>
      <c r="E53" s="8">
        <v>31612.040016621777</v>
      </c>
      <c r="F53" s="8">
        <v>30.213141066899997</v>
      </c>
      <c r="G53" s="8">
        <v>159805.42097710056</v>
      </c>
      <c r="H53" s="8">
        <v>286.90276683830996</v>
      </c>
      <c r="I53" s="8">
        <v>33.407392344679998</v>
      </c>
      <c r="J53" s="8">
        <v>1026.1176182751301</v>
      </c>
      <c r="K53" s="8">
        <v>32.227350471359998</v>
      </c>
      <c r="L53" s="8">
        <v>27.263036383599999</v>
      </c>
      <c r="M53" s="8" t="s">
        <v>651</v>
      </c>
      <c r="N53" s="8" t="s">
        <v>672</v>
      </c>
      <c r="O53" s="8" t="s">
        <v>673</v>
      </c>
      <c r="P53" s="8">
        <v>4.9846596372999999E-2</v>
      </c>
      <c r="Q53" s="8">
        <v>0.62664292583199999</v>
      </c>
      <c r="R53" s="8">
        <v>1.7293717109E-2</v>
      </c>
      <c r="S53" s="8">
        <v>136.48811908908999</v>
      </c>
      <c r="T53" s="8">
        <v>5.5441622496499994</v>
      </c>
      <c r="U53" s="8">
        <v>125.46083123840999</v>
      </c>
      <c r="V53" s="8">
        <v>12996.696355052918</v>
      </c>
      <c r="W53" s="8">
        <v>22.186821773369996</v>
      </c>
      <c r="X53" s="8">
        <v>9.4708533108699999</v>
      </c>
      <c r="Y53" s="8">
        <v>34.150004902889997</v>
      </c>
      <c r="Z53" s="8">
        <v>5.7883088441300004</v>
      </c>
      <c r="AA53" s="8">
        <v>33.020826903420001</v>
      </c>
      <c r="AB53" s="8">
        <v>7.4871622307200001</v>
      </c>
      <c r="AC53" s="8">
        <v>2.9094135842199997</v>
      </c>
      <c r="AD53" s="8">
        <v>6.8259318706699998</v>
      </c>
      <c r="AE53" s="8">
        <v>0.97658637791999992</v>
      </c>
      <c r="AF53" s="8">
        <v>5.9510732404499995</v>
      </c>
      <c r="AG53" s="8">
        <v>0.97658637791999992</v>
      </c>
      <c r="AH53" s="8">
        <v>2.0345549539999999</v>
      </c>
      <c r="AI53" s="8">
        <v>0.31332146291599999</v>
      </c>
      <c r="AJ53" s="8">
        <v>1.4038429182599999</v>
      </c>
      <c r="AK53" s="8">
        <v>0.20854188278499997</v>
      </c>
      <c r="AL53" s="8" t="s">
        <v>674</v>
      </c>
      <c r="AM53" s="8">
        <v>0.23397381971</v>
      </c>
      <c r="AN53" s="8" t="s">
        <v>597</v>
      </c>
      <c r="AO53" s="8">
        <v>0.31637329534699998</v>
      </c>
      <c r="AP53" s="8">
        <v>15.177779956839998</v>
      </c>
      <c r="AQ53" s="8" t="s">
        <v>658</v>
      </c>
      <c r="AR53" s="8">
        <v>4.2929109529399998</v>
      </c>
      <c r="AS53" s="8">
        <v>2466.2671696892598</v>
      </c>
      <c r="AT53" s="8">
        <v>213660.61959376858</v>
      </c>
      <c r="AU53" s="8">
        <v>214100.54123869725</v>
      </c>
      <c r="AV53" s="8">
        <v>23.65170134025</v>
      </c>
      <c r="AW53" s="8">
        <v>74.800412883809997</v>
      </c>
      <c r="AX53" s="8">
        <v>44783.596197196224</v>
      </c>
      <c r="AY53" s="8">
        <v>3.0620052057699998</v>
      </c>
      <c r="AZ53" s="8">
        <v>36.235423730739996</v>
      </c>
      <c r="BA53" s="8">
        <v>12.044565327679999</v>
      </c>
      <c r="BB53" s="8">
        <v>3.8961727369099997</v>
      </c>
      <c r="BC53" s="8" t="s">
        <v>675</v>
      </c>
      <c r="BD53" s="8">
        <v>2.4821570438799996</v>
      </c>
      <c r="BE53" s="8" t="s">
        <v>597</v>
      </c>
      <c r="BF53" s="118" t="s">
        <v>427</v>
      </c>
      <c r="BG53" s="111" t="s">
        <v>427</v>
      </c>
    </row>
    <row r="54" spans="1:59">
      <c r="A54" s="31" t="s">
        <v>45</v>
      </c>
      <c r="B54" s="6" t="s">
        <v>676</v>
      </c>
      <c r="C54" s="39" t="s">
        <v>399</v>
      </c>
      <c r="D54" s="8">
        <v>67870.352490594276</v>
      </c>
      <c r="E54" s="8">
        <v>31562.498603491877</v>
      </c>
      <c r="F54" s="8">
        <v>33.977067731799998</v>
      </c>
      <c r="G54" s="8">
        <v>159805.42097710056</v>
      </c>
      <c r="H54" s="8">
        <v>282.64037420967998</v>
      </c>
      <c r="I54" s="8">
        <v>5.0762146102300001</v>
      </c>
      <c r="J54" s="8">
        <v>950.15750906753988</v>
      </c>
      <c r="K54" s="8">
        <v>27.863230095030001</v>
      </c>
      <c r="L54" s="8">
        <v>5.1779423579299992</v>
      </c>
      <c r="M54" s="8" t="s">
        <v>642</v>
      </c>
      <c r="N54" s="8" t="s">
        <v>668</v>
      </c>
      <c r="O54" s="8" t="s">
        <v>538</v>
      </c>
      <c r="P54" s="8">
        <v>7.222670086699999E-2</v>
      </c>
      <c r="Q54" s="8">
        <v>0.96641360314999991</v>
      </c>
      <c r="R54" s="8">
        <v>8.0364920683000003E-3</v>
      </c>
      <c r="S54" s="8">
        <v>151.44209800099</v>
      </c>
      <c r="T54" s="8">
        <v>5.8900365918299995</v>
      </c>
      <c r="U54" s="8">
        <v>175.43967368341998</v>
      </c>
      <c r="V54" s="8">
        <v>14775.23308641633</v>
      </c>
      <c r="W54" s="8">
        <v>24.730015465869997</v>
      </c>
      <c r="X54" s="8">
        <v>11.780073183659999</v>
      </c>
      <c r="Y54" s="8">
        <v>39.521229981449999</v>
      </c>
      <c r="Z54" s="8">
        <v>7.1005967894599999</v>
      </c>
      <c r="AA54" s="8">
        <v>35.207973478969997</v>
      </c>
      <c r="AB54" s="8">
        <v>10.203293094309998</v>
      </c>
      <c r="AC54" s="8">
        <v>2.8890680346799997</v>
      </c>
      <c r="AD54" s="8">
        <v>7.4057800325600001</v>
      </c>
      <c r="AE54" s="8">
        <v>1.1800418733199998</v>
      </c>
      <c r="AF54" s="8">
        <v>5.4932983758000002</v>
      </c>
      <c r="AG54" s="8">
        <v>0.95624082837999991</v>
      </c>
      <c r="AH54" s="8">
        <v>2.2787015484799999</v>
      </c>
      <c r="AI54" s="8">
        <v>0.21464554764699997</v>
      </c>
      <c r="AJ54" s="8">
        <v>1.7598900352099998</v>
      </c>
      <c r="AK54" s="8">
        <v>0.33061518002500001</v>
      </c>
      <c r="AL54" s="8">
        <v>0.12003874228599999</v>
      </c>
      <c r="AM54" s="8" t="s">
        <v>660</v>
      </c>
      <c r="AN54" s="8">
        <v>0.64</v>
      </c>
      <c r="AO54" s="8">
        <v>0.22787015484799999</v>
      </c>
      <c r="AP54" s="8">
        <v>12.309057471699999</v>
      </c>
      <c r="AQ54" s="8" t="s">
        <v>516</v>
      </c>
      <c r="AR54" s="8">
        <v>3.6723716919699996</v>
      </c>
      <c r="AS54" s="8">
        <v>2279.7595170560799</v>
      </c>
      <c r="AT54" s="8">
        <v>191489.53510296775</v>
      </c>
      <c r="AU54" s="8">
        <v>190607.8200225528</v>
      </c>
      <c r="AV54" s="8">
        <v>26.164376708439995</v>
      </c>
      <c r="AW54" s="8">
        <v>83.121742645669983</v>
      </c>
      <c r="AX54" s="8">
        <v>45162.298083559021</v>
      </c>
      <c r="AY54" s="8">
        <v>2.6144031158899996</v>
      </c>
      <c r="AZ54" s="8">
        <v>40.294360863969999</v>
      </c>
      <c r="BA54" s="8">
        <v>13.82480091243</v>
      </c>
      <c r="BB54" s="8">
        <v>4.2623926286299998</v>
      </c>
      <c r="BC54" s="8" t="s">
        <v>652</v>
      </c>
      <c r="BD54" s="8">
        <v>3.2247696020899999</v>
      </c>
      <c r="BE54" s="8" t="s">
        <v>922</v>
      </c>
      <c r="BF54" s="116" t="s">
        <v>370</v>
      </c>
      <c r="BG54" s="117">
        <v>75.42782396664353</v>
      </c>
    </row>
    <row r="55" spans="1:59">
      <c r="A55" s="31" t="s">
        <v>45</v>
      </c>
      <c r="B55" s="6" t="s">
        <v>677</v>
      </c>
      <c r="C55" s="39" t="s">
        <v>399</v>
      </c>
      <c r="D55" s="8">
        <v>69222.304084752512</v>
      </c>
      <c r="E55" s="8">
        <v>36052.425685402472</v>
      </c>
      <c r="F55" s="8">
        <v>34.668816416159999</v>
      </c>
      <c r="G55" s="8">
        <v>159805.42097710056</v>
      </c>
      <c r="H55" s="8">
        <v>340.37087102942996</v>
      </c>
      <c r="I55" s="8">
        <v>370.11606445690995</v>
      </c>
      <c r="J55" s="8">
        <v>688.44253255974991</v>
      </c>
      <c r="K55" s="8">
        <v>36.774580793549994</v>
      </c>
      <c r="L55" s="8">
        <v>64.759884185819999</v>
      </c>
      <c r="M55" s="8" t="s">
        <v>944</v>
      </c>
      <c r="N55" s="8" t="s">
        <v>678</v>
      </c>
      <c r="O55" s="8" t="s">
        <v>679</v>
      </c>
      <c r="P55" s="8">
        <v>3.7639266648999997E-2</v>
      </c>
      <c r="Q55" s="8">
        <v>0.405893713323</v>
      </c>
      <c r="R55" s="8" t="s">
        <v>680</v>
      </c>
      <c r="S55" s="8">
        <v>102.51105135728999</v>
      </c>
      <c r="T55" s="8">
        <v>4.5167119978799999</v>
      </c>
      <c r="U55" s="8">
        <v>90.069747813579994</v>
      </c>
      <c r="V55" s="8">
        <v>13290.608163707759</v>
      </c>
      <c r="W55" s="8">
        <v>14.62845011926</v>
      </c>
      <c r="X55" s="8">
        <v>5.5441622496499994</v>
      </c>
      <c r="Y55" s="8">
        <v>19.663973630409998</v>
      </c>
      <c r="Z55" s="8">
        <v>3.52995284519</v>
      </c>
      <c r="AA55" s="8">
        <v>20.34554954</v>
      </c>
      <c r="AB55" s="8">
        <v>4.8829318895999991</v>
      </c>
      <c r="AC55" s="8">
        <v>1.6479895127399999</v>
      </c>
      <c r="AD55" s="8">
        <v>5.1067329345399992</v>
      </c>
      <c r="AE55" s="8">
        <v>0.75278533297999994</v>
      </c>
      <c r="AF55" s="8">
        <v>3.3671884488699999</v>
      </c>
      <c r="AG55" s="8">
        <v>0.66123036005000002</v>
      </c>
      <c r="AH55" s="8">
        <v>1.4750523416499999</v>
      </c>
      <c r="AI55" s="8">
        <v>0.24109476204899996</v>
      </c>
      <c r="AJ55" s="8">
        <v>1.2003874228599998</v>
      </c>
      <c r="AK55" s="8">
        <v>0.15767800893499997</v>
      </c>
      <c r="AL55" s="8" t="s">
        <v>681</v>
      </c>
      <c r="AM55" s="8" t="s">
        <v>516</v>
      </c>
      <c r="AN55" s="8" t="s">
        <v>606</v>
      </c>
      <c r="AO55" s="8" t="s">
        <v>886</v>
      </c>
      <c r="AP55" s="8">
        <v>7.6804449513499993</v>
      </c>
      <c r="AQ55" s="8">
        <v>0.43742931510999994</v>
      </c>
      <c r="AR55" s="8">
        <v>4.0182460341499997</v>
      </c>
      <c r="AS55" s="8">
        <v>2244.0225592890697</v>
      </c>
      <c r="AT55" s="8">
        <v>210641.06537711379</v>
      </c>
      <c r="AU55" s="8">
        <v>206395.14247083644</v>
      </c>
      <c r="AV55" s="8">
        <v>71.44339720971</v>
      </c>
      <c r="AW55" s="8">
        <v>110.01855913755</v>
      </c>
      <c r="AX55" s="8">
        <v>42583.815035381886</v>
      </c>
      <c r="AY55" s="8">
        <v>3.9266910612199997</v>
      </c>
      <c r="AZ55" s="8">
        <v>31.098172471889999</v>
      </c>
      <c r="BA55" s="8">
        <v>12.644759039109999</v>
      </c>
      <c r="BB55" s="8">
        <v>2.7466491879000001</v>
      </c>
      <c r="BC55" s="8" t="s">
        <v>536</v>
      </c>
      <c r="BD55" s="8">
        <v>1.87179055768</v>
      </c>
      <c r="BE55" s="8" t="s">
        <v>598</v>
      </c>
      <c r="BF55" s="116" t="s">
        <v>371</v>
      </c>
      <c r="BG55" s="117">
        <v>75.928270222126912</v>
      </c>
    </row>
    <row r="56" spans="1:59">
      <c r="A56" s="33" t="s">
        <v>45</v>
      </c>
      <c r="B56" s="10" t="s">
        <v>682</v>
      </c>
      <c r="C56" s="112" t="s">
        <v>399</v>
      </c>
      <c r="D56" s="9">
        <v>72246.44622282857</v>
      </c>
      <c r="E56" s="9">
        <v>37853.332348485106</v>
      </c>
      <c r="F56" s="9">
        <v>32.003549426420001</v>
      </c>
      <c r="G56" s="9">
        <v>159805.44132265009</v>
      </c>
      <c r="H56" s="9">
        <v>384.86658787340997</v>
      </c>
      <c r="I56" s="9">
        <v>154.33116603567001</v>
      </c>
      <c r="J56" s="9">
        <v>728.48257405446998</v>
      </c>
      <c r="K56" s="9">
        <v>37.303565081590001</v>
      </c>
      <c r="L56" s="9">
        <v>43.447921042669996</v>
      </c>
      <c r="M56" s="9" t="s">
        <v>945</v>
      </c>
      <c r="N56" s="9" t="s">
        <v>683</v>
      </c>
      <c r="O56" s="9" t="s">
        <v>684</v>
      </c>
      <c r="P56" s="9">
        <v>3.2552879263999995E-2</v>
      </c>
      <c r="Q56" s="9">
        <v>0.28992408094499994</v>
      </c>
      <c r="R56" s="9">
        <v>8.0364920683000003E-3</v>
      </c>
      <c r="S56" s="9">
        <v>113.66041250520999</v>
      </c>
      <c r="T56" s="9">
        <v>4.0691099079999997</v>
      </c>
      <c r="U56" s="9">
        <v>92.877433650099988</v>
      </c>
      <c r="V56" s="9">
        <v>13003.5528052479</v>
      </c>
      <c r="W56" s="9">
        <v>16.652832298490001</v>
      </c>
      <c r="X56" s="9">
        <v>5.5339894748800003</v>
      </c>
      <c r="Y56" s="9">
        <v>19.28758096392</v>
      </c>
      <c r="Z56" s="9">
        <v>3.6723716919699996</v>
      </c>
      <c r="AA56" s="9">
        <v>20.396413413849999</v>
      </c>
      <c r="AB56" s="9">
        <v>4.9337957634499991</v>
      </c>
      <c r="AC56" s="9">
        <v>1.89213610722</v>
      </c>
      <c r="AD56" s="9">
        <v>4.8015496914399991</v>
      </c>
      <c r="AE56" s="9">
        <v>0.72226700866999993</v>
      </c>
      <c r="AF56" s="9">
        <v>3.3671884488699999</v>
      </c>
      <c r="AG56" s="9">
        <v>0.72226700866999993</v>
      </c>
      <c r="AH56" s="9">
        <v>1.7191989361299997</v>
      </c>
      <c r="AI56" s="9" t="s">
        <v>685</v>
      </c>
      <c r="AJ56" s="9">
        <v>1.5666073145799999</v>
      </c>
      <c r="AK56" s="9">
        <v>0.15767800893499997</v>
      </c>
      <c r="AL56" s="9" t="s">
        <v>628</v>
      </c>
      <c r="AM56" s="9" t="s">
        <v>505</v>
      </c>
      <c r="AN56" s="9" t="s">
        <v>505</v>
      </c>
      <c r="AO56" s="9" t="s">
        <v>887</v>
      </c>
      <c r="AP56" s="9">
        <v>0.96641360314999991</v>
      </c>
      <c r="AQ56" s="9">
        <v>0.32552879264000001</v>
      </c>
      <c r="AR56" s="9">
        <v>4.1810104304699998</v>
      </c>
      <c r="AS56" s="9">
        <v>2590.2834669103299</v>
      </c>
      <c r="AT56" s="9">
        <v>213997.26722923221</v>
      </c>
      <c r="AU56" s="9">
        <v>212244.18278034334</v>
      </c>
      <c r="AV56" s="9" t="s">
        <v>888</v>
      </c>
      <c r="AW56" s="9">
        <v>94.73905143300999</v>
      </c>
      <c r="AX56" s="9">
        <v>44237.51147476786</v>
      </c>
      <c r="AY56" s="9">
        <v>1.84127223337</v>
      </c>
      <c r="AZ56" s="9">
        <v>29.11448139174</v>
      </c>
      <c r="BA56" s="9">
        <v>13.62134541703</v>
      </c>
      <c r="BB56" s="9">
        <v>2.3804292961799995</v>
      </c>
      <c r="BC56" s="9" t="s">
        <v>597</v>
      </c>
      <c r="BD56" s="9">
        <v>1.29194239579</v>
      </c>
      <c r="BE56" s="9" t="s">
        <v>523</v>
      </c>
      <c r="BF56" s="113" t="s">
        <v>89</v>
      </c>
      <c r="BG56" s="123">
        <v>75.162427081066667</v>
      </c>
    </row>
    <row r="57" spans="1:59">
      <c r="A57" s="31" t="s">
        <v>443</v>
      </c>
      <c r="B57" s="6" t="s">
        <v>575</v>
      </c>
      <c r="C57" s="6" t="s">
        <v>391</v>
      </c>
      <c r="D57" s="8">
        <v>64050.645260000005</v>
      </c>
      <c r="E57" s="8">
        <v>10403.103735000001</v>
      </c>
      <c r="F57" s="8" t="s">
        <v>841</v>
      </c>
      <c r="G57" s="8">
        <v>146226.31342999998</v>
      </c>
      <c r="H57" s="8">
        <v>6.7033500000000004</v>
      </c>
      <c r="I57" s="8" t="s">
        <v>686</v>
      </c>
      <c r="J57" s="8">
        <v>10080.361720000001</v>
      </c>
      <c r="K57" s="8">
        <v>2.1373000000000002</v>
      </c>
      <c r="L57" s="8">
        <v>1.7195550000000002</v>
      </c>
      <c r="M57" s="6" t="s">
        <v>427</v>
      </c>
      <c r="N57" s="8" t="s">
        <v>687</v>
      </c>
      <c r="O57" s="8" t="s">
        <v>688</v>
      </c>
      <c r="P57" s="8">
        <v>7.5776999999999997E-2</v>
      </c>
      <c r="Q57" s="8">
        <v>0.97150000000000003</v>
      </c>
      <c r="R57" s="8">
        <v>3.001935E-2</v>
      </c>
      <c r="S57" s="8">
        <v>2.6521949999999999</v>
      </c>
      <c r="T57" s="8">
        <v>12.512920000000001</v>
      </c>
      <c r="U57" s="8">
        <v>384.95687500000003</v>
      </c>
      <c r="V57" s="8">
        <v>2423.8924999999999</v>
      </c>
      <c r="W57" s="8">
        <v>96.265935000000013</v>
      </c>
      <c r="X57" s="8">
        <v>51.975250000000003</v>
      </c>
      <c r="Y57" s="8">
        <v>173.49047000000002</v>
      </c>
      <c r="Z57" s="8">
        <v>28.62039</v>
      </c>
      <c r="AA57" s="8">
        <v>144.5592</v>
      </c>
      <c r="AB57" s="8">
        <v>35.284880000000001</v>
      </c>
      <c r="AC57" s="8">
        <v>4.2746000000000004</v>
      </c>
      <c r="AD57" s="8">
        <v>26.512235</v>
      </c>
      <c r="AE57" s="8">
        <v>4.1288749999999999</v>
      </c>
      <c r="AF57" s="8">
        <v>23.947475000000001</v>
      </c>
      <c r="AG57" s="8">
        <v>4.4203250000000001</v>
      </c>
      <c r="AH57" s="8">
        <v>10.288185</v>
      </c>
      <c r="AI57" s="8">
        <v>1.3124965</v>
      </c>
      <c r="AJ57" s="8">
        <v>10.424195000000001</v>
      </c>
      <c r="AK57" s="8">
        <v>1.874995</v>
      </c>
      <c r="AL57" s="8">
        <v>0.14183899999999999</v>
      </c>
      <c r="AM57" s="6" t="s">
        <v>427</v>
      </c>
      <c r="AN57" s="6" t="s">
        <v>427</v>
      </c>
      <c r="AO57" s="8">
        <v>0.43037449999999999</v>
      </c>
      <c r="AP57" s="8">
        <v>18.419640000000001</v>
      </c>
      <c r="AQ57" s="8" t="s">
        <v>427</v>
      </c>
      <c r="AR57" s="8" t="s">
        <v>889</v>
      </c>
      <c r="AS57" s="8">
        <v>7264.8575700000001</v>
      </c>
      <c r="AT57" s="8" t="s">
        <v>427</v>
      </c>
      <c r="AU57" s="8">
        <v>224188.59581500001</v>
      </c>
      <c r="AV57" s="8" t="s">
        <v>890</v>
      </c>
      <c r="AW57" s="8">
        <v>46.942880000000002</v>
      </c>
      <c r="AX57" s="8">
        <v>34274.811450000001</v>
      </c>
      <c r="AY57" s="8" t="s">
        <v>689</v>
      </c>
      <c r="AZ57" s="8">
        <v>259.39050000000003</v>
      </c>
      <c r="BA57" s="8">
        <v>7.6748500000000002</v>
      </c>
      <c r="BB57" s="8">
        <v>19.167695000000002</v>
      </c>
      <c r="BC57" s="8" t="s">
        <v>567</v>
      </c>
      <c r="BD57" s="8">
        <v>2.1275849999999998</v>
      </c>
      <c r="BE57" s="6" t="s">
        <v>427</v>
      </c>
      <c r="BF57" s="31" t="s">
        <v>52</v>
      </c>
      <c r="BG57" s="117">
        <v>64.135664164704181</v>
      </c>
    </row>
    <row r="58" spans="1:59">
      <c r="A58" s="31" t="s">
        <v>443</v>
      </c>
      <c r="B58" s="6" t="s">
        <v>690</v>
      </c>
      <c r="C58" s="6" t="s">
        <v>391</v>
      </c>
      <c r="D58" s="8">
        <v>65798.257180000001</v>
      </c>
      <c r="E58" s="8">
        <v>11036.550880000001</v>
      </c>
      <c r="F58" s="8">
        <v>37.509615000000004</v>
      </c>
      <c r="G58" s="8">
        <v>146226.31342999998</v>
      </c>
      <c r="H58" s="8">
        <v>9.180674999999999</v>
      </c>
      <c r="I58" s="8">
        <v>1.2046600000000001</v>
      </c>
      <c r="J58" s="8">
        <v>8691.5636100000011</v>
      </c>
      <c r="K58" s="8">
        <v>2.0692949999999999</v>
      </c>
      <c r="L58" s="8">
        <v>1.9138550000000001</v>
      </c>
      <c r="M58" s="6" t="s">
        <v>427</v>
      </c>
      <c r="N58" s="8" t="s">
        <v>691</v>
      </c>
      <c r="O58" s="8" t="s">
        <v>692</v>
      </c>
      <c r="P58" s="8">
        <v>0.11658</v>
      </c>
      <c r="Q58" s="8">
        <v>0.95206999999999997</v>
      </c>
      <c r="R58" s="8" t="s">
        <v>693</v>
      </c>
      <c r="S58" s="8">
        <v>5.0323700000000002</v>
      </c>
      <c r="T58" s="8">
        <v>10.871084999999999</v>
      </c>
      <c r="U58" s="8">
        <v>340.43303000000003</v>
      </c>
      <c r="V58" s="8">
        <v>2620.6309650000003</v>
      </c>
      <c r="W58" s="8">
        <v>89.416860000000014</v>
      </c>
      <c r="X58" s="8">
        <v>48.92474</v>
      </c>
      <c r="Y58" s="8">
        <v>155.73145000000002</v>
      </c>
      <c r="Z58" s="8">
        <v>25.152135000000001</v>
      </c>
      <c r="AA58" s="8">
        <v>134.63047</v>
      </c>
      <c r="AB58" s="8">
        <v>29.261580000000002</v>
      </c>
      <c r="AC58" s="8">
        <v>4.52719</v>
      </c>
      <c r="AD58" s="8">
        <v>24.889830000000003</v>
      </c>
      <c r="AE58" s="8">
        <v>3.7694200000000002</v>
      </c>
      <c r="AF58" s="8">
        <v>17.2927</v>
      </c>
      <c r="AG58" s="8">
        <v>3.6139800000000002</v>
      </c>
      <c r="AH58" s="8">
        <v>9.7052849999999999</v>
      </c>
      <c r="AI58" s="8">
        <v>1.2726650000000002</v>
      </c>
      <c r="AJ58" s="8">
        <v>10.53106</v>
      </c>
      <c r="AK58" s="8">
        <v>1.5349700000000002</v>
      </c>
      <c r="AL58" s="8">
        <v>0.1078365</v>
      </c>
      <c r="AM58" s="6" t="s">
        <v>427</v>
      </c>
      <c r="AN58" s="6" t="s">
        <v>427</v>
      </c>
      <c r="AO58" s="8">
        <v>0.25939050000000002</v>
      </c>
      <c r="AP58" s="8">
        <v>15.757729999999999</v>
      </c>
      <c r="AQ58" s="8" t="s">
        <v>427</v>
      </c>
      <c r="AR58" s="8" t="s">
        <v>891</v>
      </c>
      <c r="AS58" s="8">
        <v>6092.4708000000001</v>
      </c>
      <c r="AT58" s="8" t="s">
        <v>427</v>
      </c>
      <c r="AU58" s="8">
        <v>220769.21698</v>
      </c>
      <c r="AV58" s="8" t="s">
        <v>892</v>
      </c>
      <c r="AW58" s="8">
        <v>46.700005000000004</v>
      </c>
      <c r="AX58" s="8">
        <v>32532.911950000005</v>
      </c>
      <c r="AY58" s="8" t="s">
        <v>694</v>
      </c>
      <c r="AZ58" s="8">
        <v>238.32838000000001</v>
      </c>
      <c r="BA58" s="8">
        <v>7.6068450000000007</v>
      </c>
      <c r="BB58" s="8">
        <v>16.632080000000002</v>
      </c>
      <c r="BC58" s="8" t="s">
        <v>565</v>
      </c>
      <c r="BD58" s="8">
        <v>2.3315999999999999</v>
      </c>
      <c r="BE58" s="6" t="s">
        <v>427</v>
      </c>
      <c r="BF58" s="31" t="s">
        <v>59</v>
      </c>
      <c r="BG58" s="117">
        <v>66.060100042491968</v>
      </c>
    </row>
    <row r="59" spans="1:59">
      <c r="A59" s="31" t="s">
        <v>443</v>
      </c>
      <c r="B59" s="6" t="s">
        <v>695</v>
      </c>
      <c r="C59" s="6" t="s">
        <v>391</v>
      </c>
      <c r="D59" s="8">
        <v>63292.438085000002</v>
      </c>
      <c r="E59" s="8">
        <v>8847.3630649999996</v>
      </c>
      <c r="F59" s="8">
        <v>25.346435</v>
      </c>
      <c r="G59" s="8">
        <v>146226.31342999998</v>
      </c>
      <c r="H59" s="8">
        <v>8.6754949999999997</v>
      </c>
      <c r="I59" s="8">
        <v>1.6224049999999999</v>
      </c>
      <c r="J59" s="8">
        <v>10734.074354999999</v>
      </c>
      <c r="K59" s="8">
        <v>2.05958</v>
      </c>
      <c r="L59" s="8">
        <v>1.9041399999999999</v>
      </c>
      <c r="M59" s="6" t="s">
        <v>427</v>
      </c>
      <c r="N59" s="8" t="s">
        <v>696</v>
      </c>
      <c r="O59" s="8" t="s">
        <v>697</v>
      </c>
      <c r="P59" s="8">
        <v>5.8290000000000002E-2</v>
      </c>
      <c r="Q59" s="8">
        <v>0.69365100000000002</v>
      </c>
      <c r="R59" s="8">
        <v>7.9663000000000008E-3</v>
      </c>
      <c r="S59" s="8">
        <v>1.2308904999999999</v>
      </c>
      <c r="T59" s="8">
        <v>10.74479</v>
      </c>
      <c r="U59" s="8">
        <v>354.03403000000003</v>
      </c>
      <c r="V59" s="8">
        <v>2175.98513</v>
      </c>
      <c r="W59" s="8">
        <v>86.628655000000009</v>
      </c>
      <c r="X59" s="8">
        <v>47.758939999999996</v>
      </c>
      <c r="Y59" s="8">
        <v>162.47366000000002</v>
      </c>
      <c r="Z59" s="8">
        <v>26.667674999999999</v>
      </c>
      <c r="AA59" s="8">
        <v>128.480875</v>
      </c>
      <c r="AB59" s="8">
        <v>29.436450000000001</v>
      </c>
      <c r="AC59" s="8">
        <v>3.9831499999999997</v>
      </c>
      <c r="AD59" s="8">
        <v>21.771315000000001</v>
      </c>
      <c r="AE59" s="8">
        <v>3.5556900000000002</v>
      </c>
      <c r="AF59" s="8">
        <v>19.381425</v>
      </c>
      <c r="AG59" s="8">
        <v>3.584835</v>
      </c>
      <c r="AH59" s="8">
        <v>9.5207000000000015</v>
      </c>
      <c r="AI59" s="8">
        <v>1.2950094999999999</v>
      </c>
      <c r="AJ59" s="8">
        <v>9.0058050000000005</v>
      </c>
      <c r="AK59" s="8">
        <v>1.6806950000000001</v>
      </c>
      <c r="AL59" s="8">
        <v>7.9663000000000012E-2</v>
      </c>
      <c r="AM59" s="6" t="s">
        <v>427</v>
      </c>
      <c r="AN59" s="6" t="s">
        <v>427</v>
      </c>
      <c r="AO59" s="8">
        <v>0.4886645</v>
      </c>
      <c r="AP59" s="8">
        <v>17.487000000000002</v>
      </c>
      <c r="AQ59" s="8" t="s">
        <v>427</v>
      </c>
      <c r="AR59" s="8" t="s">
        <v>893</v>
      </c>
      <c r="AS59" s="8">
        <v>6993.7507800000003</v>
      </c>
      <c r="AT59" s="8" t="s">
        <v>427</v>
      </c>
      <c r="AU59" s="8">
        <v>226892.03744000001</v>
      </c>
      <c r="AV59" s="8" t="s">
        <v>894</v>
      </c>
      <c r="AW59" s="8">
        <v>48.254405000000006</v>
      </c>
      <c r="AX59" s="8">
        <v>34837.387669999996</v>
      </c>
      <c r="AY59" s="8">
        <v>0.43717500000000004</v>
      </c>
      <c r="AZ59" s="8">
        <v>265.35550999999998</v>
      </c>
      <c r="BA59" s="8">
        <v>6.635345</v>
      </c>
      <c r="BB59" s="8">
        <v>16.301770000000001</v>
      </c>
      <c r="BC59" s="8" t="s">
        <v>610</v>
      </c>
      <c r="BD59" s="8">
        <v>1.7001250000000001</v>
      </c>
      <c r="BE59" s="6" t="s">
        <v>427</v>
      </c>
      <c r="BF59" s="31" t="s">
        <v>54</v>
      </c>
      <c r="BG59" s="117">
        <v>65.035424495787225</v>
      </c>
    </row>
    <row r="60" spans="1:59">
      <c r="A60" s="31" t="s">
        <v>443</v>
      </c>
      <c r="B60" s="6" t="s">
        <v>698</v>
      </c>
      <c r="C60" s="6" t="s">
        <v>391</v>
      </c>
      <c r="D60" s="8">
        <v>69080.091045000008</v>
      </c>
      <c r="E60" s="8">
        <v>10060.77628</v>
      </c>
      <c r="F60" s="8">
        <v>70.181159999999991</v>
      </c>
      <c r="G60" s="8">
        <v>146226.31342999998</v>
      </c>
      <c r="H60" s="8">
        <v>15.864595</v>
      </c>
      <c r="I60" s="8">
        <v>2.0401500000000001</v>
      </c>
      <c r="J60" s="8">
        <v>8452.2734450000007</v>
      </c>
      <c r="K60" s="8">
        <v>2.3413150000000003</v>
      </c>
      <c r="L60" s="8">
        <v>1.7584150000000001</v>
      </c>
      <c r="M60" s="6" t="s">
        <v>427</v>
      </c>
      <c r="N60" s="8">
        <v>0.24676100000000001</v>
      </c>
      <c r="O60" s="8">
        <v>0.223445</v>
      </c>
      <c r="P60" s="8">
        <v>7.9663000000000012E-2</v>
      </c>
      <c r="Q60" s="8">
        <v>0.91223849999999995</v>
      </c>
      <c r="R60" s="8">
        <v>1.8847100000000002E-2</v>
      </c>
      <c r="S60" s="8">
        <v>3.2545250000000001</v>
      </c>
      <c r="T60" s="8">
        <v>8.7823599999999988</v>
      </c>
      <c r="U60" s="8">
        <v>273.16637000000003</v>
      </c>
      <c r="V60" s="8">
        <v>2343.3454350000002</v>
      </c>
      <c r="W60" s="8">
        <v>78.487485000000007</v>
      </c>
      <c r="X60" s="8">
        <v>40.317250000000001</v>
      </c>
      <c r="Y60" s="8">
        <v>134.795625</v>
      </c>
      <c r="Z60" s="8">
        <v>21.693594999999998</v>
      </c>
      <c r="AA60" s="8">
        <v>109.03144500000001</v>
      </c>
      <c r="AB60" s="8">
        <v>27.270005000000001</v>
      </c>
      <c r="AC60" s="8">
        <v>4.7214900000000002</v>
      </c>
      <c r="AD60" s="8">
        <v>20.780385000000003</v>
      </c>
      <c r="AE60" s="8">
        <v>3.2933850000000002</v>
      </c>
      <c r="AF60" s="8">
        <v>16.554359999999999</v>
      </c>
      <c r="AG60" s="8">
        <v>3.0505100000000001</v>
      </c>
      <c r="AH60" s="8">
        <v>7.7331400000000006</v>
      </c>
      <c r="AI60" s="8">
        <v>1.0599065000000001</v>
      </c>
      <c r="AJ60" s="8">
        <v>7.9857300000000011</v>
      </c>
      <c r="AK60" s="8">
        <v>1.4378200000000001</v>
      </c>
      <c r="AL60" s="8">
        <v>7.4805499999999997E-2</v>
      </c>
      <c r="AM60" s="6" t="s">
        <v>427</v>
      </c>
      <c r="AN60" s="6" t="s">
        <v>427</v>
      </c>
      <c r="AO60" s="8">
        <v>0.45369050000000005</v>
      </c>
      <c r="AP60" s="8">
        <v>22.820535</v>
      </c>
      <c r="AQ60" s="8" t="s">
        <v>427</v>
      </c>
      <c r="AR60" s="8" t="s">
        <v>895</v>
      </c>
      <c r="AS60" s="8">
        <v>6115.5050650000003</v>
      </c>
      <c r="AT60" s="8" t="s">
        <v>427</v>
      </c>
      <c r="AU60" s="8">
        <v>222650.25471000001</v>
      </c>
      <c r="AV60" s="8" t="s">
        <v>864</v>
      </c>
      <c r="AW60" s="8">
        <v>58.076270000000001</v>
      </c>
      <c r="AX60" s="8">
        <v>32465.324695000003</v>
      </c>
      <c r="AY60" s="8" t="s">
        <v>699</v>
      </c>
      <c r="AZ60" s="8">
        <v>223.27012999999999</v>
      </c>
      <c r="BA60" s="8">
        <v>6.1495950000000006</v>
      </c>
      <c r="BB60" s="8">
        <v>14.689080000000001</v>
      </c>
      <c r="BC60" s="8" t="s">
        <v>585</v>
      </c>
      <c r="BD60" s="8">
        <v>1.7681300000000002</v>
      </c>
      <c r="BE60" s="6" t="s">
        <v>427</v>
      </c>
      <c r="BF60" s="31" t="s">
        <v>61</v>
      </c>
      <c r="BG60" s="117">
        <v>66.5946425174116</v>
      </c>
    </row>
    <row r="61" spans="1:59">
      <c r="A61" s="31" t="s">
        <v>443</v>
      </c>
      <c r="B61" s="6" t="s">
        <v>700</v>
      </c>
      <c r="C61" s="6" t="s">
        <v>391</v>
      </c>
      <c r="D61" s="8">
        <v>62486.685700000002</v>
      </c>
      <c r="E61" s="8">
        <v>10319.768465000001</v>
      </c>
      <c r="F61" s="8">
        <v>821.28667000000007</v>
      </c>
      <c r="G61" s="8">
        <v>146226.31342999998</v>
      </c>
      <c r="H61" s="8">
        <v>7.9760150000000012</v>
      </c>
      <c r="I61" s="8">
        <v>1.3115250000000001</v>
      </c>
      <c r="J61" s="8">
        <v>9801.3177750000013</v>
      </c>
      <c r="K61" s="8">
        <v>1.7972750000000002</v>
      </c>
      <c r="L61" s="8">
        <v>2.049865</v>
      </c>
      <c r="M61" s="6" t="s">
        <v>427</v>
      </c>
      <c r="N61" s="8">
        <v>0.20304349999999999</v>
      </c>
      <c r="O61" s="8">
        <v>0.29144999999999999</v>
      </c>
      <c r="P61" s="8">
        <v>0.55084049999999996</v>
      </c>
      <c r="Q61" s="8">
        <v>1.41839</v>
      </c>
      <c r="R61" s="8">
        <v>4.8575000000000007E-2</v>
      </c>
      <c r="S61" s="8">
        <v>3.6236950000000001</v>
      </c>
      <c r="T61" s="8">
        <v>11.900875000000001</v>
      </c>
      <c r="U61" s="8">
        <v>377.28202500000003</v>
      </c>
      <c r="V61" s="8">
        <v>2404.5985099999998</v>
      </c>
      <c r="W61" s="8">
        <v>105.31060000000001</v>
      </c>
      <c r="X61" s="8">
        <v>80.216754999999992</v>
      </c>
      <c r="Y61" s="8">
        <v>233.66518000000002</v>
      </c>
      <c r="Z61" s="8">
        <v>35.702624999999998</v>
      </c>
      <c r="AA61" s="8">
        <v>176.06494499999999</v>
      </c>
      <c r="AB61" s="8">
        <v>38.704560000000008</v>
      </c>
      <c r="AC61" s="8">
        <v>4.838070000000001</v>
      </c>
      <c r="AD61" s="8">
        <v>29.718185000000002</v>
      </c>
      <c r="AE61" s="8">
        <v>4.4397550000000008</v>
      </c>
      <c r="AF61" s="8">
        <v>24.102914999999999</v>
      </c>
      <c r="AG61" s="8">
        <v>4.3620350000000006</v>
      </c>
      <c r="AH61" s="8">
        <v>10.80308</v>
      </c>
      <c r="AI61" s="8">
        <v>1.4358770000000001</v>
      </c>
      <c r="AJ61" s="8">
        <v>10.336760000000002</v>
      </c>
      <c r="AK61" s="8">
        <v>1.69041</v>
      </c>
      <c r="AL61" s="8">
        <v>0.16612650000000001</v>
      </c>
      <c r="AM61" s="6" t="s">
        <v>427</v>
      </c>
      <c r="AN61" s="6" t="s">
        <v>427</v>
      </c>
      <c r="AO61" s="8">
        <v>0.53626800000000008</v>
      </c>
      <c r="AP61" s="8">
        <v>18.215624999999999</v>
      </c>
      <c r="AQ61" s="8" t="s">
        <v>427</v>
      </c>
      <c r="AR61" s="8" t="s">
        <v>896</v>
      </c>
      <c r="AS61" s="8">
        <v>6617.9648649999999</v>
      </c>
      <c r="AT61" s="8" t="s">
        <v>427</v>
      </c>
      <c r="AU61" s="8">
        <v>223092.26778000002</v>
      </c>
      <c r="AV61" s="8">
        <v>21.742169999999998</v>
      </c>
      <c r="AW61" s="8">
        <v>51.936390000000003</v>
      </c>
      <c r="AX61" s="8">
        <v>33426.866820000003</v>
      </c>
      <c r="AY61" s="8">
        <v>1.447535</v>
      </c>
      <c r="AZ61" s="8">
        <v>254.37755999999999</v>
      </c>
      <c r="BA61" s="8">
        <v>7.4611200000000002</v>
      </c>
      <c r="BB61" s="8">
        <v>18.885960000000001</v>
      </c>
      <c r="BC61" s="8" t="s">
        <v>591</v>
      </c>
      <c r="BD61" s="8">
        <v>2.1761600000000003</v>
      </c>
      <c r="BE61" s="6" t="s">
        <v>427</v>
      </c>
      <c r="BF61" s="31" t="s">
        <v>72</v>
      </c>
      <c r="BG61" s="117">
        <v>66.641491433795764</v>
      </c>
    </row>
    <row r="62" spans="1:59">
      <c r="A62" s="31" t="s">
        <v>443</v>
      </c>
      <c r="B62" s="6" t="s">
        <v>701</v>
      </c>
      <c r="C62" s="6" t="s">
        <v>391</v>
      </c>
      <c r="D62" s="8">
        <v>69077.876025000005</v>
      </c>
      <c r="E62" s="8">
        <v>11851.959975</v>
      </c>
      <c r="F62" s="8">
        <v>734.67744500000003</v>
      </c>
      <c r="G62" s="8">
        <v>146226.31342999998</v>
      </c>
      <c r="H62" s="8">
        <v>9.6372800000000005</v>
      </c>
      <c r="I62" s="8">
        <v>1.214375</v>
      </c>
      <c r="J62" s="8">
        <v>8641.7742350000008</v>
      </c>
      <c r="K62" s="8">
        <v>2.108155</v>
      </c>
      <c r="L62" s="8">
        <v>1.2823800000000001</v>
      </c>
      <c r="M62" s="6" t="s">
        <v>427</v>
      </c>
      <c r="N62" s="8">
        <v>0.37888500000000003</v>
      </c>
      <c r="O62" s="8" t="s">
        <v>702</v>
      </c>
      <c r="P62" s="8">
        <v>1.2716935</v>
      </c>
      <c r="Q62" s="8">
        <v>1.661265</v>
      </c>
      <c r="R62" s="8">
        <v>0.14961099999999999</v>
      </c>
      <c r="S62" s="8">
        <v>7.2668200000000009</v>
      </c>
      <c r="T62" s="8">
        <v>11.83287</v>
      </c>
      <c r="U62" s="8">
        <v>369.35458499999999</v>
      </c>
      <c r="V62" s="8">
        <v>2669.1185300000002</v>
      </c>
      <c r="W62" s="8">
        <v>106.31124500000001</v>
      </c>
      <c r="X62" s="8">
        <v>89.727739999999997</v>
      </c>
      <c r="Y62" s="8">
        <v>241.36917499999998</v>
      </c>
      <c r="Z62" s="8">
        <v>35.819204999999997</v>
      </c>
      <c r="AA62" s="8">
        <v>178.71714</v>
      </c>
      <c r="AB62" s="8">
        <v>38.471400000000003</v>
      </c>
      <c r="AC62" s="8">
        <v>5.5278350000000005</v>
      </c>
      <c r="AD62" s="8">
        <v>30.709115000000001</v>
      </c>
      <c r="AE62" s="8">
        <v>4.4786150000000005</v>
      </c>
      <c r="AF62" s="8">
        <v>25.152135000000001</v>
      </c>
      <c r="AG62" s="8">
        <v>4.5951950000000004</v>
      </c>
      <c r="AH62" s="8">
        <v>10.812795000000001</v>
      </c>
      <c r="AI62" s="8">
        <v>1.4378200000000001</v>
      </c>
      <c r="AJ62" s="8">
        <v>10.676785000000001</v>
      </c>
      <c r="AK62" s="8">
        <v>1.63212</v>
      </c>
      <c r="AL62" s="8">
        <v>0.24384650000000002</v>
      </c>
      <c r="AM62" s="6" t="s">
        <v>427</v>
      </c>
      <c r="AN62" s="6" t="s">
        <v>427</v>
      </c>
      <c r="AO62" s="8">
        <v>0.36431250000000004</v>
      </c>
      <c r="AP62" s="8">
        <v>16.758375000000001</v>
      </c>
      <c r="AQ62" s="8" t="s">
        <v>427</v>
      </c>
      <c r="AR62" s="8" t="s">
        <v>897</v>
      </c>
      <c r="AS62" s="8">
        <v>6708.6446750000005</v>
      </c>
      <c r="AT62" s="8" t="s">
        <v>427</v>
      </c>
      <c r="AU62" s="8">
        <v>229247.99294500001</v>
      </c>
      <c r="AV62" s="8">
        <v>74.397469999999998</v>
      </c>
      <c r="AW62" s="8">
        <v>52.101545000000002</v>
      </c>
      <c r="AX62" s="8">
        <v>31749.183470000004</v>
      </c>
      <c r="AY62" s="8">
        <v>0.62175999999999998</v>
      </c>
      <c r="AZ62" s="8">
        <v>219.18983</v>
      </c>
      <c r="BA62" s="8">
        <v>7.5291250000000005</v>
      </c>
      <c r="BB62" s="8">
        <v>22.499940000000002</v>
      </c>
      <c r="BC62" s="8" t="s">
        <v>569</v>
      </c>
      <c r="BD62" s="8">
        <v>2.0110049999999999</v>
      </c>
      <c r="BE62" s="6" t="s">
        <v>427</v>
      </c>
      <c r="BF62" s="31" t="s">
        <v>75</v>
      </c>
      <c r="BG62" s="117">
        <v>70.389987888574879</v>
      </c>
    </row>
    <row r="63" spans="1:59">
      <c r="A63" s="33" t="s">
        <v>443</v>
      </c>
      <c r="B63" s="10" t="s">
        <v>703</v>
      </c>
      <c r="C63" s="10" t="s">
        <v>391</v>
      </c>
      <c r="D63" s="9">
        <v>62967.34504</v>
      </c>
      <c r="E63" s="9">
        <v>10863.604449999999</v>
      </c>
      <c r="F63" s="9">
        <v>46.913735000000003</v>
      </c>
      <c r="G63" s="9">
        <v>146226.31342999998</v>
      </c>
      <c r="H63" s="9">
        <v>9.2681100000000001</v>
      </c>
      <c r="I63" s="9" t="s">
        <v>704</v>
      </c>
      <c r="J63" s="9">
        <v>10551.966680000001</v>
      </c>
      <c r="K63" s="9">
        <v>2.1858750000000002</v>
      </c>
      <c r="L63" s="9">
        <v>3.0796549999999998</v>
      </c>
      <c r="M63" s="10" t="s">
        <v>427</v>
      </c>
      <c r="N63" s="9">
        <v>0.65090500000000007</v>
      </c>
      <c r="O63" s="9">
        <v>0.34974</v>
      </c>
      <c r="P63" s="9">
        <v>0.6926795</v>
      </c>
      <c r="Q63" s="9">
        <v>3.215665</v>
      </c>
      <c r="R63" s="9">
        <v>1.70984</v>
      </c>
      <c r="S63" s="9">
        <v>3.7597050000000003</v>
      </c>
      <c r="T63" s="9">
        <v>12.784940000000001</v>
      </c>
      <c r="U63" s="9">
        <v>458.10111000000006</v>
      </c>
      <c r="V63" s="9">
        <v>2238.93833</v>
      </c>
      <c r="W63" s="9">
        <v>92.972550000000012</v>
      </c>
      <c r="X63" s="9">
        <v>53.043900000000001</v>
      </c>
      <c r="Y63" s="9">
        <v>182.48656</v>
      </c>
      <c r="Z63" s="9">
        <v>28.999275000000001</v>
      </c>
      <c r="AA63" s="9">
        <v>156.35320999999999</v>
      </c>
      <c r="AB63" s="9">
        <v>31.185150000000004</v>
      </c>
      <c r="AC63" s="9">
        <v>3.740275</v>
      </c>
      <c r="AD63" s="9">
        <v>24.705245000000001</v>
      </c>
      <c r="AE63" s="9">
        <v>3.7597050000000003</v>
      </c>
      <c r="AF63" s="9">
        <v>19.614585000000002</v>
      </c>
      <c r="AG63" s="9">
        <v>3.9345750000000002</v>
      </c>
      <c r="AH63" s="9">
        <v>9.5692749999999993</v>
      </c>
      <c r="AI63" s="9">
        <v>1.3115250000000001</v>
      </c>
      <c r="AJ63" s="9">
        <v>8.2577499999999997</v>
      </c>
      <c r="AK63" s="9">
        <v>1.7001250000000001</v>
      </c>
      <c r="AL63" s="9">
        <v>0.23704600000000001</v>
      </c>
      <c r="AM63" s="10" t="s">
        <v>427</v>
      </c>
      <c r="AN63" s="10" t="s">
        <v>427</v>
      </c>
      <c r="AO63" s="9">
        <v>0.63147500000000001</v>
      </c>
      <c r="AP63" s="9">
        <v>16.41835</v>
      </c>
      <c r="AQ63" s="9" t="s">
        <v>427</v>
      </c>
      <c r="AR63" s="9" t="s">
        <v>898</v>
      </c>
      <c r="AS63" s="9">
        <v>6758.5506299999997</v>
      </c>
      <c r="AT63" s="9" t="s">
        <v>427</v>
      </c>
      <c r="AU63" s="9">
        <v>235503.14142</v>
      </c>
      <c r="AV63" s="9">
        <v>134.94135</v>
      </c>
      <c r="AW63" s="9">
        <v>49.517355000000002</v>
      </c>
      <c r="AX63" s="9">
        <v>37889.821240000005</v>
      </c>
      <c r="AY63" s="9" t="s">
        <v>705</v>
      </c>
      <c r="AZ63" s="9">
        <v>258.16641000000004</v>
      </c>
      <c r="BA63" s="9">
        <v>7.373685</v>
      </c>
      <c r="BB63" s="9">
        <v>18.429355000000001</v>
      </c>
      <c r="BC63" s="9" t="s">
        <v>592</v>
      </c>
      <c r="BD63" s="9">
        <v>2.5550449999999998</v>
      </c>
      <c r="BE63" s="10" t="s">
        <v>427</v>
      </c>
      <c r="BF63" s="33" t="s">
        <v>63</v>
      </c>
      <c r="BG63" s="123">
        <v>61.818118118619104</v>
      </c>
    </row>
  </sheetData>
  <sortState xmlns:xlrd2="http://schemas.microsoft.com/office/spreadsheetml/2017/richdata2" ref="A3:BG63">
    <sortCondition ref="A3:A63"/>
    <sortCondition ref="C3:C63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101A0-FEAD-44EC-A7E6-B3426C05294E}">
  <dimension ref="A1:T38"/>
  <sheetViews>
    <sheetView zoomScaleNormal="100" workbookViewId="0">
      <selection activeCell="A29" sqref="A29"/>
    </sheetView>
  </sheetViews>
  <sheetFormatPr defaultColWidth="8.77734375" defaultRowHeight="13.2"/>
  <cols>
    <col min="1" max="1" width="19.21875" style="1" bestFit="1" customWidth="1"/>
    <col min="2" max="2" width="36.21875" style="1" customWidth="1"/>
    <col min="3" max="12" width="7.21875" style="1" customWidth="1"/>
    <col min="13" max="13" width="20.44140625" style="1" customWidth="1"/>
    <col min="14" max="14" width="18.44140625" style="1" customWidth="1"/>
    <col min="15" max="15" width="7.77734375" style="1" bestFit="1" customWidth="1"/>
    <col min="16" max="16" width="9.44140625" style="1" bestFit="1" customWidth="1"/>
    <col min="17" max="18" width="7.77734375" style="1" bestFit="1" customWidth="1"/>
    <col min="19" max="16384" width="8.77734375" style="1"/>
  </cols>
  <sheetData>
    <row r="1" spans="1:18">
      <c r="A1" s="135" t="s">
        <v>953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7"/>
    </row>
    <row r="2" spans="1:18">
      <c r="A2" s="146" t="s">
        <v>0</v>
      </c>
      <c r="B2" s="141" t="s">
        <v>390</v>
      </c>
      <c r="C2" s="148" t="s">
        <v>710</v>
      </c>
      <c r="D2" s="148" t="s">
        <v>711</v>
      </c>
      <c r="E2" s="148" t="s">
        <v>712</v>
      </c>
      <c r="F2" s="148" t="s">
        <v>1</v>
      </c>
      <c r="G2" s="148" t="s">
        <v>2</v>
      </c>
      <c r="H2" s="148" t="s">
        <v>3</v>
      </c>
      <c r="I2" s="148" t="s">
        <v>4</v>
      </c>
      <c r="J2" s="148" t="s">
        <v>713</v>
      </c>
      <c r="K2" s="148" t="s">
        <v>714</v>
      </c>
      <c r="L2" s="150" t="s">
        <v>715</v>
      </c>
      <c r="M2" s="42" t="s">
        <v>963</v>
      </c>
      <c r="N2" s="43" t="s">
        <v>5</v>
      </c>
      <c r="O2" s="143" t="s">
        <v>965</v>
      </c>
      <c r="P2" s="144"/>
      <c r="Q2" s="144"/>
      <c r="R2" s="145"/>
    </row>
    <row r="3" spans="1:18" ht="15.6">
      <c r="A3" s="147"/>
      <c r="B3" s="142"/>
      <c r="C3" s="149"/>
      <c r="D3" s="149"/>
      <c r="E3" s="149"/>
      <c r="F3" s="149"/>
      <c r="G3" s="149"/>
      <c r="H3" s="149"/>
      <c r="I3" s="149"/>
      <c r="J3" s="149"/>
      <c r="K3" s="149"/>
      <c r="L3" s="151"/>
      <c r="M3" s="45" t="s">
        <v>430</v>
      </c>
      <c r="N3" s="46" t="s">
        <v>429</v>
      </c>
      <c r="O3" s="44" t="s">
        <v>716</v>
      </c>
      <c r="P3" s="44" t="s">
        <v>717</v>
      </c>
      <c r="Q3" s="44" t="s">
        <v>718</v>
      </c>
      <c r="R3" s="47" t="s">
        <v>719</v>
      </c>
    </row>
    <row r="4" spans="1:18">
      <c r="A4" s="48" t="s">
        <v>19</v>
      </c>
      <c r="B4" s="20" t="s">
        <v>399</v>
      </c>
      <c r="C4" s="49">
        <v>47.7834</v>
      </c>
      <c r="D4" s="49">
        <v>2.2513000000000001</v>
      </c>
      <c r="E4" s="49">
        <v>6.6408000000000005</v>
      </c>
      <c r="F4" s="49">
        <v>6.9581</v>
      </c>
      <c r="G4" s="49">
        <v>0.1182</v>
      </c>
      <c r="H4" s="49">
        <v>13.334099999999999</v>
      </c>
      <c r="I4" s="49">
        <v>22.6173</v>
      </c>
      <c r="J4" s="49">
        <v>0.44990000000000002</v>
      </c>
      <c r="K4" s="49">
        <v>0</v>
      </c>
      <c r="L4" s="49">
        <v>5.4100000000000002E-2</v>
      </c>
      <c r="M4" s="50">
        <v>1148.3722379369547</v>
      </c>
      <c r="N4" s="51">
        <v>1158.8360921261656</v>
      </c>
      <c r="O4" s="4">
        <v>3.4431225155720107</v>
      </c>
      <c r="P4" s="4">
        <v>3.4889581664804545</v>
      </c>
      <c r="Q4" s="4">
        <v>3.7154581664804525</v>
      </c>
      <c r="R4" s="52">
        <v>4.1684581664804554</v>
      </c>
    </row>
    <row r="5" spans="1:18">
      <c r="A5" s="48" t="s">
        <v>20</v>
      </c>
      <c r="B5" s="20" t="s">
        <v>399</v>
      </c>
      <c r="C5" s="49">
        <v>46.328800000000001</v>
      </c>
      <c r="D5" s="49">
        <v>2.5056000000000003</v>
      </c>
      <c r="E5" s="49">
        <v>7.4031000000000002</v>
      </c>
      <c r="F5" s="49">
        <v>7.16</v>
      </c>
      <c r="G5" s="49">
        <v>0.1067</v>
      </c>
      <c r="H5" s="49">
        <v>12.5647</v>
      </c>
      <c r="I5" s="49">
        <v>22.877500000000001</v>
      </c>
      <c r="J5" s="49">
        <v>0.45810000000000001</v>
      </c>
      <c r="K5" s="49">
        <v>4.4000000000000003E-3</v>
      </c>
      <c r="L5" s="49">
        <v>1.43E-2</v>
      </c>
      <c r="M5" s="50">
        <v>1149.1111783454021</v>
      </c>
      <c r="N5" s="51">
        <v>1153.792345896376</v>
      </c>
      <c r="O5" s="4">
        <v>2.9495208517772191</v>
      </c>
      <c r="P5" s="4">
        <v>3.1760208524354674</v>
      </c>
      <c r="Q5" s="4">
        <v>3.4025208524354618</v>
      </c>
      <c r="R5" s="52">
        <v>3.8555208524354647</v>
      </c>
    </row>
    <row r="6" spans="1:18">
      <c r="A6" s="48" t="s">
        <v>21</v>
      </c>
      <c r="B6" s="20" t="s">
        <v>399</v>
      </c>
      <c r="C6" s="49">
        <v>46.667700000000004</v>
      </c>
      <c r="D6" s="49">
        <v>2.3908</v>
      </c>
      <c r="E6" s="49">
        <v>7.1934000000000005</v>
      </c>
      <c r="F6" s="49">
        <v>7.2797999999999998</v>
      </c>
      <c r="G6" s="49">
        <v>0.12560000000000002</v>
      </c>
      <c r="H6" s="49">
        <v>12.785500000000001</v>
      </c>
      <c r="I6" s="49">
        <v>22.741</v>
      </c>
      <c r="J6" s="49">
        <v>0.4909</v>
      </c>
      <c r="K6" s="49">
        <v>2E-3</v>
      </c>
      <c r="L6" s="49">
        <v>2.9900000000000003E-2</v>
      </c>
      <c r="M6" s="50">
        <v>1151.9990685214743</v>
      </c>
      <c r="N6" s="51">
        <v>1161.8444084619177</v>
      </c>
      <c r="O6" s="4">
        <v>3.3705656693795127</v>
      </c>
      <c r="P6" s="4">
        <v>3.5970656710666269</v>
      </c>
      <c r="Q6" s="4">
        <v>3.8235656710666248</v>
      </c>
      <c r="R6" s="52">
        <v>4.2765656710666278</v>
      </c>
    </row>
    <row r="7" spans="1:18">
      <c r="A7" s="48" t="s">
        <v>6</v>
      </c>
      <c r="B7" s="53" t="s">
        <v>399</v>
      </c>
      <c r="C7" s="49">
        <v>46.4</v>
      </c>
      <c r="D7" s="49">
        <v>2.5099999999999998</v>
      </c>
      <c r="E7" s="49">
        <v>7.65</v>
      </c>
      <c r="F7" s="49">
        <v>7.72</v>
      </c>
      <c r="G7" s="49">
        <v>9.8699999999999996E-2</v>
      </c>
      <c r="H7" s="49">
        <v>13.11</v>
      </c>
      <c r="I7" s="49">
        <v>21.8</v>
      </c>
      <c r="J7" s="49">
        <v>0.47610000000000002</v>
      </c>
      <c r="K7" s="49">
        <v>8.6999999999999994E-3</v>
      </c>
      <c r="L7" s="49">
        <v>3.4000000000000002E-2</v>
      </c>
      <c r="M7" s="50">
        <v>1156.8680879266899</v>
      </c>
      <c r="N7" s="51">
        <v>1178.7646589935503</v>
      </c>
      <c r="O7" s="4">
        <v>3.3213629739985819</v>
      </c>
      <c r="P7" s="4">
        <v>3.6563234687361117</v>
      </c>
      <c r="Q7" s="4">
        <v>3.815511703105944</v>
      </c>
      <c r="R7" s="52">
        <v>4.1405905340995304</v>
      </c>
    </row>
    <row r="8" spans="1:18">
      <c r="A8" s="48" t="s">
        <v>7</v>
      </c>
      <c r="B8" s="53" t="s">
        <v>399</v>
      </c>
      <c r="C8" s="49">
        <v>46.93</v>
      </c>
      <c r="D8" s="49">
        <v>2.62</v>
      </c>
      <c r="E8" s="49">
        <v>6.5</v>
      </c>
      <c r="F8" s="49">
        <v>7.45</v>
      </c>
      <c r="G8" s="49">
        <v>0.154</v>
      </c>
      <c r="H8" s="49">
        <v>13.32</v>
      </c>
      <c r="I8" s="49">
        <v>21.95</v>
      </c>
      <c r="J8" s="49">
        <v>0.4</v>
      </c>
      <c r="K8" s="49">
        <v>2.3199999999999998E-2</v>
      </c>
      <c r="L8" s="49">
        <v>4.3700000000000003E-2</v>
      </c>
      <c r="M8" s="50">
        <v>1146.2046113202487</v>
      </c>
      <c r="N8" s="51">
        <v>1161.3431806252852</v>
      </c>
      <c r="O8" s="4">
        <v>1.8261319885209648</v>
      </c>
      <c r="P8" s="4">
        <v>2.0526319888340563</v>
      </c>
      <c r="Q8" s="4">
        <v>2.2791319888340578</v>
      </c>
      <c r="R8" s="52">
        <v>2.7321319888340607</v>
      </c>
    </row>
    <row r="9" spans="1:18">
      <c r="A9" s="48" t="s">
        <v>10</v>
      </c>
      <c r="B9" s="20" t="s">
        <v>405</v>
      </c>
      <c r="C9" s="49">
        <v>46.032600000000002</v>
      </c>
      <c r="D9" s="49">
        <v>2.4369999999999998</v>
      </c>
      <c r="E9" s="49">
        <v>6.8239999999999998</v>
      </c>
      <c r="F9" s="49">
        <v>7.4135</v>
      </c>
      <c r="G9" s="49">
        <v>9.3700000000000006E-2</v>
      </c>
      <c r="H9" s="49">
        <v>12.4656</v>
      </c>
      <c r="I9" s="49">
        <v>23.307300000000001</v>
      </c>
      <c r="J9" s="49">
        <v>0.29660000000000003</v>
      </c>
      <c r="K9" s="49">
        <v>1.1900000000000001E-2</v>
      </c>
      <c r="L9" s="49">
        <v>0.13370000000000001</v>
      </c>
      <c r="M9" s="50">
        <v>1129.2065006435091</v>
      </c>
      <c r="N9" s="51">
        <v>1121.1137534237023</v>
      </c>
      <c r="O9" s="4">
        <v>0.16043142302188329</v>
      </c>
      <c r="P9" s="4">
        <v>0.38693142275426595</v>
      </c>
      <c r="Q9" s="4">
        <v>0.61343142275426388</v>
      </c>
      <c r="R9" s="52">
        <v>1.0664314227542633</v>
      </c>
    </row>
    <row r="10" spans="1:18">
      <c r="A10" s="48" t="s">
        <v>11</v>
      </c>
      <c r="B10" s="20" t="s">
        <v>405</v>
      </c>
      <c r="C10" s="49">
        <v>46.984200000000001</v>
      </c>
      <c r="D10" s="49">
        <v>2.3426999999999998</v>
      </c>
      <c r="E10" s="49">
        <v>7.1059999999999999</v>
      </c>
      <c r="F10" s="49">
        <v>7.1676000000000002</v>
      </c>
      <c r="G10" s="49">
        <v>0.1173</v>
      </c>
      <c r="H10" s="49">
        <v>13.124000000000001</v>
      </c>
      <c r="I10" s="49">
        <v>22.9817</v>
      </c>
      <c r="J10" s="49">
        <v>0.38190000000000002</v>
      </c>
      <c r="K10" s="49">
        <v>3.4000000000000002E-3</v>
      </c>
      <c r="L10" s="49">
        <v>1.6500000000000001E-2</v>
      </c>
      <c r="M10" s="50">
        <v>1141.4866422076771</v>
      </c>
      <c r="N10" s="51">
        <v>1146.9690388831991</v>
      </c>
      <c r="O10" s="4">
        <v>1.9596385865953607</v>
      </c>
      <c r="P10" s="4">
        <v>2.1861385863684433</v>
      </c>
      <c r="Q10" s="4">
        <v>2.4126385863684412</v>
      </c>
      <c r="R10" s="52">
        <v>2.8656385863684442</v>
      </c>
    </row>
    <row r="11" spans="1:18">
      <c r="A11" s="48" t="s">
        <v>12</v>
      </c>
      <c r="B11" s="20" t="s">
        <v>405</v>
      </c>
      <c r="C11" s="49">
        <v>48.090899999999998</v>
      </c>
      <c r="D11" s="49">
        <v>1.9706000000000001</v>
      </c>
      <c r="E11" s="49">
        <v>5.9325999999999999</v>
      </c>
      <c r="F11" s="49">
        <v>7.0232000000000001</v>
      </c>
      <c r="G11" s="49">
        <v>9.7799999999999998E-2</v>
      </c>
      <c r="H11" s="49">
        <v>13.5915</v>
      </c>
      <c r="I11" s="49">
        <v>23.036799999999999</v>
      </c>
      <c r="J11" s="49">
        <v>0.3614</v>
      </c>
      <c r="K11" s="49">
        <v>0</v>
      </c>
      <c r="L11" s="49">
        <v>2.3400000000000001E-2</v>
      </c>
      <c r="M11" s="50">
        <v>1136.28830231334</v>
      </c>
      <c r="N11" s="51">
        <v>1140.4670257701332</v>
      </c>
      <c r="O11" s="4">
        <v>1.9347074795958221</v>
      </c>
      <c r="P11" s="4">
        <v>2.0358486123253066</v>
      </c>
      <c r="Q11" s="4">
        <v>2.262348612325308</v>
      </c>
      <c r="R11" s="52">
        <v>2.715348612325311</v>
      </c>
    </row>
    <row r="12" spans="1:18">
      <c r="A12" s="48" t="s">
        <v>13</v>
      </c>
      <c r="B12" s="20" t="s">
        <v>405</v>
      </c>
      <c r="C12" s="49">
        <v>47.54</v>
      </c>
      <c r="D12" s="49">
        <v>2.1431</v>
      </c>
      <c r="E12" s="49">
        <v>6.4858000000000002</v>
      </c>
      <c r="F12" s="49">
        <v>7.1542000000000003</v>
      </c>
      <c r="G12" s="49">
        <v>9.7799999999999998E-2</v>
      </c>
      <c r="H12" s="49">
        <v>13.445499999999999</v>
      </c>
      <c r="I12" s="49">
        <v>23.289300000000001</v>
      </c>
      <c r="J12" s="49">
        <v>0.36330000000000001</v>
      </c>
      <c r="K12" s="49">
        <v>9.1999999999999998E-3</v>
      </c>
      <c r="L12" s="49">
        <v>2.6800000000000001E-2</v>
      </c>
      <c r="M12" s="50">
        <v>1136.8222811612359</v>
      </c>
      <c r="N12" s="51">
        <v>1140.3947070240079</v>
      </c>
      <c r="O12" s="4">
        <v>1.5074974022401832</v>
      </c>
      <c r="P12" s="4">
        <v>1.5759820241075531</v>
      </c>
      <c r="Q12" s="4">
        <v>1.8024820241075474</v>
      </c>
      <c r="R12" s="52">
        <v>2.2554820241075504</v>
      </c>
    </row>
    <row r="13" spans="1:18">
      <c r="A13" s="48" t="s">
        <v>14</v>
      </c>
      <c r="B13" s="20" t="s">
        <v>405</v>
      </c>
      <c r="C13" s="49">
        <v>48.021999999999998</v>
      </c>
      <c r="D13" s="49">
        <v>2.0173999999999999</v>
      </c>
      <c r="E13" s="49">
        <v>5.8673000000000002</v>
      </c>
      <c r="F13" s="49">
        <v>7.0406000000000004</v>
      </c>
      <c r="G13" s="49">
        <v>0.13980000000000001</v>
      </c>
      <c r="H13" s="49">
        <v>13.6195</v>
      </c>
      <c r="I13" s="49">
        <v>23.321000000000002</v>
      </c>
      <c r="J13" s="49">
        <v>0.33690000000000003</v>
      </c>
      <c r="K13" s="49">
        <v>2E-3</v>
      </c>
      <c r="L13" s="49">
        <v>2.1400000000000002E-2</v>
      </c>
      <c r="M13" s="50">
        <v>1132.3144192556988</v>
      </c>
      <c r="N13" s="51">
        <v>1133.1813403457136</v>
      </c>
      <c r="O13" s="4">
        <v>1.03381086181653</v>
      </c>
      <c r="P13" s="4">
        <v>1.260310861737171</v>
      </c>
      <c r="Q13" s="4">
        <v>1.4868108617371725</v>
      </c>
      <c r="R13" s="52">
        <v>1.9398108617371754</v>
      </c>
    </row>
    <row r="14" spans="1:18">
      <c r="A14" s="48" t="s">
        <v>15</v>
      </c>
      <c r="B14" s="20" t="s">
        <v>405</v>
      </c>
      <c r="C14" s="49">
        <v>48.092799999999997</v>
      </c>
      <c r="D14" s="49">
        <v>2.0026999999999999</v>
      </c>
      <c r="E14" s="49">
        <v>5.9557000000000002</v>
      </c>
      <c r="F14" s="49">
        <v>7.1756000000000002</v>
      </c>
      <c r="G14" s="49">
        <v>0.1542</v>
      </c>
      <c r="H14" s="49">
        <v>13.5639</v>
      </c>
      <c r="I14" s="49">
        <v>22.883900000000001</v>
      </c>
      <c r="J14" s="49">
        <v>0.38930000000000003</v>
      </c>
      <c r="K14" s="49">
        <v>-1.4E-3</v>
      </c>
      <c r="L14" s="49">
        <v>2.01E-2</v>
      </c>
      <c r="M14" s="50">
        <v>1139.8347670725061</v>
      </c>
      <c r="N14" s="51">
        <v>1147.2611985861504</v>
      </c>
      <c r="O14" s="4">
        <v>2.2054019358685686</v>
      </c>
      <c r="P14" s="4">
        <v>2.4319019362571481</v>
      </c>
      <c r="Q14" s="4">
        <v>2.6584019362571496</v>
      </c>
      <c r="R14" s="52">
        <v>3.111401936257149</v>
      </c>
    </row>
    <row r="15" spans="1:18">
      <c r="A15" s="48" t="s">
        <v>16</v>
      </c>
      <c r="B15" s="20" t="s">
        <v>405</v>
      </c>
      <c r="C15" s="49">
        <v>48.448099999999997</v>
      </c>
      <c r="D15" s="49">
        <v>1.9302999999999999</v>
      </c>
      <c r="E15" s="49">
        <v>5.5440000000000005</v>
      </c>
      <c r="F15" s="49">
        <v>7.0641999999999996</v>
      </c>
      <c r="G15" s="49">
        <v>0.1188</v>
      </c>
      <c r="H15" s="49">
        <v>13.6538</v>
      </c>
      <c r="I15" s="49">
        <v>23.154</v>
      </c>
      <c r="J15" s="49">
        <v>0.3538</v>
      </c>
      <c r="K15" s="49">
        <v>5.1000000000000004E-3</v>
      </c>
      <c r="L15" s="49">
        <v>1.2700000000000001E-2</v>
      </c>
      <c r="M15" s="50">
        <v>1134.0829591596939</v>
      </c>
      <c r="N15" s="51">
        <v>1136.3763662933989</v>
      </c>
      <c r="O15" s="4">
        <v>1.4961225942046639</v>
      </c>
      <c r="P15" s="4">
        <v>1.7226225940982509</v>
      </c>
      <c r="Q15" s="4">
        <v>1.9491225940982524</v>
      </c>
      <c r="R15" s="52">
        <v>2.4021225940982518</v>
      </c>
    </row>
    <row r="16" spans="1:18">
      <c r="A16" s="48" t="s">
        <v>17</v>
      </c>
      <c r="B16" s="20" t="s">
        <v>405</v>
      </c>
      <c r="C16" s="49">
        <v>47.939799999999998</v>
      </c>
      <c r="D16" s="49">
        <v>2.3706</v>
      </c>
      <c r="E16" s="49">
        <v>5.9713000000000003</v>
      </c>
      <c r="F16" s="49">
        <v>6.9165999999999999</v>
      </c>
      <c r="G16" s="49">
        <v>0.1288</v>
      </c>
      <c r="H16" s="49">
        <v>13.513400000000001</v>
      </c>
      <c r="I16" s="49">
        <v>23.3659</v>
      </c>
      <c r="J16" s="49">
        <v>0.39450000000000002</v>
      </c>
      <c r="K16" s="49">
        <v>8.5000000000000006E-3</v>
      </c>
      <c r="L16" s="49">
        <v>-4.8000000000000004E-3</v>
      </c>
      <c r="M16" s="50">
        <v>1138.3166081842464</v>
      </c>
      <c r="N16" s="51">
        <v>1139.6493908468351</v>
      </c>
      <c r="O16" s="4">
        <v>1.3853544903263924</v>
      </c>
      <c r="P16" s="4">
        <v>1.6118544904528136</v>
      </c>
      <c r="Q16" s="4">
        <v>1.8383544904528151</v>
      </c>
      <c r="R16" s="52">
        <v>2.2913544904528145</v>
      </c>
    </row>
    <row r="17" spans="1:20">
      <c r="A17" s="48" t="s">
        <v>18</v>
      </c>
      <c r="B17" s="20" t="s">
        <v>405</v>
      </c>
      <c r="C17" s="49">
        <v>47.891599999999997</v>
      </c>
      <c r="D17" s="49">
        <v>2.3203</v>
      </c>
      <c r="E17" s="49">
        <v>5.7172999999999998</v>
      </c>
      <c r="F17" s="49">
        <v>6.7079000000000004</v>
      </c>
      <c r="G17" s="49">
        <v>0.16930000000000001</v>
      </c>
      <c r="H17" s="49">
        <v>13.430400000000001</v>
      </c>
      <c r="I17" s="49">
        <v>23.296500000000002</v>
      </c>
      <c r="J17" s="49">
        <v>0.37330000000000002</v>
      </c>
      <c r="K17" s="49">
        <v>0</v>
      </c>
      <c r="L17" s="49">
        <v>0</v>
      </c>
      <c r="M17" s="50">
        <v>1135.6316576126187</v>
      </c>
      <c r="N17" s="51">
        <v>1133.0033986849385</v>
      </c>
      <c r="O17" s="4">
        <v>1.5556782249045611</v>
      </c>
      <c r="P17" s="4">
        <v>1.5420909743780342</v>
      </c>
      <c r="Q17" s="4">
        <v>1.7685909743780357</v>
      </c>
      <c r="R17" s="52">
        <v>2.2215909743780387</v>
      </c>
    </row>
    <row r="18" spans="1:20">
      <c r="A18" s="48" t="s">
        <v>8</v>
      </c>
      <c r="B18" s="20" t="s">
        <v>405</v>
      </c>
      <c r="C18" s="49">
        <v>46.82</v>
      </c>
      <c r="D18" s="49">
        <v>2.63</v>
      </c>
      <c r="E18" s="49">
        <v>6.94</v>
      </c>
      <c r="F18" s="49">
        <v>7.09</v>
      </c>
      <c r="G18" s="49">
        <v>0.15</v>
      </c>
      <c r="H18" s="49">
        <v>13.06</v>
      </c>
      <c r="I18" s="49">
        <v>22.2</v>
      </c>
      <c r="J18" s="49">
        <v>0.40689999999999998</v>
      </c>
      <c r="K18" s="49">
        <v>1.6799999999999999E-2</v>
      </c>
      <c r="L18" s="49">
        <v>1.5100000000000001E-2</v>
      </c>
      <c r="M18" s="50">
        <v>1146.7955665135778</v>
      </c>
      <c r="N18" s="51">
        <v>1157.3930336598419</v>
      </c>
      <c r="O18" s="4">
        <v>2.3107217369543278</v>
      </c>
      <c r="P18" s="4">
        <v>2.5372217380111621</v>
      </c>
      <c r="Q18" s="4">
        <v>2.7637217380111601</v>
      </c>
      <c r="R18" s="52">
        <v>3.216721738011163</v>
      </c>
    </row>
    <row r="19" spans="1:20">
      <c r="A19" s="48" t="s">
        <v>9</v>
      </c>
      <c r="B19" s="20" t="s">
        <v>405</v>
      </c>
      <c r="C19" s="49">
        <v>45.16</v>
      </c>
      <c r="D19" s="49">
        <v>3.18</v>
      </c>
      <c r="E19" s="49">
        <v>7.74</v>
      </c>
      <c r="F19" s="49">
        <v>7.72</v>
      </c>
      <c r="G19" s="49">
        <v>0.1467</v>
      </c>
      <c r="H19" s="49">
        <v>12.66</v>
      </c>
      <c r="I19" s="49">
        <v>22.13</v>
      </c>
      <c r="J19" s="49">
        <v>0.43209999999999998</v>
      </c>
      <c r="K19" s="49">
        <v>0</v>
      </c>
      <c r="L19" s="49">
        <v>0</v>
      </c>
      <c r="M19" s="50">
        <v>1151.1565047801751</v>
      </c>
      <c r="N19" s="51">
        <v>1166.169353886065</v>
      </c>
      <c r="O19" s="4">
        <v>1.687509771140359</v>
      </c>
      <c r="P19" s="4">
        <v>1.914009771332946</v>
      </c>
      <c r="Q19" s="4">
        <v>2.1405097713329404</v>
      </c>
      <c r="R19" s="52">
        <v>2.5935097713329434</v>
      </c>
    </row>
    <row r="20" spans="1:20">
      <c r="A20" s="48" t="s">
        <v>22</v>
      </c>
      <c r="B20" s="20" t="s">
        <v>428</v>
      </c>
      <c r="C20" s="49">
        <v>46.7</v>
      </c>
      <c r="D20" s="49">
        <v>2.36</v>
      </c>
      <c r="E20" s="49">
        <v>6.39</v>
      </c>
      <c r="F20" s="49">
        <v>7.92</v>
      </c>
      <c r="G20" s="49">
        <v>7.2900000000000006E-2</v>
      </c>
      <c r="H20" s="49">
        <v>13.29</v>
      </c>
      <c r="I20" s="49">
        <v>22.41</v>
      </c>
      <c r="J20" s="49">
        <v>0.3412</v>
      </c>
      <c r="K20" s="49">
        <v>0</v>
      </c>
      <c r="L20" s="49">
        <v>0.30980000000000002</v>
      </c>
      <c r="M20" s="50">
        <v>1138.2029791563414</v>
      </c>
      <c r="N20" s="51">
        <v>1150.0354900011139</v>
      </c>
      <c r="O20" s="4">
        <v>0.98319330195149846</v>
      </c>
      <c r="P20" s="4">
        <v>1.0634955391655403</v>
      </c>
      <c r="Q20" s="4">
        <v>1.2899955391655347</v>
      </c>
      <c r="R20" s="52">
        <v>1.7429955391655376</v>
      </c>
    </row>
    <row r="21" spans="1:20">
      <c r="A21" s="48" t="s">
        <v>23</v>
      </c>
      <c r="B21" s="39" t="s">
        <v>709</v>
      </c>
      <c r="C21" s="49">
        <v>46.5</v>
      </c>
      <c r="D21" s="49">
        <v>2.62</v>
      </c>
      <c r="E21" s="49">
        <v>7.02</v>
      </c>
      <c r="F21" s="49">
        <v>7.27</v>
      </c>
      <c r="G21" s="49">
        <v>9.8500000000000004E-2</v>
      </c>
      <c r="H21" s="49">
        <v>13.1</v>
      </c>
      <c r="I21" s="49">
        <v>22.4</v>
      </c>
      <c r="J21" s="49">
        <v>0.3422</v>
      </c>
      <c r="K21" s="49">
        <v>0</v>
      </c>
      <c r="L21" s="49">
        <v>2.4500000000000001E-2</v>
      </c>
      <c r="M21" s="50">
        <v>1139.493705523158</v>
      </c>
      <c r="N21" s="51">
        <v>1147.1942536406268</v>
      </c>
      <c r="O21" s="4">
        <v>1.5311542051415703</v>
      </c>
      <c r="P21" s="4">
        <v>1.6129752809634166</v>
      </c>
      <c r="Q21" s="4">
        <v>1.8394752809634145</v>
      </c>
      <c r="R21" s="52">
        <v>2.2924752809634175</v>
      </c>
    </row>
    <row r="22" spans="1:20">
      <c r="A22" s="48" t="s">
        <v>24</v>
      </c>
      <c r="B22" s="20" t="s">
        <v>393</v>
      </c>
      <c r="C22" s="49">
        <v>47.257199999999997</v>
      </c>
      <c r="D22" s="49">
        <v>2.2004000000000001</v>
      </c>
      <c r="E22" s="49">
        <v>6.9272</v>
      </c>
      <c r="F22" s="49">
        <v>7.1733000000000002</v>
      </c>
      <c r="G22" s="49">
        <v>0.11710000000000001</v>
      </c>
      <c r="H22" s="49">
        <v>13.105600000000001</v>
      </c>
      <c r="I22" s="49">
        <v>22.433</v>
      </c>
      <c r="J22" s="49">
        <v>0.49860000000000004</v>
      </c>
      <c r="K22" s="49">
        <v>2.4000000000000002E-3</v>
      </c>
      <c r="L22" s="49">
        <v>0.13500000000000001</v>
      </c>
      <c r="M22" s="50">
        <v>1153.7512562882321</v>
      </c>
      <c r="N22" s="51">
        <v>1168.0712471672405</v>
      </c>
      <c r="O22" s="4">
        <v>3.9865726024552401</v>
      </c>
      <c r="P22" s="4">
        <v>4.0190802300510526</v>
      </c>
      <c r="Q22" s="4">
        <v>4.2455802300510541</v>
      </c>
      <c r="R22" s="52">
        <v>4.6985802300510571</v>
      </c>
    </row>
    <row r="23" spans="1:20">
      <c r="A23" s="48" t="s">
        <v>25</v>
      </c>
      <c r="B23" s="20" t="s">
        <v>393</v>
      </c>
      <c r="C23" s="49">
        <v>46.832700000000003</v>
      </c>
      <c r="D23" s="49">
        <v>2.2915999999999999</v>
      </c>
      <c r="E23" s="49">
        <v>7.0262000000000002</v>
      </c>
      <c r="F23" s="49">
        <v>7.1306000000000003</v>
      </c>
      <c r="G23" s="49">
        <v>0.15140000000000001</v>
      </c>
      <c r="H23" s="49">
        <v>13.009499999999999</v>
      </c>
      <c r="I23" s="49">
        <v>22.7743</v>
      </c>
      <c r="J23" s="49">
        <v>0.48730000000000001</v>
      </c>
      <c r="K23" s="49">
        <v>0</v>
      </c>
      <c r="L23" s="49">
        <v>0.12529999999999999</v>
      </c>
      <c r="M23" s="50">
        <v>1151.3744617230664</v>
      </c>
      <c r="N23" s="51">
        <v>1162.0393106738825</v>
      </c>
      <c r="O23" s="4">
        <v>3.3282032706083271</v>
      </c>
      <c r="P23" s="4">
        <v>3.4204117219895345</v>
      </c>
      <c r="Q23" s="4">
        <v>3.6469117219895324</v>
      </c>
      <c r="R23" s="52">
        <v>4.0999117219895354</v>
      </c>
    </row>
    <row r="24" spans="1:20">
      <c r="A24" s="48" t="s">
        <v>26</v>
      </c>
      <c r="B24" s="20" t="s">
        <v>393</v>
      </c>
      <c r="C24" s="49">
        <v>46.594299999999997</v>
      </c>
      <c r="D24" s="49">
        <v>2.3708</v>
      </c>
      <c r="E24" s="49">
        <v>7.4874999999999998</v>
      </c>
      <c r="F24" s="49">
        <v>7.444</v>
      </c>
      <c r="G24" s="49">
        <v>0.12300000000000001</v>
      </c>
      <c r="H24" s="49">
        <v>12.8019</v>
      </c>
      <c r="I24" s="49">
        <v>22.412800000000001</v>
      </c>
      <c r="J24" s="49">
        <v>0.51680000000000004</v>
      </c>
      <c r="K24" s="49">
        <v>1.4E-3</v>
      </c>
      <c r="L24" s="49">
        <v>0.12940000000000002</v>
      </c>
      <c r="M24" s="50">
        <v>1156.6027779264841</v>
      </c>
      <c r="N24" s="51">
        <v>1172.2146383395229</v>
      </c>
      <c r="O24" s="4">
        <v>3.8252713766536033</v>
      </c>
      <c r="P24" s="4">
        <v>4.0517713766556511</v>
      </c>
      <c r="Q24" s="4">
        <v>4.278271376655649</v>
      </c>
      <c r="R24" s="52">
        <v>4.731271376655652</v>
      </c>
    </row>
    <row r="25" spans="1:20">
      <c r="A25" s="48" t="s">
        <v>27</v>
      </c>
      <c r="B25" s="20" t="s">
        <v>393</v>
      </c>
      <c r="C25" s="49">
        <v>48.393099999999997</v>
      </c>
      <c r="D25" s="49">
        <v>2.2233000000000001</v>
      </c>
      <c r="E25" s="49">
        <v>5.5651999999999999</v>
      </c>
      <c r="F25" s="49">
        <v>6.8300999999999998</v>
      </c>
      <c r="G25" s="49">
        <v>0.15480000000000002</v>
      </c>
      <c r="H25" s="49">
        <v>13.6092</v>
      </c>
      <c r="I25" s="49">
        <v>23.039899999999999</v>
      </c>
      <c r="J25" s="49">
        <v>0.33</v>
      </c>
      <c r="K25" s="49">
        <v>0</v>
      </c>
      <c r="L25" s="49">
        <v>1.7000000000000001E-3</v>
      </c>
      <c r="M25" s="50">
        <v>1132.0198725742061</v>
      </c>
      <c r="N25" s="51">
        <v>1131.6382897034578</v>
      </c>
      <c r="O25" s="4">
        <v>1.2513504503955772</v>
      </c>
      <c r="P25" s="4">
        <v>1.3894006681526321</v>
      </c>
      <c r="Q25" s="4">
        <v>1.6159006681526336</v>
      </c>
      <c r="R25" s="52">
        <v>2.0689006681526365</v>
      </c>
    </row>
    <row r="26" spans="1:20">
      <c r="A26" s="48" t="s">
        <v>28</v>
      </c>
      <c r="B26" s="20" t="s">
        <v>393</v>
      </c>
      <c r="C26" s="49">
        <v>47.14</v>
      </c>
      <c r="D26" s="49">
        <v>2.06</v>
      </c>
      <c r="E26" s="49">
        <v>6.85</v>
      </c>
      <c r="F26" s="49">
        <v>7.55</v>
      </c>
      <c r="G26" s="49">
        <v>0.1193</v>
      </c>
      <c r="H26" s="49">
        <v>13.23</v>
      </c>
      <c r="I26" s="49">
        <v>21.97</v>
      </c>
      <c r="J26" s="49">
        <v>0.49459999999999998</v>
      </c>
      <c r="K26" s="49">
        <v>0</v>
      </c>
      <c r="L26" s="49">
        <v>3.9600000000000003E-2</v>
      </c>
      <c r="M26" s="50">
        <v>1155.1132354079209</v>
      </c>
      <c r="N26" s="51">
        <v>1175.455033701392</v>
      </c>
      <c r="O26" s="4">
        <v>4.0512176258277606</v>
      </c>
      <c r="P26" s="4">
        <v>4.2777176271572159</v>
      </c>
      <c r="Q26" s="4">
        <v>4.5042176271572103</v>
      </c>
      <c r="R26" s="52">
        <v>4.9572176271572133</v>
      </c>
    </row>
    <row r="27" spans="1:20">
      <c r="A27" s="54" t="s">
        <v>29</v>
      </c>
      <c r="B27" s="55" t="s">
        <v>393</v>
      </c>
      <c r="C27" s="56">
        <v>47.36</v>
      </c>
      <c r="D27" s="56">
        <v>2.35</v>
      </c>
      <c r="E27" s="56">
        <v>5.79</v>
      </c>
      <c r="F27" s="56">
        <v>7.01</v>
      </c>
      <c r="G27" s="56">
        <v>0.15359999999999999</v>
      </c>
      <c r="H27" s="56">
        <v>14</v>
      </c>
      <c r="I27" s="56">
        <v>22.11</v>
      </c>
      <c r="J27" s="56">
        <v>0.42530000000000001</v>
      </c>
      <c r="K27" s="56">
        <v>3.8E-3</v>
      </c>
      <c r="L27" s="56">
        <v>5.7000000000000002E-3</v>
      </c>
      <c r="M27" s="57">
        <v>1145.7906627317548</v>
      </c>
      <c r="N27" s="58">
        <v>1163.6427266706869</v>
      </c>
      <c r="O27" s="59">
        <v>1.8702869632478101</v>
      </c>
      <c r="P27" s="59">
        <v>2.0967869655167704</v>
      </c>
      <c r="Q27" s="59">
        <v>2.3232869655167718</v>
      </c>
      <c r="R27" s="60">
        <v>2.7762869655167748</v>
      </c>
    </row>
    <row r="29" spans="1:20">
      <c r="C29" s="138" t="s">
        <v>961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40"/>
      <c r="O29" s="2"/>
      <c r="P29" s="2"/>
      <c r="Q29" s="3"/>
      <c r="R29" s="3"/>
      <c r="S29" s="3"/>
      <c r="T29" s="3"/>
    </row>
    <row r="30" spans="1:20" ht="15.6">
      <c r="C30" s="61" t="s">
        <v>710</v>
      </c>
      <c r="D30" s="40" t="s">
        <v>711</v>
      </c>
      <c r="E30" s="40" t="s">
        <v>712</v>
      </c>
      <c r="F30" s="40" t="s">
        <v>1</v>
      </c>
      <c r="G30" s="40" t="s">
        <v>2</v>
      </c>
      <c r="H30" s="40" t="s">
        <v>3</v>
      </c>
      <c r="I30" s="40" t="s">
        <v>4</v>
      </c>
      <c r="J30" s="40" t="s">
        <v>713</v>
      </c>
      <c r="K30" s="40" t="s">
        <v>714</v>
      </c>
      <c r="L30" s="40" t="s">
        <v>715</v>
      </c>
      <c r="M30" s="41" t="s">
        <v>720</v>
      </c>
      <c r="P30" s="4"/>
      <c r="Q30" s="4"/>
    </row>
    <row r="31" spans="1:20">
      <c r="C31" s="62">
        <v>45.89</v>
      </c>
      <c r="D31" s="55">
        <v>3.47</v>
      </c>
      <c r="E31" s="55">
        <v>16.23</v>
      </c>
      <c r="F31" s="55">
        <v>11.3</v>
      </c>
      <c r="G31" s="55">
        <v>0.27</v>
      </c>
      <c r="H31" s="55">
        <v>5.44</v>
      </c>
      <c r="I31" s="55">
        <v>10.84</v>
      </c>
      <c r="J31" s="55">
        <v>4.59</v>
      </c>
      <c r="K31" s="55">
        <v>0.86</v>
      </c>
      <c r="L31" s="55">
        <v>0.16</v>
      </c>
      <c r="M31" s="63">
        <v>0.92</v>
      </c>
      <c r="P31" s="4"/>
    </row>
    <row r="32" spans="1:20">
      <c r="P32" s="4"/>
    </row>
    <row r="33" spans="1:3">
      <c r="C33" s="1" t="s">
        <v>962</v>
      </c>
    </row>
    <row r="35" spans="1:3">
      <c r="A35" s="1" t="s">
        <v>964</v>
      </c>
    </row>
    <row r="37" spans="1:3">
      <c r="A37" s="89" t="s">
        <v>908</v>
      </c>
      <c r="B37" s="1" t="s">
        <v>957</v>
      </c>
    </row>
    <row r="38" spans="1:3">
      <c r="B38" s="1" t="s">
        <v>958</v>
      </c>
    </row>
  </sheetData>
  <mergeCells count="15">
    <mergeCell ref="A1:R1"/>
    <mergeCell ref="C29:M29"/>
    <mergeCell ref="B2:B3"/>
    <mergeCell ref="O2:R2"/>
    <mergeCell ref="A2:A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ED887-F99F-4524-9BFE-0B30A0A578EB}">
  <dimension ref="A1:N10"/>
  <sheetViews>
    <sheetView workbookViewId="0">
      <selection activeCell="H17" sqref="H17"/>
    </sheetView>
  </sheetViews>
  <sheetFormatPr defaultColWidth="8.77734375" defaultRowHeight="13.2"/>
  <cols>
    <col min="1" max="1" width="8" style="20" customWidth="1"/>
    <col min="2" max="2" width="11.77734375" style="20" customWidth="1"/>
    <col min="3" max="12" width="8.77734375" style="20"/>
    <col min="13" max="13" width="18.77734375" style="20" bestFit="1" customWidth="1"/>
    <col min="14" max="14" width="17" style="20" bestFit="1" customWidth="1"/>
    <col min="15" max="15" width="8.5546875" style="20" bestFit="1" customWidth="1"/>
    <col min="16" max="16384" width="8.77734375" style="20"/>
  </cols>
  <sheetData>
    <row r="1" spans="1:14">
      <c r="A1" s="152" t="s">
        <v>954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</row>
    <row r="2" spans="1:14" ht="15.6">
      <c r="A2" s="64" t="s">
        <v>0</v>
      </c>
      <c r="B2" s="65" t="s">
        <v>390</v>
      </c>
      <c r="C2" s="27" t="s">
        <v>431</v>
      </c>
      <c r="D2" s="27" t="s">
        <v>432</v>
      </c>
      <c r="E2" s="27" t="s">
        <v>433</v>
      </c>
      <c r="F2" s="27" t="s">
        <v>434</v>
      </c>
      <c r="G2" s="27" t="s">
        <v>2</v>
      </c>
      <c r="H2" s="27" t="s">
        <v>3</v>
      </c>
      <c r="I2" s="27" t="s">
        <v>4</v>
      </c>
      <c r="J2" s="27" t="s">
        <v>435</v>
      </c>
      <c r="K2" s="27" t="s">
        <v>436</v>
      </c>
      <c r="L2" s="27" t="s">
        <v>437</v>
      </c>
      <c r="M2" s="66" t="s">
        <v>447</v>
      </c>
      <c r="N2" s="67" t="s">
        <v>448</v>
      </c>
    </row>
    <row r="3" spans="1:14">
      <c r="A3" s="68" t="s">
        <v>59</v>
      </c>
      <c r="B3" s="69" t="s">
        <v>394</v>
      </c>
      <c r="C3" s="49">
        <v>48.9</v>
      </c>
      <c r="D3" s="49">
        <v>1.91</v>
      </c>
      <c r="E3" s="49">
        <v>5.16</v>
      </c>
      <c r="F3" s="49">
        <v>8.24</v>
      </c>
      <c r="G3" s="49">
        <v>0.2999</v>
      </c>
      <c r="H3" s="49">
        <v>12.31</v>
      </c>
      <c r="I3" s="49">
        <v>21.51</v>
      </c>
      <c r="J3" s="49">
        <v>0.67449999999999999</v>
      </c>
      <c r="K3" s="49">
        <v>0</v>
      </c>
      <c r="L3" s="49">
        <v>1.9E-3</v>
      </c>
      <c r="M3" s="70">
        <v>1023</v>
      </c>
      <c r="N3" s="71">
        <v>3.3</v>
      </c>
    </row>
    <row r="4" spans="1:14">
      <c r="A4" s="68" t="s">
        <v>53</v>
      </c>
      <c r="B4" s="69" t="s">
        <v>399</v>
      </c>
      <c r="C4" s="49">
        <v>45.21</v>
      </c>
      <c r="D4" s="49">
        <v>3.2</v>
      </c>
      <c r="E4" s="49">
        <v>8.2100000000000009</v>
      </c>
      <c r="F4" s="49">
        <v>9.25</v>
      </c>
      <c r="G4" s="49">
        <v>0.27910000000000001</v>
      </c>
      <c r="H4" s="49">
        <v>10.81</v>
      </c>
      <c r="I4" s="49">
        <v>21.71</v>
      </c>
      <c r="J4" s="49">
        <v>0.6845</v>
      </c>
      <c r="K4" s="49">
        <v>4.02E-2</v>
      </c>
      <c r="L4" s="49">
        <v>0</v>
      </c>
      <c r="M4" s="70">
        <v>1020</v>
      </c>
      <c r="N4" s="71">
        <v>3.8</v>
      </c>
    </row>
    <row r="5" spans="1:14">
      <c r="A5" s="68" t="s">
        <v>55</v>
      </c>
      <c r="B5" s="69" t="s">
        <v>399</v>
      </c>
      <c r="C5" s="49">
        <v>48.21</v>
      </c>
      <c r="D5" s="49">
        <v>1.83</v>
      </c>
      <c r="E5" s="49">
        <v>5.78</v>
      </c>
      <c r="F5" s="49">
        <v>8.59</v>
      </c>
      <c r="G5" s="49">
        <v>0.2802</v>
      </c>
      <c r="H5" s="49">
        <v>11.92</v>
      </c>
      <c r="I5" s="49">
        <v>22.04</v>
      </c>
      <c r="J5" s="49">
        <v>0.6583</v>
      </c>
      <c r="K5" s="49">
        <v>5.8999999999999999E-3</v>
      </c>
      <c r="L5" s="49">
        <v>0</v>
      </c>
      <c r="M5" s="70">
        <v>1035</v>
      </c>
      <c r="N5" s="71">
        <v>3.1</v>
      </c>
    </row>
    <row r="6" spans="1:14">
      <c r="A6" s="62" t="s">
        <v>56</v>
      </c>
      <c r="B6" s="63" t="s">
        <v>399</v>
      </c>
      <c r="C6" s="56">
        <v>48.01</v>
      </c>
      <c r="D6" s="56">
        <v>2.0299999999999998</v>
      </c>
      <c r="E6" s="56">
        <v>6.09</v>
      </c>
      <c r="F6" s="56">
        <v>8.57</v>
      </c>
      <c r="G6" s="56">
        <v>0.28310000000000002</v>
      </c>
      <c r="H6" s="56">
        <v>11.83</v>
      </c>
      <c r="I6" s="56">
        <v>21.7</v>
      </c>
      <c r="J6" s="56">
        <v>0.72489999999999999</v>
      </c>
      <c r="K6" s="56">
        <v>0</v>
      </c>
      <c r="L6" s="56">
        <v>4.4900000000000002E-2</v>
      </c>
      <c r="M6" s="72">
        <v>1040</v>
      </c>
      <c r="N6" s="73">
        <v>3.4</v>
      </c>
    </row>
    <row r="8" spans="1:14">
      <c r="A8" s="74" t="s">
        <v>960</v>
      </c>
    </row>
    <row r="10" spans="1:14">
      <c r="A10" s="1" t="s">
        <v>959</v>
      </c>
    </row>
  </sheetData>
  <mergeCells count="1">
    <mergeCell ref="A1:N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D027F-84D2-474C-80C0-E9ACDD1430BE}">
  <dimension ref="A1:H33"/>
  <sheetViews>
    <sheetView workbookViewId="0">
      <selection activeCell="J32" sqref="J32"/>
    </sheetView>
  </sheetViews>
  <sheetFormatPr defaultColWidth="8.77734375" defaultRowHeight="13.2"/>
  <cols>
    <col min="1" max="1" width="12.77734375" style="20" bestFit="1" customWidth="1"/>
    <col min="2" max="3" width="12" style="20" bestFit="1" customWidth="1"/>
    <col min="4" max="4" width="10.77734375" style="20" customWidth="1"/>
    <col min="5" max="5" width="11.21875" style="20" bestFit="1" customWidth="1"/>
    <col min="6" max="6" width="10.77734375" style="20" customWidth="1"/>
    <col min="7" max="8" width="10.21875" style="20" bestFit="1" customWidth="1"/>
    <col min="9" max="9" width="8.77734375" style="20"/>
    <col min="10" max="10" width="12.77734375" style="20" bestFit="1" customWidth="1"/>
    <col min="11" max="12" width="12" style="20" bestFit="1" customWidth="1"/>
    <col min="13" max="13" width="8.77734375" style="20"/>
    <col min="14" max="14" width="11.21875" style="20" bestFit="1" customWidth="1"/>
    <col min="15" max="15" width="8.77734375" style="20"/>
    <col min="16" max="16" width="10.21875" style="20" bestFit="1" customWidth="1"/>
    <col min="17" max="16384" width="8.77734375" style="20"/>
  </cols>
  <sheetData>
    <row r="1" spans="1:8">
      <c r="A1" s="90" t="s">
        <v>955</v>
      </c>
    </row>
    <row r="3" spans="1:8" ht="14.55" customHeight="1">
      <c r="A3" s="155" t="s">
        <v>899</v>
      </c>
      <c r="B3" s="156"/>
      <c r="C3" s="156"/>
      <c r="D3" s="156"/>
      <c r="E3" s="156"/>
      <c r="F3" s="156"/>
      <c r="G3" s="156"/>
      <c r="H3" s="157"/>
    </row>
    <row r="4" spans="1:8" ht="15" customHeight="1">
      <c r="A4" s="158"/>
      <c r="B4" s="159"/>
      <c r="C4" s="159"/>
      <c r="D4" s="159"/>
      <c r="E4" s="159"/>
      <c r="F4" s="159"/>
      <c r="G4" s="159"/>
      <c r="H4" s="160"/>
    </row>
    <row r="5" spans="1:8">
      <c r="A5" s="152" t="s">
        <v>721</v>
      </c>
      <c r="B5" s="153"/>
      <c r="C5" s="153"/>
      <c r="D5" s="153"/>
      <c r="E5" s="154"/>
      <c r="F5" s="152" t="s">
        <v>731</v>
      </c>
      <c r="G5" s="153"/>
      <c r="H5" s="154"/>
    </row>
    <row r="6" spans="1:8">
      <c r="A6" s="161" t="s">
        <v>722</v>
      </c>
      <c r="B6" s="163" t="s">
        <v>723</v>
      </c>
      <c r="C6" s="163" t="s">
        <v>724</v>
      </c>
      <c r="D6" s="163" t="s">
        <v>736</v>
      </c>
      <c r="E6" s="164"/>
      <c r="F6" s="165" t="s">
        <v>728</v>
      </c>
      <c r="G6" s="141" t="s">
        <v>729</v>
      </c>
      <c r="H6" s="166" t="s">
        <v>730</v>
      </c>
    </row>
    <row r="7" spans="1:8">
      <c r="A7" s="162"/>
      <c r="B7" s="142"/>
      <c r="C7" s="142"/>
      <c r="D7" s="44" t="s">
        <v>726</v>
      </c>
      <c r="E7" s="47" t="s">
        <v>727</v>
      </c>
      <c r="F7" s="162"/>
      <c r="G7" s="142"/>
      <c r="H7" s="167"/>
    </row>
    <row r="8" spans="1:8" ht="13.5" customHeight="1">
      <c r="A8" s="68" t="s">
        <v>407</v>
      </c>
      <c r="B8" s="20" t="s">
        <v>732</v>
      </c>
      <c r="C8" s="20" t="s">
        <v>725</v>
      </c>
      <c r="D8" s="4">
        <v>10</v>
      </c>
      <c r="E8" s="52">
        <v>5</v>
      </c>
      <c r="F8" s="75" t="s">
        <v>738</v>
      </c>
      <c r="G8" s="20" t="s">
        <v>744</v>
      </c>
      <c r="H8" s="69">
        <v>55.81</v>
      </c>
    </row>
    <row r="9" spans="1:8" ht="13.5" customHeight="1">
      <c r="A9" s="68" t="s">
        <v>708</v>
      </c>
      <c r="B9" s="20" t="s">
        <v>732</v>
      </c>
      <c r="C9" s="20" t="s">
        <v>725</v>
      </c>
      <c r="D9" s="4">
        <v>15</v>
      </c>
      <c r="E9" s="69">
        <v>7.5</v>
      </c>
      <c r="F9" s="75" t="s">
        <v>740</v>
      </c>
      <c r="G9" s="20" t="s">
        <v>745</v>
      </c>
      <c r="H9" s="69">
        <v>8.0299999999999994</v>
      </c>
    </row>
    <row r="10" spans="1:8" ht="13.5" customHeight="1">
      <c r="A10" s="68" t="s">
        <v>417</v>
      </c>
      <c r="B10" s="20" t="s">
        <v>733</v>
      </c>
      <c r="C10" s="20" t="s">
        <v>725</v>
      </c>
      <c r="D10" s="4">
        <v>5</v>
      </c>
      <c r="E10" s="69">
        <v>2.5</v>
      </c>
      <c r="F10" s="75" t="s">
        <v>737</v>
      </c>
      <c r="G10" s="20" t="s">
        <v>746</v>
      </c>
      <c r="H10" s="76">
        <v>67.540300000000002</v>
      </c>
    </row>
    <row r="11" spans="1:8" ht="13.5" customHeight="1">
      <c r="A11" s="68" t="s">
        <v>409</v>
      </c>
      <c r="B11" s="20" t="s">
        <v>733</v>
      </c>
      <c r="C11" s="20" t="s">
        <v>725</v>
      </c>
      <c r="D11" s="4">
        <v>40</v>
      </c>
      <c r="E11" s="52">
        <v>20</v>
      </c>
      <c r="F11" s="75" t="s">
        <v>2</v>
      </c>
      <c r="G11" s="20" t="s">
        <v>746</v>
      </c>
      <c r="H11" s="76">
        <v>2.1434000000000002</v>
      </c>
    </row>
    <row r="12" spans="1:8" ht="13.5" customHeight="1">
      <c r="A12" s="68" t="s">
        <v>411</v>
      </c>
      <c r="B12" s="20" t="s">
        <v>734</v>
      </c>
      <c r="C12" s="20" t="s">
        <v>725</v>
      </c>
      <c r="D12" s="4">
        <v>10</v>
      </c>
      <c r="E12" s="52">
        <v>5</v>
      </c>
      <c r="F12" s="68" t="s">
        <v>4</v>
      </c>
      <c r="G12" s="20" t="s">
        <v>747</v>
      </c>
      <c r="H12" s="76">
        <v>47.838700000000003</v>
      </c>
    </row>
    <row r="13" spans="1:8" ht="13.5" customHeight="1">
      <c r="A13" s="68" t="s">
        <v>413</v>
      </c>
      <c r="B13" s="20" t="s">
        <v>734</v>
      </c>
      <c r="C13" s="20" t="s">
        <v>725</v>
      </c>
      <c r="D13" s="4">
        <v>20</v>
      </c>
      <c r="E13" s="52">
        <v>10</v>
      </c>
      <c r="F13" s="75" t="s">
        <v>742</v>
      </c>
      <c r="G13" s="20" t="s">
        <v>748</v>
      </c>
      <c r="H13" s="76">
        <v>12.780799999999999</v>
      </c>
    </row>
    <row r="14" spans="1:8" ht="13.5" customHeight="1">
      <c r="A14" s="68" t="s">
        <v>408</v>
      </c>
      <c r="B14" s="20" t="s">
        <v>733</v>
      </c>
      <c r="C14" s="20" t="s">
        <v>725</v>
      </c>
      <c r="D14" s="4">
        <v>10</v>
      </c>
      <c r="E14" s="52">
        <v>5</v>
      </c>
      <c r="F14" s="75" t="s">
        <v>739</v>
      </c>
      <c r="G14" s="20" t="s">
        <v>749</v>
      </c>
      <c r="H14" s="76">
        <v>99.983400000000003</v>
      </c>
    </row>
    <row r="15" spans="1:8" ht="13.5" customHeight="1">
      <c r="A15" s="68" t="s">
        <v>418</v>
      </c>
      <c r="B15" s="20" t="s">
        <v>733</v>
      </c>
      <c r="C15" s="20" t="s">
        <v>725</v>
      </c>
      <c r="D15" s="4">
        <v>10</v>
      </c>
      <c r="E15" s="52">
        <v>5</v>
      </c>
      <c r="F15" s="75" t="s">
        <v>743</v>
      </c>
      <c r="G15" s="20" t="s">
        <v>750</v>
      </c>
      <c r="H15" s="76">
        <v>60.493099999999998</v>
      </c>
    </row>
    <row r="16" spans="1:8" ht="13.5" customHeight="1">
      <c r="A16" s="68" t="s">
        <v>412</v>
      </c>
      <c r="B16" s="20" t="s">
        <v>735</v>
      </c>
      <c r="C16" s="20" t="s">
        <v>725</v>
      </c>
      <c r="D16" s="4">
        <v>10</v>
      </c>
      <c r="E16" s="52">
        <v>5</v>
      </c>
      <c r="F16" s="75" t="s">
        <v>741</v>
      </c>
      <c r="G16" s="20" t="s">
        <v>751</v>
      </c>
      <c r="H16" s="76">
        <v>11.7948</v>
      </c>
    </row>
    <row r="17" spans="1:8" ht="13.5" customHeight="1">
      <c r="A17" s="62" t="s">
        <v>410</v>
      </c>
      <c r="B17" s="55" t="s">
        <v>735</v>
      </c>
      <c r="C17" s="55" t="s">
        <v>725</v>
      </c>
      <c r="D17" s="59">
        <v>5</v>
      </c>
      <c r="E17" s="63">
        <v>2.5</v>
      </c>
      <c r="F17" s="62" t="s">
        <v>3</v>
      </c>
      <c r="G17" s="55" t="s">
        <v>744</v>
      </c>
      <c r="H17" s="77">
        <v>18.306100000000001</v>
      </c>
    </row>
    <row r="19" spans="1:8">
      <c r="A19" s="155" t="s">
        <v>900</v>
      </c>
      <c r="B19" s="156"/>
      <c r="C19" s="156"/>
      <c r="D19" s="156"/>
      <c r="E19" s="156"/>
      <c r="F19" s="156"/>
      <c r="G19" s="156"/>
      <c r="H19" s="157"/>
    </row>
    <row r="20" spans="1:8" ht="16.5" customHeight="1">
      <c r="A20" s="158"/>
      <c r="B20" s="159"/>
      <c r="C20" s="159"/>
      <c r="D20" s="159"/>
      <c r="E20" s="159"/>
      <c r="F20" s="159"/>
      <c r="G20" s="159"/>
      <c r="H20" s="160"/>
    </row>
    <row r="21" spans="1:8">
      <c r="A21" s="152" t="s">
        <v>721</v>
      </c>
      <c r="B21" s="153"/>
      <c r="C21" s="153"/>
      <c r="D21" s="153"/>
      <c r="E21" s="154"/>
      <c r="F21" s="152" t="s">
        <v>731</v>
      </c>
      <c r="G21" s="153"/>
      <c r="H21" s="154"/>
    </row>
    <row r="22" spans="1:8">
      <c r="A22" s="161" t="s">
        <v>722</v>
      </c>
      <c r="B22" s="163" t="s">
        <v>723</v>
      </c>
      <c r="C22" s="163" t="s">
        <v>724</v>
      </c>
      <c r="D22" s="163" t="s">
        <v>736</v>
      </c>
      <c r="E22" s="164"/>
      <c r="F22" s="165" t="s">
        <v>728</v>
      </c>
      <c r="G22" s="141" t="s">
        <v>729</v>
      </c>
      <c r="H22" s="166" t="s">
        <v>730</v>
      </c>
    </row>
    <row r="23" spans="1:8">
      <c r="A23" s="162"/>
      <c r="B23" s="142"/>
      <c r="C23" s="142"/>
      <c r="D23" s="44" t="s">
        <v>726</v>
      </c>
      <c r="E23" s="47" t="s">
        <v>727</v>
      </c>
      <c r="F23" s="162"/>
      <c r="G23" s="142"/>
      <c r="H23" s="167"/>
    </row>
    <row r="24" spans="1:8" ht="15.6">
      <c r="A24" s="82" t="s">
        <v>407</v>
      </c>
      <c r="B24" s="83" t="s">
        <v>732</v>
      </c>
      <c r="C24" s="83" t="s">
        <v>725</v>
      </c>
      <c r="D24" s="84">
        <v>10</v>
      </c>
      <c r="E24" s="84">
        <v>5</v>
      </c>
      <c r="F24" s="85" t="s">
        <v>738</v>
      </c>
      <c r="G24" s="83" t="s">
        <v>905</v>
      </c>
      <c r="H24" s="86">
        <v>65.09</v>
      </c>
    </row>
    <row r="25" spans="1:8" ht="15.6">
      <c r="A25" s="68" t="s">
        <v>708</v>
      </c>
      <c r="B25" s="20" t="s">
        <v>732</v>
      </c>
      <c r="C25" s="20" t="s">
        <v>725</v>
      </c>
      <c r="D25" s="4">
        <v>10</v>
      </c>
      <c r="E25" s="4">
        <v>5</v>
      </c>
      <c r="F25" s="75" t="s">
        <v>740</v>
      </c>
      <c r="G25" s="20" t="s">
        <v>903</v>
      </c>
      <c r="H25" s="69">
        <v>36.03</v>
      </c>
    </row>
    <row r="26" spans="1:8" ht="15.6">
      <c r="A26" s="68" t="s">
        <v>412</v>
      </c>
      <c r="B26" s="20" t="s">
        <v>732</v>
      </c>
      <c r="C26" s="20" t="s">
        <v>725</v>
      </c>
      <c r="D26" s="4">
        <v>10</v>
      </c>
      <c r="E26" s="4">
        <v>5</v>
      </c>
      <c r="F26" s="75" t="s">
        <v>741</v>
      </c>
      <c r="G26" s="20" t="s">
        <v>751</v>
      </c>
      <c r="H26" s="76">
        <v>11.5</v>
      </c>
    </row>
    <row r="27" spans="1:8">
      <c r="A27" s="68" t="s">
        <v>410</v>
      </c>
      <c r="B27" s="20" t="s">
        <v>732</v>
      </c>
      <c r="C27" s="20" t="s">
        <v>725</v>
      </c>
      <c r="D27" s="4">
        <v>20</v>
      </c>
      <c r="E27" s="4">
        <v>10</v>
      </c>
      <c r="F27" s="68" t="s">
        <v>3</v>
      </c>
      <c r="G27" s="20" t="s">
        <v>904</v>
      </c>
      <c r="H27" s="76">
        <v>49.42</v>
      </c>
    </row>
    <row r="28" spans="1:8">
      <c r="A28" s="68" t="s">
        <v>411</v>
      </c>
      <c r="B28" s="20" t="s">
        <v>734</v>
      </c>
      <c r="C28" s="20" t="s">
        <v>725</v>
      </c>
      <c r="D28" s="4">
        <v>10</v>
      </c>
      <c r="E28" s="4">
        <v>5</v>
      </c>
      <c r="F28" s="68" t="s">
        <v>4</v>
      </c>
      <c r="G28" s="20" t="s">
        <v>747</v>
      </c>
      <c r="H28" s="76">
        <v>47.48</v>
      </c>
    </row>
    <row r="29" spans="1:8" ht="15.6">
      <c r="A29" s="68" t="s">
        <v>413</v>
      </c>
      <c r="B29" s="20" t="s">
        <v>734</v>
      </c>
      <c r="C29" s="20" t="s">
        <v>725</v>
      </c>
      <c r="D29" s="4">
        <v>20</v>
      </c>
      <c r="E29" s="4">
        <v>10</v>
      </c>
      <c r="F29" s="75" t="s">
        <v>742</v>
      </c>
      <c r="G29" s="20" t="s">
        <v>905</v>
      </c>
      <c r="H29" s="76">
        <v>14.68</v>
      </c>
    </row>
    <row r="30" spans="1:8" ht="15.6">
      <c r="A30" s="68" t="s">
        <v>408</v>
      </c>
      <c r="B30" s="20" t="s">
        <v>901</v>
      </c>
      <c r="C30" s="20" t="s">
        <v>725</v>
      </c>
      <c r="D30" s="4">
        <v>30</v>
      </c>
      <c r="E30" s="4">
        <v>15</v>
      </c>
      <c r="F30" s="75" t="s">
        <v>739</v>
      </c>
      <c r="G30" s="20" t="s">
        <v>906</v>
      </c>
      <c r="H30" s="76">
        <v>50.92</v>
      </c>
    </row>
    <row r="31" spans="1:8" ht="15.6">
      <c r="A31" s="68" t="s">
        <v>418</v>
      </c>
      <c r="B31" s="20" t="s">
        <v>901</v>
      </c>
      <c r="C31" s="20" t="s">
        <v>725</v>
      </c>
      <c r="D31" s="4">
        <v>20</v>
      </c>
      <c r="E31" s="4">
        <v>10</v>
      </c>
      <c r="F31" s="75" t="s">
        <v>743</v>
      </c>
      <c r="G31" s="88" t="s">
        <v>743</v>
      </c>
      <c r="H31" s="76">
        <v>100</v>
      </c>
    </row>
    <row r="32" spans="1:8">
      <c r="A32" s="68" t="s">
        <v>417</v>
      </c>
      <c r="B32" s="20" t="s">
        <v>902</v>
      </c>
      <c r="C32" s="20" t="s">
        <v>725</v>
      </c>
      <c r="D32" s="4">
        <v>10</v>
      </c>
      <c r="E32" s="4">
        <v>5</v>
      </c>
      <c r="F32" s="75" t="s">
        <v>737</v>
      </c>
      <c r="G32" s="20" t="s">
        <v>906</v>
      </c>
      <c r="H32" s="76">
        <v>35.03</v>
      </c>
    </row>
    <row r="33" spans="1:8">
      <c r="A33" s="62" t="s">
        <v>409</v>
      </c>
      <c r="B33" s="55" t="s">
        <v>902</v>
      </c>
      <c r="C33" s="55" t="s">
        <v>725</v>
      </c>
      <c r="D33" s="59">
        <v>20</v>
      </c>
      <c r="E33" s="59">
        <v>10</v>
      </c>
      <c r="F33" s="87" t="s">
        <v>2</v>
      </c>
      <c r="G33" s="55" t="s">
        <v>907</v>
      </c>
      <c r="H33" s="77">
        <v>42.42</v>
      </c>
    </row>
  </sheetData>
  <mergeCells count="20">
    <mergeCell ref="F5:H5"/>
    <mergeCell ref="F6:F7"/>
    <mergeCell ref="G6:G7"/>
    <mergeCell ref="H6:H7"/>
    <mergeCell ref="A3:H4"/>
    <mergeCell ref="D6:E6"/>
    <mergeCell ref="A5:E5"/>
    <mergeCell ref="A6:A7"/>
    <mergeCell ref="B6:B7"/>
    <mergeCell ref="C6:C7"/>
    <mergeCell ref="A19:H20"/>
    <mergeCell ref="A21:E21"/>
    <mergeCell ref="F21:H21"/>
    <mergeCell ref="A22:A23"/>
    <mergeCell ref="B22:B23"/>
    <mergeCell ref="C22:C23"/>
    <mergeCell ref="D22:E22"/>
    <mergeCell ref="F22:F23"/>
    <mergeCell ref="G22:G23"/>
    <mergeCell ref="H22:H2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AF1CA-9D70-4BAD-B1E0-E20AB9E1DC2F}">
  <dimension ref="A1:AX16449"/>
  <sheetViews>
    <sheetView workbookViewId="0"/>
  </sheetViews>
  <sheetFormatPr defaultColWidth="8.77734375" defaultRowHeight="14.4"/>
  <cols>
    <col min="1" max="1" width="8" style="78" bestFit="1" customWidth="1"/>
    <col min="2" max="2" width="18.21875" style="93" customWidth="1"/>
    <col min="3" max="5" width="20.44140625" customWidth="1"/>
    <col min="6" max="6" width="14.77734375" bestFit="1" customWidth="1"/>
    <col min="7" max="38" width="13.44140625" style="78" bestFit="1" customWidth="1"/>
    <col min="39" max="39" width="14.77734375" style="78" bestFit="1" customWidth="1"/>
    <col min="40" max="48" width="13.44140625" style="78" bestFit="1" customWidth="1"/>
    <col min="49" max="49" width="13.44140625" style="78" customWidth="1"/>
    <col min="50" max="51" width="13.44140625" style="78" bestFit="1" customWidth="1"/>
    <col min="52" max="16384" width="8.77734375" style="78"/>
  </cols>
  <sheetData>
    <row r="1" spans="1:50">
      <c r="A1" s="90" t="s">
        <v>956</v>
      </c>
    </row>
    <row r="2" spans="1:50">
      <c r="A2" s="129" t="s">
        <v>728</v>
      </c>
      <c r="B2" s="172" t="s">
        <v>948</v>
      </c>
      <c r="C2" s="177" t="s">
        <v>946</v>
      </c>
      <c r="D2" s="169" t="s">
        <v>949</v>
      </c>
      <c r="E2" s="172" t="s">
        <v>950</v>
      </c>
      <c r="F2" s="175" t="s">
        <v>947</v>
      </c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6"/>
    </row>
    <row r="3" spans="1:50" ht="14.55" customHeight="1">
      <c r="A3" s="168"/>
      <c r="B3" s="173"/>
      <c r="C3" s="178"/>
      <c r="D3" s="170"/>
      <c r="E3" s="173"/>
      <c r="F3" s="34" t="s">
        <v>38</v>
      </c>
      <c r="G3" s="5" t="s">
        <v>38</v>
      </c>
      <c r="H3" s="5" t="s">
        <v>38</v>
      </c>
      <c r="I3" s="5" t="s">
        <v>38</v>
      </c>
      <c r="J3" s="5" t="s">
        <v>40</v>
      </c>
      <c r="K3" s="5" t="s">
        <v>40</v>
      </c>
      <c r="L3" s="5" t="s">
        <v>40</v>
      </c>
      <c r="M3" s="5" t="s">
        <v>40</v>
      </c>
      <c r="N3" s="5" t="s">
        <v>40</v>
      </c>
      <c r="O3" s="5" t="s">
        <v>42</v>
      </c>
      <c r="P3" s="5" t="s">
        <v>42</v>
      </c>
      <c r="Q3" s="5" t="s">
        <v>42</v>
      </c>
      <c r="R3" s="5" t="s">
        <v>42</v>
      </c>
      <c r="S3" s="5" t="s">
        <v>42</v>
      </c>
      <c r="T3" s="5" t="s">
        <v>43</v>
      </c>
      <c r="U3" s="5" t="s">
        <v>43</v>
      </c>
      <c r="V3" s="5" t="s">
        <v>43</v>
      </c>
      <c r="W3" s="7" t="s">
        <v>44</v>
      </c>
      <c r="X3" s="7" t="s">
        <v>44</v>
      </c>
      <c r="Y3" s="7" t="s">
        <v>44</v>
      </c>
      <c r="Z3" s="7" t="s">
        <v>44</v>
      </c>
      <c r="AA3" s="7" t="s">
        <v>44</v>
      </c>
      <c r="AB3" s="5" t="s">
        <v>44</v>
      </c>
      <c r="AC3" s="5" t="s">
        <v>45</v>
      </c>
      <c r="AD3" s="5" t="s">
        <v>45</v>
      </c>
      <c r="AE3" s="5" t="s">
        <v>45</v>
      </c>
      <c r="AF3" s="5" t="s">
        <v>45</v>
      </c>
      <c r="AG3" s="5" t="s">
        <v>45</v>
      </c>
      <c r="AH3" s="5" t="s">
        <v>45</v>
      </c>
      <c r="AI3" s="5" t="s">
        <v>45</v>
      </c>
      <c r="AJ3" s="5" t="s">
        <v>443</v>
      </c>
      <c r="AK3" s="5" t="s">
        <v>443</v>
      </c>
      <c r="AL3" s="13" t="s">
        <v>443</v>
      </c>
      <c r="AM3" s="36" t="s">
        <v>44</v>
      </c>
      <c r="AN3" s="5" t="s">
        <v>38</v>
      </c>
      <c r="AO3" s="5" t="s">
        <v>40</v>
      </c>
      <c r="AP3" s="5" t="s">
        <v>40</v>
      </c>
      <c r="AQ3" s="5" t="s">
        <v>42</v>
      </c>
      <c r="AR3" s="5" t="s">
        <v>42</v>
      </c>
      <c r="AS3" s="7" t="s">
        <v>44</v>
      </c>
      <c r="AT3" s="5" t="s">
        <v>45</v>
      </c>
      <c r="AU3" s="5" t="s">
        <v>45</v>
      </c>
      <c r="AV3" s="13" t="s">
        <v>443</v>
      </c>
      <c r="AW3" s="34" t="s">
        <v>43</v>
      </c>
      <c r="AX3" s="13" t="s">
        <v>44</v>
      </c>
    </row>
    <row r="4" spans="1:50">
      <c r="A4" s="130"/>
      <c r="B4" s="174"/>
      <c r="C4" s="179"/>
      <c r="D4" s="171"/>
      <c r="E4" s="174"/>
      <c r="F4" s="91" t="s">
        <v>752</v>
      </c>
      <c r="G4" s="92" t="s">
        <v>753</v>
      </c>
      <c r="H4" s="92" t="s">
        <v>755</v>
      </c>
      <c r="I4" s="92" t="s">
        <v>756</v>
      </c>
      <c r="J4" s="92" t="s">
        <v>752</v>
      </c>
      <c r="K4" s="92" t="s">
        <v>753</v>
      </c>
      <c r="L4" s="92" t="s">
        <v>757</v>
      </c>
      <c r="M4" s="92" t="s">
        <v>755</v>
      </c>
      <c r="N4" s="92" t="s">
        <v>756</v>
      </c>
      <c r="O4" s="92" t="s">
        <v>752</v>
      </c>
      <c r="P4" s="92" t="s">
        <v>753</v>
      </c>
      <c r="Q4" s="92" t="s">
        <v>757</v>
      </c>
      <c r="R4" s="92" t="s">
        <v>755</v>
      </c>
      <c r="S4" s="92" t="s">
        <v>756</v>
      </c>
      <c r="T4" s="92" t="s">
        <v>752</v>
      </c>
      <c r="U4" s="92" t="s">
        <v>753</v>
      </c>
      <c r="V4" s="92" t="s">
        <v>757</v>
      </c>
      <c r="W4" s="103" t="s">
        <v>752</v>
      </c>
      <c r="X4" s="103" t="s">
        <v>753</v>
      </c>
      <c r="Y4" s="103" t="s">
        <v>757</v>
      </c>
      <c r="Z4" s="103" t="s">
        <v>755</v>
      </c>
      <c r="AA4" s="103" t="s">
        <v>756</v>
      </c>
      <c r="AB4" s="103" t="s">
        <v>757</v>
      </c>
      <c r="AC4" s="92" t="s">
        <v>752</v>
      </c>
      <c r="AD4" s="92" t="s">
        <v>753</v>
      </c>
      <c r="AE4" s="92" t="s">
        <v>757</v>
      </c>
      <c r="AF4" s="92" t="s">
        <v>759</v>
      </c>
      <c r="AG4" s="92" t="s">
        <v>755</v>
      </c>
      <c r="AH4" s="92" t="s">
        <v>756</v>
      </c>
      <c r="AI4" s="92" t="s">
        <v>760</v>
      </c>
      <c r="AJ4" s="103" t="s">
        <v>755</v>
      </c>
      <c r="AK4" s="103" t="s">
        <v>756</v>
      </c>
      <c r="AL4" s="105" t="s">
        <v>760</v>
      </c>
      <c r="AM4" s="104" t="s">
        <v>754</v>
      </c>
      <c r="AN4" s="92" t="s">
        <v>754</v>
      </c>
      <c r="AO4" s="92" t="s">
        <v>754</v>
      </c>
      <c r="AP4" s="92" t="s">
        <v>754</v>
      </c>
      <c r="AQ4" s="92" t="s">
        <v>754</v>
      </c>
      <c r="AR4" s="92" t="s">
        <v>754</v>
      </c>
      <c r="AS4" s="103" t="s">
        <v>754</v>
      </c>
      <c r="AT4" s="92" t="s">
        <v>754</v>
      </c>
      <c r="AU4" s="92" t="s">
        <v>754</v>
      </c>
      <c r="AV4" s="105" t="s">
        <v>754</v>
      </c>
      <c r="AW4" s="91" t="s">
        <v>758</v>
      </c>
      <c r="AX4" s="105" t="s">
        <v>758</v>
      </c>
    </row>
    <row r="5" spans="1:50">
      <c r="A5" s="31" t="s">
        <v>774</v>
      </c>
      <c r="B5" s="96">
        <v>484.6</v>
      </c>
      <c r="C5" s="80">
        <v>485.51969696969684</v>
      </c>
      <c r="D5" s="94">
        <v>9.2760000000000016</v>
      </c>
      <c r="E5" s="95">
        <v>3.7250000000000001</v>
      </c>
      <c r="F5" s="94">
        <v>492.88</v>
      </c>
      <c r="G5" s="11">
        <v>474.65</v>
      </c>
      <c r="H5" s="11">
        <v>483.34</v>
      </c>
      <c r="I5" s="11">
        <v>488.86</v>
      </c>
      <c r="J5" s="11">
        <v>486.13</v>
      </c>
      <c r="K5" s="11">
        <v>493.1</v>
      </c>
      <c r="L5" s="11">
        <v>466.55</v>
      </c>
      <c r="M5" s="11">
        <v>489.07</v>
      </c>
      <c r="N5" s="11">
        <v>490.1</v>
      </c>
      <c r="O5" s="11">
        <v>512.4</v>
      </c>
      <c r="P5" s="11">
        <v>461.49</v>
      </c>
      <c r="Q5" s="11">
        <v>487.9</v>
      </c>
      <c r="R5" s="11">
        <v>484.12</v>
      </c>
      <c r="S5" s="11">
        <v>484.65</v>
      </c>
      <c r="T5" s="11">
        <v>491.42</v>
      </c>
      <c r="U5" s="11">
        <v>476.14</v>
      </c>
      <c r="V5" s="11">
        <v>489.16</v>
      </c>
      <c r="W5" s="11">
        <v>466.57</v>
      </c>
      <c r="X5" s="11">
        <v>489.57</v>
      </c>
      <c r="Y5" s="11">
        <v>517.49</v>
      </c>
      <c r="Z5" s="11">
        <v>491.48</v>
      </c>
      <c r="AA5" s="11">
        <v>465.9</v>
      </c>
      <c r="AB5" s="11">
        <v>476.26</v>
      </c>
      <c r="AC5" s="11">
        <v>497.96</v>
      </c>
      <c r="AD5" s="11">
        <v>456.6</v>
      </c>
      <c r="AE5" s="11">
        <v>504.21</v>
      </c>
      <c r="AF5" s="11">
        <v>496.77</v>
      </c>
      <c r="AG5" s="11">
        <v>493.3</v>
      </c>
      <c r="AH5" s="11">
        <v>490.25</v>
      </c>
      <c r="AI5" s="11">
        <v>471.38</v>
      </c>
      <c r="AJ5" s="11">
        <v>480.2</v>
      </c>
      <c r="AK5" s="11">
        <v>491.55</v>
      </c>
      <c r="AL5" s="80">
        <v>480.7</v>
      </c>
      <c r="AM5" s="94">
        <v>8.85</v>
      </c>
      <c r="AN5" s="11">
        <v>9.2100000000000009</v>
      </c>
      <c r="AO5" s="11">
        <v>9.4</v>
      </c>
      <c r="AP5" s="11">
        <v>9.49</v>
      </c>
      <c r="AQ5" s="11">
        <v>9.4</v>
      </c>
      <c r="AR5" s="11">
        <v>8.77</v>
      </c>
      <c r="AS5" s="11">
        <v>8.81</v>
      </c>
      <c r="AT5" s="11">
        <v>9.89</v>
      </c>
      <c r="AU5" s="11">
        <v>8.8699999999999992</v>
      </c>
      <c r="AV5" s="80">
        <v>10.07</v>
      </c>
      <c r="AW5" s="94">
        <v>3.97</v>
      </c>
      <c r="AX5" s="80">
        <v>3.48</v>
      </c>
    </row>
    <row r="6" spans="1:50">
      <c r="A6" s="31" t="s">
        <v>775</v>
      </c>
      <c r="B6" s="96">
        <v>465.6</v>
      </c>
      <c r="C6" s="80">
        <v>465.83115384615388</v>
      </c>
      <c r="D6" s="94">
        <v>2.3044444444444445</v>
      </c>
      <c r="E6" s="98" t="s">
        <v>427</v>
      </c>
      <c r="F6" s="94">
        <v>488.15</v>
      </c>
      <c r="G6" s="11">
        <v>440.16</v>
      </c>
      <c r="H6" s="11">
        <v>470.31</v>
      </c>
      <c r="I6" s="11">
        <v>463.87</v>
      </c>
      <c r="J6" s="11">
        <v>463.42</v>
      </c>
      <c r="K6" s="11">
        <v>475.98</v>
      </c>
      <c r="L6" s="11">
        <v>451.6</v>
      </c>
      <c r="M6" s="11">
        <v>457.03</v>
      </c>
      <c r="N6" s="11">
        <v>481.11</v>
      </c>
      <c r="O6" s="11">
        <v>466.72</v>
      </c>
      <c r="P6" s="11">
        <v>460.14</v>
      </c>
      <c r="Q6" s="11">
        <v>474.72</v>
      </c>
      <c r="R6" s="11">
        <v>468.76</v>
      </c>
      <c r="S6" s="11">
        <v>458.92</v>
      </c>
      <c r="T6" s="11" t="s">
        <v>427</v>
      </c>
      <c r="U6" s="11" t="s">
        <v>427</v>
      </c>
      <c r="V6" s="11" t="s">
        <v>427</v>
      </c>
      <c r="W6" s="11">
        <v>459.47</v>
      </c>
      <c r="X6" s="11">
        <v>469.8</v>
      </c>
      <c r="Y6" s="11">
        <v>470.37</v>
      </c>
      <c r="Z6" s="11">
        <v>466.83</v>
      </c>
      <c r="AA6" s="11">
        <v>462.12</v>
      </c>
      <c r="AB6" s="11" t="s">
        <v>427</v>
      </c>
      <c r="AC6" s="11">
        <v>470.55</v>
      </c>
      <c r="AD6" s="11">
        <v>453.43</v>
      </c>
      <c r="AE6" s="11">
        <v>467.71</v>
      </c>
      <c r="AF6" s="11">
        <v>470.54</v>
      </c>
      <c r="AG6" s="11">
        <v>472.31</v>
      </c>
      <c r="AH6" s="11">
        <v>474.8</v>
      </c>
      <c r="AI6" s="11">
        <v>452.79</v>
      </c>
      <c r="AJ6" s="101" t="s">
        <v>427</v>
      </c>
      <c r="AK6" s="101" t="s">
        <v>427</v>
      </c>
      <c r="AL6" s="81" t="s">
        <v>427</v>
      </c>
      <c r="AM6" s="94">
        <v>2.23</v>
      </c>
      <c r="AN6" s="11">
        <v>2.4900000000000002</v>
      </c>
      <c r="AO6" s="11">
        <v>2.74</v>
      </c>
      <c r="AP6" s="11">
        <v>2.4700000000000002</v>
      </c>
      <c r="AQ6" s="11">
        <v>2.08</v>
      </c>
      <c r="AR6" s="11">
        <v>1.98</v>
      </c>
      <c r="AS6" s="11">
        <v>1.88</v>
      </c>
      <c r="AT6" s="11">
        <v>2.6</v>
      </c>
      <c r="AU6" s="11">
        <v>2.27</v>
      </c>
      <c r="AV6" s="80" t="s">
        <v>427</v>
      </c>
      <c r="AW6" s="94" t="s">
        <v>427</v>
      </c>
      <c r="AX6" s="80" t="s">
        <v>427</v>
      </c>
    </row>
    <row r="7" spans="1:50">
      <c r="A7" s="31" t="s">
        <v>776</v>
      </c>
      <c r="B7" s="96">
        <v>356.4</v>
      </c>
      <c r="C7" s="80">
        <v>356.71151515151519</v>
      </c>
      <c r="D7" s="94">
        <v>7.5555555555555554</v>
      </c>
      <c r="E7" s="98" t="s">
        <v>427</v>
      </c>
      <c r="F7" s="94">
        <v>376.72</v>
      </c>
      <c r="G7" s="11">
        <v>333.3</v>
      </c>
      <c r="H7" s="11">
        <v>349.08</v>
      </c>
      <c r="I7" s="11">
        <v>371.92</v>
      </c>
      <c r="J7" s="11">
        <v>361.4</v>
      </c>
      <c r="K7" s="11">
        <v>363.61</v>
      </c>
      <c r="L7" s="11">
        <v>335.88</v>
      </c>
      <c r="M7" s="11">
        <v>348.63</v>
      </c>
      <c r="N7" s="11">
        <v>375.61</v>
      </c>
      <c r="O7" s="11">
        <v>414.62</v>
      </c>
      <c r="P7" s="11">
        <v>338.08</v>
      </c>
      <c r="Q7" s="11">
        <v>314.68</v>
      </c>
      <c r="R7" s="11">
        <v>377</v>
      </c>
      <c r="S7" s="11">
        <v>360.83</v>
      </c>
      <c r="T7" s="11">
        <v>368.69</v>
      </c>
      <c r="U7" s="11">
        <v>344.52</v>
      </c>
      <c r="V7" s="11">
        <v>356.58</v>
      </c>
      <c r="W7" s="11">
        <v>349.83</v>
      </c>
      <c r="X7" s="11">
        <v>358.02</v>
      </c>
      <c r="Y7" s="11">
        <v>367.42</v>
      </c>
      <c r="Z7" s="11">
        <v>360.24</v>
      </c>
      <c r="AA7" s="11">
        <v>348.14</v>
      </c>
      <c r="AB7" s="11">
        <v>329.82</v>
      </c>
      <c r="AC7" s="11">
        <v>378.82</v>
      </c>
      <c r="AD7" s="11">
        <v>343.45</v>
      </c>
      <c r="AE7" s="11">
        <v>357.1</v>
      </c>
      <c r="AF7" s="11">
        <v>343.97</v>
      </c>
      <c r="AG7" s="11">
        <v>361.99</v>
      </c>
      <c r="AH7" s="11">
        <v>371.35</v>
      </c>
      <c r="AI7" s="11">
        <v>344.05</v>
      </c>
      <c r="AJ7" s="11">
        <v>342.04</v>
      </c>
      <c r="AK7" s="11">
        <v>361.58</v>
      </c>
      <c r="AL7" s="80">
        <v>362.51</v>
      </c>
      <c r="AM7" s="94">
        <v>7.81</v>
      </c>
      <c r="AN7" s="11">
        <v>6.54</v>
      </c>
      <c r="AO7" s="11">
        <v>5.81</v>
      </c>
      <c r="AP7" s="11">
        <v>7.59</v>
      </c>
      <c r="AQ7" s="11">
        <v>6.62</v>
      </c>
      <c r="AR7" s="11">
        <v>6.08</v>
      </c>
      <c r="AS7" s="11">
        <v>6.33</v>
      </c>
      <c r="AT7" s="11">
        <v>10.53</v>
      </c>
      <c r="AU7" s="11">
        <v>10.69</v>
      </c>
      <c r="AV7" s="80" t="s">
        <v>766</v>
      </c>
      <c r="AW7" s="94" t="s">
        <v>764</v>
      </c>
      <c r="AX7" s="80" t="s">
        <v>765</v>
      </c>
    </row>
    <row r="8" spans="1:50">
      <c r="A8" s="31" t="s">
        <v>777</v>
      </c>
      <c r="B8" s="96">
        <v>95187.05</v>
      </c>
      <c r="C8" s="80">
        <v>96968.639090909084</v>
      </c>
      <c r="D8" s="94">
        <v>21457.809999999998</v>
      </c>
      <c r="E8" s="95">
        <v>13051.57</v>
      </c>
      <c r="F8" s="94">
        <v>100442.73</v>
      </c>
      <c r="G8" s="11">
        <v>89704.95</v>
      </c>
      <c r="H8" s="11">
        <v>96526.42</v>
      </c>
      <c r="I8" s="11">
        <v>94434.37</v>
      </c>
      <c r="J8" s="11">
        <v>99317.64</v>
      </c>
      <c r="K8" s="11">
        <v>93852.75</v>
      </c>
      <c r="L8" s="11">
        <v>91472.02</v>
      </c>
      <c r="M8" s="11">
        <v>94156.95</v>
      </c>
      <c r="N8" s="11">
        <v>98423.19</v>
      </c>
      <c r="O8" s="11">
        <v>98799.07</v>
      </c>
      <c r="P8" s="11">
        <v>92881.45</v>
      </c>
      <c r="Q8" s="11">
        <v>92717.51</v>
      </c>
      <c r="R8" s="11">
        <v>99382.39</v>
      </c>
      <c r="S8" s="11">
        <v>93084.95</v>
      </c>
      <c r="T8" s="11">
        <v>99255.77</v>
      </c>
      <c r="U8" s="11">
        <v>91197.78</v>
      </c>
      <c r="V8" s="11">
        <v>96920.28</v>
      </c>
      <c r="W8" s="11">
        <v>95505.32</v>
      </c>
      <c r="X8" s="11">
        <v>93437.119999999995</v>
      </c>
      <c r="Y8" s="11">
        <v>97924.94</v>
      </c>
      <c r="Z8" s="11">
        <v>98383.3</v>
      </c>
      <c r="AA8" s="11">
        <v>91791.97</v>
      </c>
      <c r="AB8" s="11">
        <v>91405.59</v>
      </c>
      <c r="AC8" s="11">
        <v>96495.89</v>
      </c>
      <c r="AD8" s="11">
        <v>89915</v>
      </c>
      <c r="AE8" s="11">
        <v>157508.04999999999</v>
      </c>
      <c r="AF8" s="11">
        <v>93823.74</v>
      </c>
      <c r="AG8" s="11">
        <v>95590.86</v>
      </c>
      <c r="AH8" s="11">
        <v>96185.87</v>
      </c>
      <c r="AI8" s="11">
        <v>93437.84</v>
      </c>
      <c r="AJ8" s="11">
        <v>94890.32</v>
      </c>
      <c r="AK8" s="11">
        <v>96143.75</v>
      </c>
      <c r="AL8" s="80">
        <v>94955.31</v>
      </c>
      <c r="AM8" s="94">
        <v>20751.36</v>
      </c>
      <c r="AN8" s="11">
        <v>22976.89</v>
      </c>
      <c r="AO8" s="11">
        <v>20885.259999999998</v>
      </c>
      <c r="AP8" s="11">
        <v>21379.01</v>
      </c>
      <c r="AQ8" s="11">
        <v>21036.38</v>
      </c>
      <c r="AR8" s="11">
        <v>20664.2</v>
      </c>
      <c r="AS8" s="11">
        <v>20377.580000000002</v>
      </c>
      <c r="AT8" s="11">
        <v>24609.29</v>
      </c>
      <c r="AU8" s="11">
        <v>20766.740000000002</v>
      </c>
      <c r="AV8" s="80">
        <v>21131.39</v>
      </c>
      <c r="AW8" s="94">
        <v>12948.5</v>
      </c>
      <c r="AX8" s="80">
        <v>13154.64</v>
      </c>
    </row>
    <row r="9" spans="1:50">
      <c r="A9" s="31" t="s">
        <v>778</v>
      </c>
      <c r="B9" s="96">
        <v>465.3</v>
      </c>
      <c r="C9" s="80">
        <v>465.09727272727264</v>
      </c>
      <c r="D9" s="94">
        <v>20009.188000000002</v>
      </c>
      <c r="E9" s="95">
        <v>54215.51</v>
      </c>
      <c r="F9" s="94">
        <v>468.78</v>
      </c>
      <c r="G9" s="11">
        <v>459.27</v>
      </c>
      <c r="H9" s="11">
        <v>499.75</v>
      </c>
      <c r="I9" s="11">
        <v>421.23</v>
      </c>
      <c r="J9" s="11">
        <v>499.51</v>
      </c>
      <c r="K9" s="11">
        <v>436.71</v>
      </c>
      <c r="L9" s="11">
        <v>461.97</v>
      </c>
      <c r="M9" s="11">
        <v>464.95</v>
      </c>
      <c r="N9" s="11">
        <v>469.35</v>
      </c>
      <c r="O9" s="11">
        <v>456.16</v>
      </c>
      <c r="P9" s="11">
        <v>485.82</v>
      </c>
      <c r="Q9" s="11">
        <v>431.38</v>
      </c>
      <c r="R9" s="11">
        <v>515.38</v>
      </c>
      <c r="S9" s="11">
        <v>438.08</v>
      </c>
      <c r="T9" s="11">
        <v>474.52</v>
      </c>
      <c r="U9" s="11">
        <v>455.23</v>
      </c>
      <c r="V9" s="11">
        <v>468.93</v>
      </c>
      <c r="W9" s="11">
        <v>453.64</v>
      </c>
      <c r="X9" s="11">
        <v>467.98</v>
      </c>
      <c r="Y9" s="11">
        <v>486.98</v>
      </c>
      <c r="Z9" s="11">
        <v>463.07</v>
      </c>
      <c r="AA9" s="11">
        <v>457.86</v>
      </c>
      <c r="AB9" s="11">
        <v>451.32</v>
      </c>
      <c r="AC9" s="11">
        <v>476.62</v>
      </c>
      <c r="AD9" s="11">
        <v>443.13</v>
      </c>
      <c r="AE9" s="11">
        <v>479.99</v>
      </c>
      <c r="AF9" s="11">
        <v>488.39</v>
      </c>
      <c r="AG9" s="11">
        <v>452.86</v>
      </c>
      <c r="AH9" s="11">
        <v>460.35</v>
      </c>
      <c r="AI9" s="11">
        <v>470.3</v>
      </c>
      <c r="AJ9" s="11">
        <v>454.41</v>
      </c>
      <c r="AK9" s="11">
        <v>470.48</v>
      </c>
      <c r="AL9" s="80">
        <v>463.81</v>
      </c>
      <c r="AM9" s="94">
        <v>19550.849999999999</v>
      </c>
      <c r="AN9" s="11">
        <v>22961.67</v>
      </c>
      <c r="AO9" s="11">
        <v>19417.150000000001</v>
      </c>
      <c r="AP9" s="11">
        <v>19340.95</v>
      </c>
      <c r="AQ9" s="11">
        <v>20197.689999999999</v>
      </c>
      <c r="AR9" s="11">
        <v>20021.04</v>
      </c>
      <c r="AS9" s="11">
        <v>19333.46</v>
      </c>
      <c r="AT9" s="11">
        <v>19605.29</v>
      </c>
      <c r="AU9" s="11">
        <v>19385.07</v>
      </c>
      <c r="AV9" s="80">
        <v>20278.71</v>
      </c>
      <c r="AW9" s="94">
        <v>54702.73</v>
      </c>
      <c r="AX9" s="80">
        <v>53728.29</v>
      </c>
    </row>
    <row r="10" spans="1:50">
      <c r="A10" s="31" t="s">
        <v>779</v>
      </c>
      <c r="B10" s="96">
        <v>10005.57</v>
      </c>
      <c r="C10" s="80">
        <v>10002.706060606062</v>
      </c>
      <c r="D10" s="94">
        <v>71384.2</v>
      </c>
      <c r="E10" s="95">
        <v>80201.675000000003</v>
      </c>
      <c r="F10" s="94">
        <v>10364.17</v>
      </c>
      <c r="G10" s="11">
        <v>9621.17</v>
      </c>
      <c r="H10" s="11">
        <v>9807.56</v>
      </c>
      <c r="I10" s="11">
        <v>10465.39</v>
      </c>
      <c r="J10" s="11">
        <v>10268.86</v>
      </c>
      <c r="K10" s="11">
        <v>9794.27</v>
      </c>
      <c r="L10" s="11">
        <v>9991.73</v>
      </c>
      <c r="M10" s="11">
        <v>9790.19</v>
      </c>
      <c r="N10" s="11">
        <v>10239.59</v>
      </c>
      <c r="O10" s="11">
        <v>10227.39</v>
      </c>
      <c r="P10" s="11">
        <v>9940.49</v>
      </c>
      <c r="Q10" s="11">
        <v>9768.75</v>
      </c>
      <c r="R10" s="11">
        <v>9804.06</v>
      </c>
      <c r="S10" s="11">
        <v>10336.24</v>
      </c>
      <c r="T10" s="11">
        <v>9988.64</v>
      </c>
      <c r="U10" s="11">
        <v>9871.25</v>
      </c>
      <c r="V10" s="11">
        <v>10442.950000000001</v>
      </c>
      <c r="W10" s="11">
        <v>10035.14</v>
      </c>
      <c r="X10" s="11">
        <v>9957.59</v>
      </c>
      <c r="Y10" s="11">
        <v>10020.85</v>
      </c>
      <c r="Z10" s="11">
        <v>10183.6</v>
      </c>
      <c r="AA10" s="11">
        <v>9853.35</v>
      </c>
      <c r="AB10" s="11">
        <v>9712.17</v>
      </c>
      <c r="AC10" s="11">
        <v>10064.85</v>
      </c>
      <c r="AD10" s="11">
        <v>9867.84</v>
      </c>
      <c r="AE10" s="11">
        <v>9571.14</v>
      </c>
      <c r="AF10" s="11">
        <v>10122.94</v>
      </c>
      <c r="AG10" s="11">
        <v>10136.52</v>
      </c>
      <c r="AH10" s="11">
        <v>10159.57</v>
      </c>
      <c r="AI10" s="11">
        <v>9809.17</v>
      </c>
      <c r="AJ10" s="11">
        <v>9709.2000000000007</v>
      </c>
      <c r="AK10" s="11">
        <v>10123.51</v>
      </c>
      <c r="AL10" s="80">
        <v>10039.16</v>
      </c>
      <c r="AM10" s="94">
        <v>69279.09</v>
      </c>
      <c r="AN10" s="11">
        <v>76051.41</v>
      </c>
      <c r="AO10" s="11">
        <v>67596.070000000007</v>
      </c>
      <c r="AP10" s="11">
        <v>70178.8</v>
      </c>
      <c r="AQ10" s="11">
        <v>71549.759999999995</v>
      </c>
      <c r="AR10" s="11">
        <v>69554.59</v>
      </c>
      <c r="AS10" s="11">
        <v>68029.05</v>
      </c>
      <c r="AT10" s="11">
        <v>83158.3</v>
      </c>
      <c r="AU10" s="11">
        <v>66691.240000000005</v>
      </c>
      <c r="AV10" s="80">
        <v>71753.69</v>
      </c>
      <c r="AW10" s="94">
        <v>79692.11</v>
      </c>
      <c r="AX10" s="80">
        <v>80711.240000000005</v>
      </c>
    </row>
    <row r="11" spans="1:50">
      <c r="A11" s="31" t="s">
        <v>781</v>
      </c>
      <c r="B11" s="96">
        <v>328329.15000000002</v>
      </c>
      <c r="C11" s="80">
        <v>328452.35969696968</v>
      </c>
      <c r="D11" s="94">
        <v>244386.49</v>
      </c>
      <c r="E11" s="95">
        <v>224172.85</v>
      </c>
      <c r="F11" s="94">
        <v>332888.40999999997</v>
      </c>
      <c r="G11" s="11">
        <v>323195.15999999997</v>
      </c>
      <c r="H11" s="11">
        <v>320479.44</v>
      </c>
      <c r="I11" s="11">
        <v>343679.34</v>
      </c>
      <c r="J11" s="11">
        <v>337245.75</v>
      </c>
      <c r="K11" s="11">
        <v>321681.53000000003</v>
      </c>
      <c r="L11" s="11">
        <v>326999.03000000003</v>
      </c>
      <c r="M11" s="11">
        <v>317836.06</v>
      </c>
      <c r="N11" s="11">
        <v>340161.41</v>
      </c>
      <c r="O11" s="11">
        <v>341759.28</v>
      </c>
      <c r="P11" s="11">
        <v>324886.69</v>
      </c>
      <c r="Q11" s="11">
        <v>310316.34000000003</v>
      </c>
      <c r="R11" s="11">
        <v>334637.46999999997</v>
      </c>
      <c r="S11" s="11">
        <v>332166.19</v>
      </c>
      <c r="T11" s="11">
        <v>324155</v>
      </c>
      <c r="U11" s="11">
        <v>328985.88</v>
      </c>
      <c r="V11" s="11">
        <v>338535</v>
      </c>
      <c r="W11" s="11">
        <v>336367.41</v>
      </c>
      <c r="X11" s="11">
        <v>321216.78000000003</v>
      </c>
      <c r="Y11" s="11">
        <v>326188.84000000003</v>
      </c>
      <c r="Z11" s="11">
        <v>336386.34</v>
      </c>
      <c r="AA11" s="11">
        <v>322925.65999999997</v>
      </c>
      <c r="AB11" s="11">
        <v>321447.34000000003</v>
      </c>
      <c r="AC11" s="11">
        <v>334735.31</v>
      </c>
      <c r="AD11" s="11">
        <v>316334.38</v>
      </c>
      <c r="AE11" s="11">
        <v>318131.88</v>
      </c>
      <c r="AF11" s="11">
        <v>333793.69</v>
      </c>
      <c r="AG11" s="11">
        <v>334500.38</v>
      </c>
      <c r="AH11" s="11">
        <v>337881.69</v>
      </c>
      <c r="AI11" s="11">
        <v>317072.34000000003</v>
      </c>
      <c r="AJ11" s="11">
        <v>323416.94</v>
      </c>
      <c r="AK11" s="11">
        <v>330278.75</v>
      </c>
      <c r="AL11" s="80">
        <v>328642.15999999997</v>
      </c>
      <c r="AM11" s="94">
        <v>238818.91</v>
      </c>
      <c r="AN11" s="11">
        <v>272318.84000000003</v>
      </c>
      <c r="AO11" s="11">
        <v>236793.06</v>
      </c>
      <c r="AP11" s="11">
        <v>237318.86</v>
      </c>
      <c r="AQ11" s="11">
        <v>253646.75</v>
      </c>
      <c r="AR11" s="11">
        <v>246049.55</v>
      </c>
      <c r="AS11" s="11">
        <v>235533.67</v>
      </c>
      <c r="AT11" s="11">
        <v>232578.09</v>
      </c>
      <c r="AU11" s="11">
        <v>231772.48</v>
      </c>
      <c r="AV11" s="80">
        <v>259034.69</v>
      </c>
      <c r="AW11" s="94">
        <v>225693.17</v>
      </c>
      <c r="AX11" s="80">
        <v>222652.53</v>
      </c>
    </row>
    <row r="12" spans="1:50">
      <c r="A12" s="31" t="s">
        <v>782</v>
      </c>
      <c r="B12" s="96">
        <v>342.5</v>
      </c>
      <c r="C12" s="80">
        <v>342.94121212121217</v>
      </c>
      <c r="D12" s="94">
        <v>1111.789</v>
      </c>
      <c r="E12" s="95">
        <v>75.22</v>
      </c>
      <c r="F12" s="94">
        <v>373.55</v>
      </c>
      <c r="G12" s="11">
        <v>303.43</v>
      </c>
      <c r="H12" s="11">
        <v>324.37</v>
      </c>
      <c r="I12" s="11">
        <v>382.53</v>
      </c>
      <c r="J12" s="11">
        <v>368.35</v>
      </c>
      <c r="K12" s="11">
        <v>318.77</v>
      </c>
      <c r="L12" s="11">
        <v>346.59</v>
      </c>
      <c r="M12" s="11">
        <v>336.07</v>
      </c>
      <c r="N12" s="11">
        <v>348.08</v>
      </c>
      <c r="O12" s="11">
        <v>351.23</v>
      </c>
      <c r="P12" s="11">
        <v>400.66</v>
      </c>
      <c r="Q12" s="11">
        <v>225.36</v>
      </c>
      <c r="R12" s="11">
        <v>353.59</v>
      </c>
      <c r="S12" s="11">
        <v>379.55</v>
      </c>
      <c r="T12" s="11">
        <v>331.59</v>
      </c>
      <c r="U12" s="11">
        <v>347.62</v>
      </c>
      <c r="V12" s="11">
        <v>355.96</v>
      </c>
      <c r="W12" s="11">
        <v>351.57</v>
      </c>
      <c r="X12" s="11">
        <v>321.86</v>
      </c>
      <c r="Y12" s="11">
        <v>363.08</v>
      </c>
      <c r="Z12" s="11">
        <v>356.48</v>
      </c>
      <c r="AA12" s="11">
        <v>320.92</v>
      </c>
      <c r="AB12" s="11">
        <v>356.81</v>
      </c>
      <c r="AC12" s="11">
        <v>370.21</v>
      </c>
      <c r="AD12" s="11">
        <v>316.83999999999997</v>
      </c>
      <c r="AE12" s="11">
        <v>325.29000000000002</v>
      </c>
      <c r="AF12" s="11">
        <v>326.27</v>
      </c>
      <c r="AG12" s="11">
        <v>372.59</v>
      </c>
      <c r="AH12" s="11">
        <v>356.52</v>
      </c>
      <c r="AI12" s="11">
        <v>318.67</v>
      </c>
      <c r="AJ12" s="11">
        <v>324.39999999999998</v>
      </c>
      <c r="AK12" s="11">
        <v>299.32</v>
      </c>
      <c r="AL12" s="80">
        <v>388.93</v>
      </c>
      <c r="AM12" s="94">
        <v>1093.82</v>
      </c>
      <c r="AN12" s="11">
        <v>983.07</v>
      </c>
      <c r="AO12" s="11">
        <v>1152.3599999999999</v>
      </c>
      <c r="AP12" s="11">
        <v>1174.8599999999999</v>
      </c>
      <c r="AQ12" s="11">
        <v>1148.67</v>
      </c>
      <c r="AR12" s="11">
        <v>1002.15</v>
      </c>
      <c r="AS12" s="11">
        <v>1099.03</v>
      </c>
      <c r="AT12" s="11">
        <v>1082.97</v>
      </c>
      <c r="AU12" s="11">
        <v>1116.67</v>
      </c>
      <c r="AV12" s="80">
        <v>1264.29</v>
      </c>
      <c r="AW12" s="94">
        <v>85.85</v>
      </c>
      <c r="AX12" s="80">
        <v>64.59</v>
      </c>
    </row>
    <row r="13" spans="1:50">
      <c r="A13" s="31" t="s">
        <v>783</v>
      </c>
      <c r="B13" s="96">
        <v>486.1</v>
      </c>
      <c r="C13" s="80">
        <v>485.09454545454543</v>
      </c>
      <c r="D13" s="94">
        <v>12431.165999999999</v>
      </c>
      <c r="E13" s="95">
        <v>190.255</v>
      </c>
      <c r="F13" s="94">
        <v>464.07</v>
      </c>
      <c r="G13" s="11">
        <v>512.39</v>
      </c>
      <c r="H13" s="11">
        <v>548.41999999999996</v>
      </c>
      <c r="I13" s="11">
        <v>382.46</v>
      </c>
      <c r="J13" s="11">
        <v>477.81</v>
      </c>
      <c r="K13" s="11">
        <v>482.85</v>
      </c>
      <c r="L13" s="11">
        <v>509.55</v>
      </c>
      <c r="M13" s="11">
        <v>468.37</v>
      </c>
      <c r="N13" s="11">
        <v>490.91</v>
      </c>
      <c r="O13" s="11">
        <v>490.37</v>
      </c>
      <c r="P13" s="11">
        <v>529.76</v>
      </c>
      <c r="Q13" s="11">
        <v>398.82</v>
      </c>
      <c r="R13" s="11">
        <v>490.73</v>
      </c>
      <c r="S13" s="11">
        <v>523.04</v>
      </c>
      <c r="T13" s="11">
        <v>498.18</v>
      </c>
      <c r="U13" s="11">
        <v>483.97</v>
      </c>
      <c r="V13" s="11">
        <v>459.16</v>
      </c>
      <c r="W13" s="11">
        <v>510.18</v>
      </c>
      <c r="X13" s="11">
        <v>475.33</v>
      </c>
      <c r="Y13" s="11">
        <v>459.36</v>
      </c>
      <c r="Z13" s="11">
        <v>482.53</v>
      </c>
      <c r="AA13" s="11">
        <v>501.47</v>
      </c>
      <c r="AB13" s="11">
        <v>512.13</v>
      </c>
      <c r="AC13" s="11">
        <v>499.67</v>
      </c>
      <c r="AD13" s="11">
        <v>413.4</v>
      </c>
      <c r="AE13" s="11">
        <v>488.3</v>
      </c>
      <c r="AF13" s="11">
        <v>525.29999999999995</v>
      </c>
      <c r="AG13" s="11">
        <v>519.72</v>
      </c>
      <c r="AH13" s="11">
        <v>459.29</v>
      </c>
      <c r="AI13" s="11">
        <v>485.26</v>
      </c>
      <c r="AJ13" s="11">
        <v>483.36</v>
      </c>
      <c r="AK13" s="11">
        <v>518.13</v>
      </c>
      <c r="AL13" s="80">
        <v>463.83</v>
      </c>
      <c r="AM13" s="94">
        <v>12172.65</v>
      </c>
      <c r="AN13" s="11">
        <v>11937.23</v>
      </c>
      <c r="AO13" s="11">
        <v>12659.19</v>
      </c>
      <c r="AP13" s="11">
        <v>12787.57</v>
      </c>
      <c r="AQ13" s="11">
        <v>11334.49</v>
      </c>
      <c r="AR13" s="11">
        <v>11042.58</v>
      </c>
      <c r="AS13" s="11">
        <v>12489.48</v>
      </c>
      <c r="AT13" s="11">
        <v>14073.71</v>
      </c>
      <c r="AU13" s="11">
        <v>11788.46</v>
      </c>
      <c r="AV13" s="80">
        <v>14026.3</v>
      </c>
      <c r="AW13" s="94">
        <v>188.39</v>
      </c>
      <c r="AX13" s="80">
        <v>192.12</v>
      </c>
    </row>
    <row r="14" spans="1:50">
      <c r="A14" s="31" t="s">
        <v>784</v>
      </c>
      <c r="B14" s="96">
        <v>81833.259999999995</v>
      </c>
      <c r="C14" s="80">
        <v>81833.269696969699</v>
      </c>
      <c r="D14" s="94">
        <v>50457.891000000011</v>
      </c>
      <c r="E14" s="95">
        <v>95055.239999999991</v>
      </c>
      <c r="F14" s="94">
        <v>81833.289999999994</v>
      </c>
      <c r="G14" s="11">
        <v>81833.289999999994</v>
      </c>
      <c r="H14" s="11">
        <v>81833.279999999999</v>
      </c>
      <c r="I14" s="11">
        <v>81833.279999999999</v>
      </c>
      <c r="J14" s="11">
        <v>81833.27</v>
      </c>
      <c r="K14" s="11">
        <v>81833.27</v>
      </c>
      <c r="L14" s="11">
        <v>81833.27</v>
      </c>
      <c r="M14" s="11">
        <v>81833.27</v>
      </c>
      <c r="N14" s="11">
        <v>81833.27</v>
      </c>
      <c r="O14" s="11">
        <v>81833.27</v>
      </c>
      <c r="P14" s="11">
        <v>81833.27</v>
      </c>
      <c r="Q14" s="11">
        <v>81833.259999999995</v>
      </c>
      <c r="R14" s="11">
        <v>81833.25</v>
      </c>
      <c r="S14" s="11">
        <v>81833.25</v>
      </c>
      <c r="T14" s="11">
        <v>81833.279999999999</v>
      </c>
      <c r="U14" s="11">
        <v>81833.27</v>
      </c>
      <c r="V14" s="11">
        <v>81833.27</v>
      </c>
      <c r="W14" s="11">
        <v>81833.27</v>
      </c>
      <c r="X14" s="11">
        <v>81833.27</v>
      </c>
      <c r="Y14" s="11">
        <v>81833.27</v>
      </c>
      <c r="Z14" s="11">
        <v>81833.27</v>
      </c>
      <c r="AA14" s="11">
        <v>81833.27</v>
      </c>
      <c r="AB14" s="11">
        <v>81833.27</v>
      </c>
      <c r="AC14" s="11">
        <v>81833.27</v>
      </c>
      <c r="AD14" s="11">
        <v>81833.259999999995</v>
      </c>
      <c r="AE14" s="11">
        <v>81833.27</v>
      </c>
      <c r="AF14" s="11">
        <v>81833.27</v>
      </c>
      <c r="AG14" s="11">
        <v>81833.27</v>
      </c>
      <c r="AH14" s="11">
        <v>81833.27</v>
      </c>
      <c r="AI14" s="11">
        <v>81833.27</v>
      </c>
      <c r="AJ14" s="11">
        <v>81833.27</v>
      </c>
      <c r="AK14" s="11">
        <v>81833.259999999995</v>
      </c>
      <c r="AL14" s="80">
        <v>81833.259999999995</v>
      </c>
      <c r="AM14" s="94">
        <v>50457.89</v>
      </c>
      <c r="AN14" s="11">
        <v>50457.91</v>
      </c>
      <c r="AO14" s="11">
        <v>50457.89</v>
      </c>
      <c r="AP14" s="11">
        <v>50457.89</v>
      </c>
      <c r="AQ14" s="11">
        <v>50457.89</v>
      </c>
      <c r="AR14" s="11">
        <v>50457.88</v>
      </c>
      <c r="AS14" s="11">
        <v>50457.89</v>
      </c>
      <c r="AT14" s="11">
        <v>50457.89</v>
      </c>
      <c r="AU14" s="11">
        <v>50457.89</v>
      </c>
      <c r="AV14" s="80">
        <v>50457.89</v>
      </c>
      <c r="AW14" s="94">
        <v>95055.25</v>
      </c>
      <c r="AX14" s="80">
        <v>95055.23</v>
      </c>
    </row>
    <row r="15" spans="1:50">
      <c r="A15" s="31" t="s">
        <v>785</v>
      </c>
      <c r="B15" s="96">
        <v>441.1</v>
      </c>
      <c r="C15" s="80">
        <v>441.95121212121211</v>
      </c>
      <c r="D15" s="94">
        <v>31.238</v>
      </c>
      <c r="E15" s="95">
        <v>50.234999999999999</v>
      </c>
      <c r="F15" s="94">
        <v>444.34</v>
      </c>
      <c r="G15" s="11">
        <v>437.88</v>
      </c>
      <c r="H15" s="11">
        <v>430.08</v>
      </c>
      <c r="I15" s="11">
        <v>461.52</v>
      </c>
      <c r="J15" s="11">
        <v>444.75</v>
      </c>
      <c r="K15" s="11">
        <v>440.43</v>
      </c>
      <c r="L15" s="11">
        <v>436.12</v>
      </c>
      <c r="M15" s="11">
        <v>437.42</v>
      </c>
      <c r="N15" s="11">
        <v>447.38</v>
      </c>
      <c r="O15" s="11">
        <v>458.05</v>
      </c>
      <c r="P15" s="11">
        <v>423.88</v>
      </c>
      <c r="Q15" s="11">
        <v>448.53</v>
      </c>
      <c r="R15" s="11">
        <v>437.43</v>
      </c>
      <c r="S15" s="11">
        <v>441.91</v>
      </c>
      <c r="T15" s="11">
        <v>445.28</v>
      </c>
      <c r="U15" s="11">
        <v>435.74</v>
      </c>
      <c r="V15" s="11">
        <v>444.95</v>
      </c>
      <c r="W15" s="11">
        <v>440.18</v>
      </c>
      <c r="X15" s="11">
        <v>441.5</v>
      </c>
      <c r="Y15" s="11">
        <v>441.25</v>
      </c>
      <c r="Z15" s="11">
        <v>449.7</v>
      </c>
      <c r="AA15" s="11">
        <v>433.75</v>
      </c>
      <c r="AB15" s="11">
        <v>450.51</v>
      </c>
      <c r="AC15" s="11">
        <v>435.24</v>
      </c>
      <c r="AD15" s="11">
        <v>425.87</v>
      </c>
      <c r="AE15" s="11">
        <v>444.54</v>
      </c>
      <c r="AF15" s="11">
        <v>457.32</v>
      </c>
      <c r="AG15" s="11">
        <v>454.22</v>
      </c>
      <c r="AH15" s="11">
        <v>433.74</v>
      </c>
      <c r="AI15" s="11">
        <v>437.3</v>
      </c>
      <c r="AJ15" s="11">
        <v>440.07</v>
      </c>
      <c r="AK15" s="11">
        <v>444.68</v>
      </c>
      <c r="AL15" s="80">
        <v>438.83</v>
      </c>
      <c r="AM15" s="94">
        <v>30.04</v>
      </c>
      <c r="AN15" s="11">
        <v>32.35</v>
      </c>
      <c r="AO15" s="11">
        <v>29.99</v>
      </c>
      <c r="AP15" s="11">
        <v>29.63</v>
      </c>
      <c r="AQ15" s="11">
        <v>29.92</v>
      </c>
      <c r="AR15" s="11">
        <v>28.09</v>
      </c>
      <c r="AS15" s="11">
        <v>29.4</v>
      </c>
      <c r="AT15" s="11">
        <v>30.08</v>
      </c>
      <c r="AU15" s="11">
        <v>29.34</v>
      </c>
      <c r="AV15" s="80">
        <v>43.54</v>
      </c>
      <c r="AW15" s="94">
        <v>51.79</v>
      </c>
      <c r="AX15" s="80">
        <v>48.68</v>
      </c>
    </row>
    <row r="16" spans="1:50">
      <c r="A16" s="31" t="s">
        <v>786</v>
      </c>
      <c r="B16" s="96">
        <v>434</v>
      </c>
      <c r="C16" s="80">
        <v>434.3536363636365</v>
      </c>
      <c r="D16" s="94">
        <v>12348.256000000001</v>
      </c>
      <c r="E16" s="95">
        <v>3497.5349999999999</v>
      </c>
      <c r="F16" s="94">
        <v>446.57</v>
      </c>
      <c r="G16" s="11">
        <v>419.96</v>
      </c>
      <c r="H16" s="11">
        <v>411.6</v>
      </c>
      <c r="I16" s="11">
        <v>473.75</v>
      </c>
      <c r="J16" s="11">
        <v>439.46</v>
      </c>
      <c r="K16" s="11">
        <v>434.11</v>
      </c>
      <c r="L16" s="11">
        <v>424.59</v>
      </c>
      <c r="M16" s="11">
        <v>427.93</v>
      </c>
      <c r="N16" s="11">
        <v>444.84</v>
      </c>
      <c r="O16" s="11">
        <v>442.59</v>
      </c>
      <c r="P16" s="11">
        <v>423.73</v>
      </c>
      <c r="Q16" s="11">
        <v>443.49</v>
      </c>
      <c r="R16" s="11">
        <v>422.95</v>
      </c>
      <c r="S16" s="11">
        <v>440.68</v>
      </c>
      <c r="T16" s="11">
        <v>442.69</v>
      </c>
      <c r="U16" s="11">
        <v>425.3</v>
      </c>
      <c r="V16" s="11">
        <v>435.69</v>
      </c>
      <c r="W16" s="11">
        <v>437.66</v>
      </c>
      <c r="X16" s="11">
        <v>426.52</v>
      </c>
      <c r="Y16" s="11">
        <v>441.04</v>
      </c>
      <c r="Z16" s="11">
        <v>444.1</v>
      </c>
      <c r="AA16" s="11">
        <v>422.53</v>
      </c>
      <c r="AB16" s="11">
        <v>425.85</v>
      </c>
      <c r="AC16" s="11">
        <v>432.35</v>
      </c>
      <c r="AD16" s="11">
        <v>419.47</v>
      </c>
      <c r="AE16" s="11">
        <v>426.76</v>
      </c>
      <c r="AF16" s="11">
        <v>444.34</v>
      </c>
      <c r="AG16" s="11">
        <v>460.78</v>
      </c>
      <c r="AH16" s="11">
        <v>432.31</v>
      </c>
      <c r="AI16" s="11">
        <v>420.25</v>
      </c>
      <c r="AJ16" s="11">
        <v>428.42</v>
      </c>
      <c r="AK16" s="11">
        <v>426.08</v>
      </c>
      <c r="AL16" s="80">
        <v>445.28</v>
      </c>
      <c r="AM16" s="94">
        <v>12341.34</v>
      </c>
      <c r="AN16" s="11">
        <v>13814.22</v>
      </c>
      <c r="AO16" s="11">
        <v>12657.78</v>
      </c>
      <c r="AP16" s="11">
        <v>12721.68</v>
      </c>
      <c r="AQ16" s="11">
        <v>13352.95</v>
      </c>
      <c r="AR16" s="11">
        <v>13011.66</v>
      </c>
      <c r="AS16" s="11">
        <v>12488.35</v>
      </c>
      <c r="AT16" s="11">
        <v>12204.51</v>
      </c>
      <c r="AU16" s="11">
        <v>12464.93</v>
      </c>
      <c r="AV16" s="80">
        <v>8425.14</v>
      </c>
      <c r="AW16" s="94">
        <v>3468.81</v>
      </c>
      <c r="AX16" s="80">
        <v>3526.26</v>
      </c>
    </row>
    <row r="17" spans="1:50">
      <c r="A17" s="31" t="s">
        <v>787</v>
      </c>
      <c r="B17" s="96">
        <v>441.7</v>
      </c>
      <c r="C17" s="80">
        <v>442.51969696969684</v>
      </c>
      <c r="D17" s="94">
        <v>413.37100000000009</v>
      </c>
      <c r="E17" s="95">
        <v>321.01499999999999</v>
      </c>
      <c r="F17" s="94">
        <v>453.58</v>
      </c>
      <c r="G17" s="11">
        <v>429.21</v>
      </c>
      <c r="H17" s="11">
        <v>423.58</v>
      </c>
      <c r="I17" s="11">
        <v>480.85</v>
      </c>
      <c r="J17" s="11">
        <v>446.18</v>
      </c>
      <c r="K17" s="11">
        <v>441.29</v>
      </c>
      <c r="L17" s="11">
        <v>433.72</v>
      </c>
      <c r="M17" s="11">
        <v>448.62</v>
      </c>
      <c r="N17" s="11">
        <v>439.93</v>
      </c>
      <c r="O17" s="11">
        <v>469.16</v>
      </c>
      <c r="P17" s="11">
        <v>416.94</v>
      </c>
      <c r="Q17" s="11">
        <v>449.09</v>
      </c>
      <c r="R17" s="11">
        <v>443.72</v>
      </c>
      <c r="S17" s="11">
        <v>437.79</v>
      </c>
      <c r="T17" s="11">
        <v>459.32</v>
      </c>
      <c r="U17" s="11">
        <v>425.47</v>
      </c>
      <c r="V17" s="11">
        <v>444.41</v>
      </c>
      <c r="W17" s="11">
        <v>448.82</v>
      </c>
      <c r="X17" s="11">
        <v>437.17</v>
      </c>
      <c r="Y17" s="11">
        <v>435.58</v>
      </c>
      <c r="Z17" s="11">
        <v>449.44</v>
      </c>
      <c r="AA17" s="11">
        <v>438.06</v>
      </c>
      <c r="AB17" s="11">
        <v>438.9</v>
      </c>
      <c r="AC17" s="11">
        <v>450.22</v>
      </c>
      <c r="AD17" s="11">
        <v>419</v>
      </c>
      <c r="AE17" s="11">
        <v>436.96</v>
      </c>
      <c r="AF17" s="11">
        <v>452.17</v>
      </c>
      <c r="AG17" s="11">
        <v>460.24</v>
      </c>
      <c r="AH17" s="11">
        <v>440.84</v>
      </c>
      <c r="AI17" s="11">
        <v>431.23</v>
      </c>
      <c r="AJ17" s="11">
        <v>432.77</v>
      </c>
      <c r="AK17" s="11">
        <v>431.46</v>
      </c>
      <c r="AL17" s="80">
        <v>457.43</v>
      </c>
      <c r="AM17" s="94">
        <v>393.45</v>
      </c>
      <c r="AN17" s="11">
        <v>451.4</v>
      </c>
      <c r="AO17" s="11">
        <v>407.93</v>
      </c>
      <c r="AP17" s="11">
        <v>410.28</v>
      </c>
      <c r="AQ17" s="11">
        <v>427.78</v>
      </c>
      <c r="AR17" s="11">
        <v>400.21</v>
      </c>
      <c r="AS17" s="11">
        <v>395.59</v>
      </c>
      <c r="AT17" s="11">
        <v>410.8</v>
      </c>
      <c r="AU17" s="11">
        <v>409.19</v>
      </c>
      <c r="AV17" s="80">
        <v>427.08</v>
      </c>
      <c r="AW17" s="94">
        <v>321.58999999999997</v>
      </c>
      <c r="AX17" s="80">
        <v>320.44</v>
      </c>
    </row>
    <row r="18" spans="1:50">
      <c r="A18" s="31" t="s">
        <v>788</v>
      </c>
      <c r="B18" s="96">
        <v>405.2</v>
      </c>
      <c r="C18" s="80">
        <v>405.03636363636355</v>
      </c>
      <c r="D18" s="94">
        <v>15.672999999999998</v>
      </c>
      <c r="E18" s="95">
        <v>368.90499999999997</v>
      </c>
      <c r="F18" s="94">
        <v>410.71</v>
      </c>
      <c r="G18" s="11">
        <v>399.11</v>
      </c>
      <c r="H18" s="11">
        <v>394.86</v>
      </c>
      <c r="I18" s="11">
        <v>424.86</v>
      </c>
      <c r="J18" s="11">
        <v>411.23</v>
      </c>
      <c r="K18" s="11">
        <v>406.28</v>
      </c>
      <c r="L18" s="11">
        <v>392.8</v>
      </c>
      <c r="M18" s="11">
        <v>401.79</v>
      </c>
      <c r="N18" s="11">
        <v>415.48</v>
      </c>
      <c r="O18" s="11">
        <v>424.7</v>
      </c>
      <c r="P18" s="11">
        <v>383.54</v>
      </c>
      <c r="Q18" s="11">
        <v>416.19</v>
      </c>
      <c r="R18" s="11">
        <v>408.58</v>
      </c>
      <c r="S18" s="11">
        <v>398.3</v>
      </c>
      <c r="T18" s="11">
        <v>413.11</v>
      </c>
      <c r="U18" s="11">
        <v>400.02</v>
      </c>
      <c r="V18" s="11">
        <v>398.89</v>
      </c>
      <c r="W18" s="11">
        <v>407.32</v>
      </c>
      <c r="X18" s="11">
        <v>404.64</v>
      </c>
      <c r="Y18" s="11">
        <v>402.44</v>
      </c>
      <c r="Z18" s="11">
        <v>400.67</v>
      </c>
      <c r="AA18" s="11">
        <v>410.71</v>
      </c>
      <c r="AB18" s="11">
        <v>398.05</v>
      </c>
      <c r="AC18" s="11">
        <v>400.01</v>
      </c>
      <c r="AD18" s="11">
        <v>390.78</v>
      </c>
      <c r="AE18" s="11">
        <v>389.84</v>
      </c>
      <c r="AF18" s="11">
        <v>423.24</v>
      </c>
      <c r="AG18" s="11">
        <v>423.24</v>
      </c>
      <c r="AH18" s="11">
        <v>397.97</v>
      </c>
      <c r="AI18" s="11">
        <v>399.63</v>
      </c>
      <c r="AJ18" s="11">
        <v>408.45</v>
      </c>
      <c r="AK18" s="11">
        <v>392.7</v>
      </c>
      <c r="AL18" s="80">
        <v>416.06</v>
      </c>
      <c r="AM18" s="94">
        <v>14.91</v>
      </c>
      <c r="AN18" s="11">
        <v>15.52</v>
      </c>
      <c r="AO18" s="11">
        <v>15.57</v>
      </c>
      <c r="AP18" s="11">
        <v>15.22</v>
      </c>
      <c r="AQ18" s="11">
        <v>15.68</v>
      </c>
      <c r="AR18" s="11">
        <v>14.63</v>
      </c>
      <c r="AS18" s="11">
        <v>15.8</v>
      </c>
      <c r="AT18" s="11">
        <v>15.7</v>
      </c>
      <c r="AU18" s="11">
        <v>14.75</v>
      </c>
      <c r="AV18" s="80">
        <v>18.95</v>
      </c>
      <c r="AW18" s="94">
        <v>369.81</v>
      </c>
      <c r="AX18" s="80">
        <v>368</v>
      </c>
    </row>
    <row r="19" spans="1:50">
      <c r="A19" s="31" t="s">
        <v>789</v>
      </c>
      <c r="B19" s="96">
        <v>433.3</v>
      </c>
      <c r="C19" s="80">
        <v>433.87545454545455</v>
      </c>
      <c r="D19" s="94">
        <v>1440.7159999999999</v>
      </c>
      <c r="E19" s="95">
        <v>1231.2449999999999</v>
      </c>
      <c r="F19" s="94">
        <v>431.57</v>
      </c>
      <c r="G19" s="11">
        <v>436.26</v>
      </c>
      <c r="H19" s="11">
        <v>424.41</v>
      </c>
      <c r="I19" s="11">
        <v>448.12</v>
      </c>
      <c r="J19" s="11">
        <v>436.51</v>
      </c>
      <c r="K19" s="11">
        <v>431.2</v>
      </c>
      <c r="L19" s="11">
        <v>431.9</v>
      </c>
      <c r="M19" s="11">
        <v>429</v>
      </c>
      <c r="N19" s="11">
        <v>438.28</v>
      </c>
      <c r="O19" s="11">
        <v>458.27</v>
      </c>
      <c r="P19" s="11">
        <v>407.04</v>
      </c>
      <c r="Q19" s="11">
        <v>448.05</v>
      </c>
      <c r="R19" s="11">
        <v>438.7</v>
      </c>
      <c r="S19" s="11">
        <v>423.54</v>
      </c>
      <c r="T19" s="11">
        <v>439.64</v>
      </c>
      <c r="U19" s="11">
        <v>426.4</v>
      </c>
      <c r="V19" s="11">
        <v>434.96</v>
      </c>
      <c r="W19" s="11">
        <v>435.29</v>
      </c>
      <c r="X19" s="11">
        <v>429.35</v>
      </c>
      <c r="Y19" s="11">
        <v>438.39</v>
      </c>
      <c r="Z19" s="11">
        <v>424.75</v>
      </c>
      <c r="AA19" s="11">
        <v>439.29</v>
      </c>
      <c r="AB19" s="11">
        <v>430.15</v>
      </c>
      <c r="AC19" s="11">
        <v>435.46</v>
      </c>
      <c r="AD19" s="11">
        <v>417.73</v>
      </c>
      <c r="AE19" s="11">
        <v>431.92</v>
      </c>
      <c r="AF19" s="11">
        <v>444.61</v>
      </c>
      <c r="AG19" s="11">
        <v>443.68</v>
      </c>
      <c r="AH19" s="11">
        <v>433.26</v>
      </c>
      <c r="AI19" s="11">
        <v>425.6</v>
      </c>
      <c r="AJ19" s="11">
        <v>437.3</v>
      </c>
      <c r="AK19" s="11">
        <v>423.94</v>
      </c>
      <c r="AL19" s="80">
        <v>443.32</v>
      </c>
      <c r="AM19" s="94">
        <v>1409.92</v>
      </c>
      <c r="AN19" s="11">
        <v>1506.84</v>
      </c>
      <c r="AO19" s="11">
        <v>1431.82</v>
      </c>
      <c r="AP19" s="11">
        <v>1403.97</v>
      </c>
      <c r="AQ19" s="11">
        <v>1485.8</v>
      </c>
      <c r="AR19" s="11">
        <v>1435.05</v>
      </c>
      <c r="AS19" s="11">
        <v>1412.66</v>
      </c>
      <c r="AT19" s="11">
        <v>1425.03</v>
      </c>
      <c r="AU19" s="11">
        <v>1370.7</v>
      </c>
      <c r="AV19" s="80">
        <v>1525.37</v>
      </c>
      <c r="AW19" s="94">
        <v>1231.8800000000001</v>
      </c>
      <c r="AX19" s="80">
        <v>1230.6099999999999</v>
      </c>
    </row>
    <row r="20" spans="1:50">
      <c r="A20" s="31" t="s">
        <v>790</v>
      </c>
      <c r="B20" s="96">
        <v>457.1</v>
      </c>
      <c r="C20" s="80">
        <v>452.28531249999997</v>
      </c>
      <c r="D20" s="94">
        <v>79265.774999999994</v>
      </c>
      <c r="E20" s="95">
        <v>35413.985000000001</v>
      </c>
      <c r="F20" s="94">
        <v>449.07</v>
      </c>
      <c r="G20" s="11">
        <v>467.51</v>
      </c>
      <c r="H20" s="11">
        <v>460.79</v>
      </c>
      <c r="I20" s="11" t="s">
        <v>769</v>
      </c>
      <c r="J20" s="11">
        <v>430.59</v>
      </c>
      <c r="K20" s="11">
        <v>488.11</v>
      </c>
      <c r="L20" s="11">
        <v>442.69</v>
      </c>
      <c r="M20" s="11">
        <v>457.57</v>
      </c>
      <c r="N20" s="11">
        <v>462.2</v>
      </c>
      <c r="O20" s="11">
        <v>476.17</v>
      </c>
      <c r="P20" s="11">
        <v>484.46</v>
      </c>
      <c r="Q20" s="11">
        <v>346.73</v>
      </c>
      <c r="R20" s="11">
        <v>533.36</v>
      </c>
      <c r="S20" s="11">
        <v>434.65</v>
      </c>
      <c r="T20" s="11">
        <v>463.52</v>
      </c>
      <c r="U20" s="11">
        <v>452.43</v>
      </c>
      <c r="V20" s="11">
        <v>451.52</v>
      </c>
      <c r="W20" s="11">
        <v>450.41</v>
      </c>
      <c r="X20" s="11">
        <v>462.37</v>
      </c>
      <c r="Y20" s="11">
        <v>462.42</v>
      </c>
      <c r="Z20" s="11">
        <v>441.02</v>
      </c>
      <c r="AA20" s="11">
        <v>468</v>
      </c>
      <c r="AB20" s="11">
        <v>448.2</v>
      </c>
      <c r="AC20" s="11">
        <v>390.42</v>
      </c>
      <c r="AD20" s="11">
        <v>498.48</v>
      </c>
      <c r="AE20" s="11">
        <v>304.74</v>
      </c>
      <c r="AF20" s="11">
        <v>502.88</v>
      </c>
      <c r="AG20" s="11">
        <v>455.79</v>
      </c>
      <c r="AH20" s="11">
        <v>428.51</v>
      </c>
      <c r="AI20" s="11">
        <v>480.91</v>
      </c>
      <c r="AJ20" s="11">
        <v>460.96</v>
      </c>
      <c r="AK20" s="11">
        <v>472.39</v>
      </c>
      <c r="AL20" s="80">
        <v>444.26</v>
      </c>
      <c r="AM20" s="94">
        <v>77187.09</v>
      </c>
      <c r="AN20" s="11">
        <v>133545.73000000001</v>
      </c>
      <c r="AO20" s="11">
        <v>78773.88</v>
      </c>
      <c r="AP20" s="11">
        <v>74914.37</v>
      </c>
      <c r="AQ20" s="11">
        <v>80926.48</v>
      </c>
      <c r="AR20" s="11">
        <v>78242.75</v>
      </c>
      <c r="AS20" s="11">
        <v>80066.63</v>
      </c>
      <c r="AT20" s="11">
        <v>73967.100000000006</v>
      </c>
      <c r="AU20" s="11">
        <v>72369.279999999999</v>
      </c>
      <c r="AV20" s="80">
        <v>42664.44</v>
      </c>
      <c r="AW20" s="94">
        <v>35468.910000000003</v>
      </c>
      <c r="AX20" s="80">
        <v>35359.06</v>
      </c>
    </row>
    <row r="21" spans="1:50">
      <c r="A21" s="31" t="s">
        <v>791</v>
      </c>
      <c r="B21" s="96">
        <v>405</v>
      </c>
      <c r="C21" s="80">
        <v>405.56212121212127</v>
      </c>
      <c r="D21" s="94">
        <v>36.317999999999998</v>
      </c>
      <c r="E21" s="95">
        <v>51.135000000000005</v>
      </c>
      <c r="F21" s="94">
        <v>401.69</v>
      </c>
      <c r="G21" s="11">
        <v>410.19</v>
      </c>
      <c r="H21" s="11">
        <v>395.1</v>
      </c>
      <c r="I21" s="11">
        <v>421.06</v>
      </c>
      <c r="J21" s="11">
        <v>409.45</v>
      </c>
      <c r="K21" s="11">
        <v>405.2</v>
      </c>
      <c r="L21" s="11">
        <v>396.34</v>
      </c>
      <c r="M21" s="11">
        <v>408.09</v>
      </c>
      <c r="N21" s="11">
        <v>406.97</v>
      </c>
      <c r="O21" s="11">
        <v>421.39</v>
      </c>
      <c r="P21" s="11">
        <v>383.53</v>
      </c>
      <c r="Q21" s="11">
        <v>426.21</v>
      </c>
      <c r="R21" s="11">
        <v>397.66</v>
      </c>
      <c r="S21" s="11">
        <v>403.82</v>
      </c>
      <c r="T21" s="11">
        <v>416.64</v>
      </c>
      <c r="U21" s="11">
        <v>395.26</v>
      </c>
      <c r="V21" s="11">
        <v>402.45</v>
      </c>
      <c r="W21" s="11">
        <v>404.83</v>
      </c>
      <c r="X21" s="11">
        <v>400.04</v>
      </c>
      <c r="Y21" s="11">
        <v>416.49</v>
      </c>
      <c r="Z21" s="11">
        <v>401.49</v>
      </c>
      <c r="AA21" s="11">
        <v>403.54</v>
      </c>
      <c r="AB21" s="11">
        <v>402.37</v>
      </c>
      <c r="AC21" s="11">
        <v>416.16</v>
      </c>
      <c r="AD21" s="11">
        <v>394.98</v>
      </c>
      <c r="AE21" s="11">
        <v>404.46</v>
      </c>
      <c r="AF21" s="11">
        <v>409.32</v>
      </c>
      <c r="AG21" s="11">
        <v>402.78</v>
      </c>
      <c r="AH21" s="11">
        <v>406.95</v>
      </c>
      <c r="AI21" s="11">
        <v>403.81</v>
      </c>
      <c r="AJ21" s="11">
        <v>401.6</v>
      </c>
      <c r="AK21" s="11">
        <v>407.51</v>
      </c>
      <c r="AL21" s="80">
        <v>406.17</v>
      </c>
      <c r="AM21" s="94">
        <v>34.85</v>
      </c>
      <c r="AN21" s="11">
        <v>39.43</v>
      </c>
      <c r="AO21" s="11">
        <v>36.81</v>
      </c>
      <c r="AP21" s="11">
        <v>35.799999999999997</v>
      </c>
      <c r="AQ21" s="11">
        <v>36.840000000000003</v>
      </c>
      <c r="AR21" s="11">
        <v>35.81</v>
      </c>
      <c r="AS21" s="11">
        <v>34.75</v>
      </c>
      <c r="AT21" s="11">
        <v>36.53</v>
      </c>
      <c r="AU21" s="11">
        <v>35.729999999999997</v>
      </c>
      <c r="AV21" s="80">
        <v>36.630000000000003</v>
      </c>
      <c r="AW21" s="94">
        <v>52.95</v>
      </c>
      <c r="AX21" s="80">
        <v>49.32</v>
      </c>
    </row>
    <row r="22" spans="1:50">
      <c r="A22" s="31" t="s">
        <v>792</v>
      </c>
      <c r="B22" s="96">
        <v>443.9</v>
      </c>
      <c r="C22" s="80">
        <v>443.96424242424251</v>
      </c>
      <c r="D22" s="94">
        <v>11.54</v>
      </c>
      <c r="E22" s="95">
        <v>162.75</v>
      </c>
      <c r="F22" s="94">
        <v>453.36</v>
      </c>
      <c r="G22" s="11">
        <v>432.97</v>
      </c>
      <c r="H22" s="11">
        <v>439.04</v>
      </c>
      <c r="I22" s="11">
        <v>453.44</v>
      </c>
      <c r="J22" s="11">
        <v>444.38</v>
      </c>
      <c r="K22" s="11">
        <v>449.18</v>
      </c>
      <c r="L22" s="11">
        <v>433.48</v>
      </c>
      <c r="M22" s="11">
        <v>441.35</v>
      </c>
      <c r="N22" s="11">
        <v>451.73</v>
      </c>
      <c r="O22" s="11">
        <v>452.18</v>
      </c>
      <c r="P22" s="11">
        <v>428.25</v>
      </c>
      <c r="Q22" s="11">
        <v>463.82</v>
      </c>
      <c r="R22" s="11">
        <v>447.92</v>
      </c>
      <c r="S22" s="11">
        <v>432.71</v>
      </c>
      <c r="T22" s="11">
        <v>457.39</v>
      </c>
      <c r="U22" s="11">
        <v>429.71</v>
      </c>
      <c r="V22" s="11">
        <v>449.1</v>
      </c>
      <c r="W22" s="11">
        <v>440.31</v>
      </c>
      <c r="X22" s="11">
        <v>438.91</v>
      </c>
      <c r="Y22" s="11">
        <v>464.2</v>
      </c>
      <c r="Z22" s="11">
        <v>433.98</v>
      </c>
      <c r="AA22" s="11">
        <v>444.6</v>
      </c>
      <c r="AB22" s="11">
        <v>431.61</v>
      </c>
      <c r="AC22" s="11">
        <v>448.37</v>
      </c>
      <c r="AD22" s="11">
        <v>434.51</v>
      </c>
      <c r="AE22" s="11">
        <v>438.48</v>
      </c>
      <c r="AF22" s="11">
        <v>450.21</v>
      </c>
      <c r="AG22" s="11">
        <v>451.6</v>
      </c>
      <c r="AH22" s="11">
        <v>440.36</v>
      </c>
      <c r="AI22" s="11">
        <v>442.11</v>
      </c>
      <c r="AJ22" s="11">
        <v>439</v>
      </c>
      <c r="AK22" s="11">
        <v>451.93</v>
      </c>
      <c r="AL22" s="80">
        <v>440.63</v>
      </c>
      <c r="AM22" s="94">
        <v>11.18</v>
      </c>
      <c r="AN22" s="11">
        <v>13.18</v>
      </c>
      <c r="AO22" s="11">
        <v>11.16</v>
      </c>
      <c r="AP22" s="11">
        <v>9.9</v>
      </c>
      <c r="AQ22" s="11">
        <v>11.57</v>
      </c>
      <c r="AR22" s="11">
        <v>10.83</v>
      </c>
      <c r="AS22" s="11">
        <v>11.48</v>
      </c>
      <c r="AT22" s="11">
        <v>10.95</v>
      </c>
      <c r="AU22" s="11">
        <v>11.04</v>
      </c>
      <c r="AV22" s="80">
        <v>14.11</v>
      </c>
      <c r="AW22" s="94">
        <v>163.13</v>
      </c>
      <c r="AX22" s="80">
        <v>162.37</v>
      </c>
    </row>
    <row r="23" spans="1:50">
      <c r="A23" s="31" t="s">
        <v>793</v>
      </c>
      <c r="B23" s="96">
        <v>430.3</v>
      </c>
      <c r="C23" s="80">
        <v>430.83151515151519</v>
      </c>
      <c r="D23" s="94">
        <v>16.323999999999998</v>
      </c>
      <c r="E23" s="95">
        <v>117.02000000000001</v>
      </c>
      <c r="F23" s="94">
        <v>433.83</v>
      </c>
      <c r="G23" s="11">
        <v>426.4</v>
      </c>
      <c r="H23" s="11">
        <v>424.29</v>
      </c>
      <c r="I23" s="11">
        <v>440.9</v>
      </c>
      <c r="J23" s="11">
        <v>430.11</v>
      </c>
      <c r="K23" s="11">
        <v>434.53</v>
      </c>
      <c r="L23" s="11">
        <v>423.39</v>
      </c>
      <c r="M23" s="11">
        <v>423.57</v>
      </c>
      <c r="N23" s="11">
        <v>440.25</v>
      </c>
      <c r="O23" s="11">
        <v>447</v>
      </c>
      <c r="P23" s="11">
        <v>408.85</v>
      </c>
      <c r="Q23" s="11">
        <v>452.36</v>
      </c>
      <c r="R23" s="11">
        <v>422.59</v>
      </c>
      <c r="S23" s="11">
        <v>428.84</v>
      </c>
      <c r="T23" s="11">
        <v>435.37</v>
      </c>
      <c r="U23" s="11">
        <v>422.12</v>
      </c>
      <c r="V23" s="11">
        <v>439.62</v>
      </c>
      <c r="W23" s="11">
        <v>419.33</v>
      </c>
      <c r="X23" s="11">
        <v>432.16</v>
      </c>
      <c r="Y23" s="11">
        <v>453.25</v>
      </c>
      <c r="Z23" s="11">
        <v>419.57</v>
      </c>
      <c r="AA23" s="11">
        <v>430.36</v>
      </c>
      <c r="AB23" s="11">
        <v>414.39</v>
      </c>
      <c r="AC23" s="11">
        <v>421.05</v>
      </c>
      <c r="AD23" s="11">
        <v>427.14</v>
      </c>
      <c r="AE23" s="11">
        <v>434.77</v>
      </c>
      <c r="AF23" s="11">
        <v>443.27</v>
      </c>
      <c r="AG23" s="11">
        <v>432.07</v>
      </c>
      <c r="AH23" s="11">
        <v>422.37</v>
      </c>
      <c r="AI23" s="11">
        <v>433.14</v>
      </c>
      <c r="AJ23" s="11">
        <v>443.54</v>
      </c>
      <c r="AK23" s="11">
        <v>434.83</v>
      </c>
      <c r="AL23" s="80">
        <v>422.18</v>
      </c>
      <c r="AM23" s="94">
        <v>16.57</v>
      </c>
      <c r="AN23" s="11">
        <v>17.71</v>
      </c>
      <c r="AO23" s="11">
        <v>16.75</v>
      </c>
      <c r="AP23" s="11">
        <v>15.82</v>
      </c>
      <c r="AQ23" s="11">
        <v>16.329999999999998</v>
      </c>
      <c r="AR23" s="11">
        <v>14.93</v>
      </c>
      <c r="AS23" s="11">
        <v>16.13</v>
      </c>
      <c r="AT23" s="11">
        <v>16.36</v>
      </c>
      <c r="AU23" s="11">
        <v>15.65</v>
      </c>
      <c r="AV23" s="80">
        <v>16.989999999999998</v>
      </c>
      <c r="AW23" s="94">
        <v>114.9</v>
      </c>
      <c r="AX23" s="80">
        <v>119.14</v>
      </c>
    </row>
    <row r="24" spans="1:50">
      <c r="A24" s="31" t="s">
        <v>794</v>
      </c>
      <c r="B24" s="96">
        <v>456.3</v>
      </c>
      <c r="C24" s="80">
        <v>456.57969696969695</v>
      </c>
      <c r="D24" s="94">
        <v>160.04300000000001</v>
      </c>
      <c r="E24" s="95">
        <v>85.984999999999999</v>
      </c>
      <c r="F24" s="94">
        <v>475.06</v>
      </c>
      <c r="G24" s="11">
        <v>435.09</v>
      </c>
      <c r="H24" s="11">
        <v>448.68</v>
      </c>
      <c r="I24" s="11">
        <v>471.95</v>
      </c>
      <c r="J24" s="11">
        <v>470.31</v>
      </c>
      <c r="K24" s="11">
        <v>444.91</v>
      </c>
      <c r="L24" s="11">
        <v>454.26</v>
      </c>
      <c r="M24" s="11">
        <v>450.85</v>
      </c>
      <c r="N24" s="11">
        <v>463.17</v>
      </c>
      <c r="O24" s="11">
        <v>445.52</v>
      </c>
      <c r="P24" s="11">
        <v>448.95</v>
      </c>
      <c r="Q24" s="11">
        <v>499.69</v>
      </c>
      <c r="R24" s="11">
        <v>426.34</v>
      </c>
      <c r="S24" s="11">
        <v>468.44</v>
      </c>
      <c r="T24" s="11">
        <v>459.45</v>
      </c>
      <c r="U24" s="11">
        <v>452.11</v>
      </c>
      <c r="V24" s="11">
        <v>458.24</v>
      </c>
      <c r="W24" s="11">
        <v>451.41</v>
      </c>
      <c r="X24" s="11">
        <v>450.76</v>
      </c>
      <c r="Y24" s="11">
        <v>480.36</v>
      </c>
      <c r="Z24" s="11">
        <v>450.8</v>
      </c>
      <c r="AA24" s="11">
        <v>451.29</v>
      </c>
      <c r="AB24" s="11">
        <v>440.66</v>
      </c>
      <c r="AC24" s="11">
        <v>450.35</v>
      </c>
      <c r="AD24" s="11">
        <v>448.75</v>
      </c>
      <c r="AE24" s="11">
        <v>427.76</v>
      </c>
      <c r="AF24" s="11">
        <v>486.27</v>
      </c>
      <c r="AG24" s="11">
        <v>472.59</v>
      </c>
      <c r="AH24" s="11">
        <v>454.73</v>
      </c>
      <c r="AI24" s="11">
        <v>446.46</v>
      </c>
      <c r="AJ24" s="11">
        <v>469.85</v>
      </c>
      <c r="AK24" s="11">
        <v>462.57</v>
      </c>
      <c r="AL24" s="80">
        <v>449.5</v>
      </c>
      <c r="AM24" s="94">
        <v>143.47999999999999</v>
      </c>
      <c r="AN24" s="11">
        <v>176</v>
      </c>
      <c r="AO24" s="11">
        <v>159.86000000000001</v>
      </c>
      <c r="AP24" s="11">
        <v>157.56</v>
      </c>
      <c r="AQ24" s="11">
        <v>162.66</v>
      </c>
      <c r="AR24" s="11">
        <v>163.76</v>
      </c>
      <c r="AS24" s="11">
        <v>148.43</v>
      </c>
      <c r="AT24" s="11">
        <v>161.94</v>
      </c>
      <c r="AU24" s="11">
        <v>148.56</v>
      </c>
      <c r="AV24" s="80">
        <v>178.18</v>
      </c>
      <c r="AW24" s="94">
        <v>84.36</v>
      </c>
      <c r="AX24" s="80">
        <v>87.61</v>
      </c>
    </row>
    <row r="25" spans="1:50">
      <c r="A25" s="31" t="s">
        <v>795</v>
      </c>
      <c r="B25" s="96">
        <v>438.1</v>
      </c>
      <c r="C25" s="80">
        <v>439.33939393939397</v>
      </c>
      <c r="D25" s="94">
        <v>21.318000000000001</v>
      </c>
      <c r="E25" s="95">
        <v>15.045</v>
      </c>
      <c r="F25" s="94">
        <v>444.18</v>
      </c>
      <c r="G25" s="11">
        <v>431.63</v>
      </c>
      <c r="H25" s="11">
        <v>425.17</v>
      </c>
      <c r="I25" s="11">
        <v>462.15</v>
      </c>
      <c r="J25" s="11">
        <v>452.54</v>
      </c>
      <c r="K25" s="11">
        <v>431</v>
      </c>
      <c r="L25" s="11">
        <v>427.55</v>
      </c>
      <c r="M25" s="11">
        <v>428.96</v>
      </c>
      <c r="N25" s="11">
        <v>453.56</v>
      </c>
      <c r="O25" s="11">
        <v>446.13</v>
      </c>
      <c r="P25" s="11">
        <v>416.66</v>
      </c>
      <c r="Q25" s="11">
        <v>475.08</v>
      </c>
      <c r="R25" s="11">
        <v>436.41</v>
      </c>
      <c r="S25" s="11">
        <v>425.88</v>
      </c>
      <c r="T25" s="11">
        <v>447.45</v>
      </c>
      <c r="U25" s="11">
        <v>427.51</v>
      </c>
      <c r="V25" s="11">
        <v>443.54</v>
      </c>
      <c r="W25" s="11">
        <v>431.12</v>
      </c>
      <c r="X25" s="11">
        <v>434.1</v>
      </c>
      <c r="Y25" s="11">
        <v>464.25</v>
      </c>
      <c r="Z25" s="11">
        <v>431.95</v>
      </c>
      <c r="AA25" s="11">
        <v>433.09</v>
      </c>
      <c r="AB25" s="11">
        <v>434.64</v>
      </c>
      <c r="AC25" s="11">
        <v>438.96</v>
      </c>
      <c r="AD25" s="11">
        <v>427.48</v>
      </c>
      <c r="AE25" s="11">
        <v>436.7</v>
      </c>
      <c r="AF25" s="11">
        <v>453.72</v>
      </c>
      <c r="AG25" s="11">
        <v>439.04</v>
      </c>
      <c r="AH25" s="11">
        <v>429.69</v>
      </c>
      <c r="AI25" s="11">
        <v>442.26</v>
      </c>
      <c r="AJ25" s="11">
        <v>453.51</v>
      </c>
      <c r="AK25" s="11">
        <v>446.37</v>
      </c>
      <c r="AL25" s="80">
        <v>425.92</v>
      </c>
      <c r="AM25" s="94">
        <v>19.71</v>
      </c>
      <c r="AN25" s="11">
        <v>20.8</v>
      </c>
      <c r="AO25" s="11">
        <v>21.44</v>
      </c>
      <c r="AP25" s="11">
        <v>21.34</v>
      </c>
      <c r="AQ25" s="11">
        <v>19.62</v>
      </c>
      <c r="AR25" s="11">
        <v>19.350000000000001</v>
      </c>
      <c r="AS25" s="11">
        <v>19.7</v>
      </c>
      <c r="AT25" s="11">
        <v>20.57</v>
      </c>
      <c r="AU25" s="11">
        <v>19.100000000000001</v>
      </c>
      <c r="AV25" s="80">
        <v>31.55</v>
      </c>
      <c r="AW25" s="94">
        <v>15.22</v>
      </c>
      <c r="AX25" s="80">
        <v>14.87</v>
      </c>
    </row>
    <row r="26" spans="1:50">
      <c r="A26" s="31" t="s">
        <v>796</v>
      </c>
      <c r="B26" s="96">
        <v>426.3</v>
      </c>
      <c r="C26" s="80">
        <v>427.17606060606067</v>
      </c>
      <c r="D26" s="94">
        <v>3.851</v>
      </c>
      <c r="E26" s="95">
        <v>5.9049999999999994</v>
      </c>
      <c r="F26" s="94">
        <v>444.05</v>
      </c>
      <c r="G26" s="11">
        <v>407.39</v>
      </c>
      <c r="H26" s="11">
        <v>408.85</v>
      </c>
      <c r="I26" s="11">
        <v>458.51</v>
      </c>
      <c r="J26" s="11">
        <v>441.13</v>
      </c>
      <c r="K26" s="11">
        <v>419.36</v>
      </c>
      <c r="L26" s="11">
        <v>413.88</v>
      </c>
      <c r="M26" s="11">
        <v>423.77</v>
      </c>
      <c r="N26" s="11">
        <v>435.97</v>
      </c>
      <c r="O26" s="11">
        <v>443.43</v>
      </c>
      <c r="P26" s="11">
        <v>412.49</v>
      </c>
      <c r="Q26" s="11">
        <v>432.03</v>
      </c>
      <c r="R26" s="11">
        <v>408.02</v>
      </c>
      <c r="S26" s="11">
        <v>442.49</v>
      </c>
      <c r="T26" s="11">
        <v>433.61</v>
      </c>
      <c r="U26" s="11">
        <v>420.63</v>
      </c>
      <c r="V26" s="11">
        <v>421.64</v>
      </c>
      <c r="W26" s="11">
        <v>419.85</v>
      </c>
      <c r="X26" s="11">
        <v>422.71</v>
      </c>
      <c r="Y26" s="11">
        <v>449</v>
      </c>
      <c r="Z26" s="11">
        <v>425.59</v>
      </c>
      <c r="AA26" s="11">
        <v>417.38</v>
      </c>
      <c r="AB26" s="11">
        <v>418.23</v>
      </c>
      <c r="AC26" s="11">
        <v>419.87</v>
      </c>
      <c r="AD26" s="11">
        <v>421.72</v>
      </c>
      <c r="AE26" s="11">
        <v>423.45</v>
      </c>
      <c r="AF26" s="11">
        <v>445.2</v>
      </c>
      <c r="AG26" s="11">
        <v>426.87</v>
      </c>
      <c r="AH26" s="11">
        <v>416.16</v>
      </c>
      <c r="AI26" s="11">
        <v>431.48</v>
      </c>
      <c r="AJ26" s="11">
        <v>446.2</v>
      </c>
      <c r="AK26" s="11">
        <v>420.44</v>
      </c>
      <c r="AL26" s="80">
        <v>425.41</v>
      </c>
      <c r="AM26" s="94">
        <v>2.65</v>
      </c>
      <c r="AN26" s="11">
        <v>3.22</v>
      </c>
      <c r="AO26" s="11">
        <v>2.67</v>
      </c>
      <c r="AP26" s="11">
        <v>3.11</v>
      </c>
      <c r="AQ26" s="11">
        <v>2.78</v>
      </c>
      <c r="AR26" s="11">
        <v>3.34</v>
      </c>
      <c r="AS26" s="11">
        <v>3.82</v>
      </c>
      <c r="AT26" s="11">
        <v>3.42</v>
      </c>
      <c r="AU26" s="11">
        <v>3.78</v>
      </c>
      <c r="AV26" s="80">
        <v>9.7200000000000006</v>
      </c>
      <c r="AW26" s="94">
        <v>5.54</v>
      </c>
      <c r="AX26" s="80">
        <v>6.27</v>
      </c>
    </row>
    <row r="27" spans="1:50">
      <c r="A27" s="31" t="s">
        <v>797</v>
      </c>
      <c r="B27" s="96">
        <v>431.1</v>
      </c>
      <c r="C27" s="80">
        <v>432.06696969696981</v>
      </c>
      <c r="D27" s="94">
        <v>45.048000000000002</v>
      </c>
      <c r="E27" s="95">
        <v>0.41</v>
      </c>
      <c r="F27" s="94">
        <v>436.3</v>
      </c>
      <c r="G27" s="11">
        <v>425.83</v>
      </c>
      <c r="H27" s="11">
        <v>416.15</v>
      </c>
      <c r="I27" s="11">
        <v>460.07</v>
      </c>
      <c r="J27" s="11">
        <v>440</v>
      </c>
      <c r="K27" s="11">
        <v>425.66</v>
      </c>
      <c r="L27" s="11">
        <v>425.19</v>
      </c>
      <c r="M27" s="11">
        <v>436.73</v>
      </c>
      <c r="N27" s="11">
        <v>429.58</v>
      </c>
      <c r="O27" s="11">
        <v>419.96</v>
      </c>
      <c r="P27" s="11">
        <v>420.7</v>
      </c>
      <c r="Q27" s="11">
        <v>486.1</v>
      </c>
      <c r="R27" s="11">
        <v>417.15</v>
      </c>
      <c r="S27" s="11">
        <v>424.13</v>
      </c>
      <c r="T27" s="11">
        <v>444.02</v>
      </c>
      <c r="U27" s="11">
        <v>419.95</v>
      </c>
      <c r="V27" s="11">
        <v>429.35</v>
      </c>
      <c r="W27" s="11">
        <v>417.39</v>
      </c>
      <c r="X27" s="11">
        <v>427.46</v>
      </c>
      <c r="Y27" s="11">
        <v>475.86</v>
      </c>
      <c r="Z27" s="11">
        <v>426.04</v>
      </c>
      <c r="AA27" s="11">
        <v>419.03</v>
      </c>
      <c r="AB27" s="11">
        <v>420.3</v>
      </c>
      <c r="AC27" s="11">
        <v>438.4</v>
      </c>
      <c r="AD27" s="11">
        <v>424.03</v>
      </c>
      <c r="AE27" s="11">
        <v>429.62</v>
      </c>
      <c r="AF27" s="11">
        <v>438.52</v>
      </c>
      <c r="AG27" s="11">
        <v>426.98</v>
      </c>
      <c r="AH27" s="11">
        <v>419.35</v>
      </c>
      <c r="AI27" s="11">
        <v>443.81</v>
      </c>
      <c r="AJ27" s="11">
        <v>429.99</v>
      </c>
      <c r="AK27" s="11">
        <v>440.02</v>
      </c>
      <c r="AL27" s="80">
        <v>424.54</v>
      </c>
      <c r="AM27" s="94">
        <v>43.35</v>
      </c>
      <c r="AN27" s="11">
        <v>48.64</v>
      </c>
      <c r="AO27" s="11">
        <v>45.29</v>
      </c>
      <c r="AP27" s="11">
        <v>46.59</v>
      </c>
      <c r="AQ27" s="11">
        <v>45.34</v>
      </c>
      <c r="AR27" s="11">
        <v>44.2</v>
      </c>
      <c r="AS27" s="11">
        <v>43.25</v>
      </c>
      <c r="AT27" s="11">
        <v>43.49</v>
      </c>
      <c r="AU27" s="11">
        <v>43.52</v>
      </c>
      <c r="AV27" s="80">
        <v>46.81</v>
      </c>
      <c r="AW27" s="94" t="s">
        <v>702</v>
      </c>
      <c r="AX27" s="80">
        <v>0.41</v>
      </c>
    </row>
    <row r="28" spans="1:50">
      <c r="A28" s="31" t="s">
        <v>798</v>
      </c>
      <c r="B28" s="96">
        <v>497.4</v>
      </c>
      <c r="C28" s="80">
        <v>498.10666666666668</v>
      </c>
      <c r="D28" s="94">
        <v>325.90399999999994</v>
      </c>
      <c r="E28" s="95">
        <v>101.995</v>
      </c>
      <c r="F28" s="94">
        <v>492.11</v>
      </c>
      <c r="G28" s="11">
        <v>505.41</v>
      </c>
      <c r="H28" s="11">
        <v>486.28</v>
      </c>
      <c r="I28" s="11">
        <v>515.09</v>
      </c>
      <c r="J28" s="11">
        <v>509.82</v>
      </c>
      <c r="K28" s="11">
        <v>492.62</v>
      </c>
      <c r="L28" s="11">
        <v>485.34</v>
      </c>
      <c r="M28" s="11">
        <v>492.83</v>
      </c>
      <c r="N28" s="11">
        <v>508.98</v>
      </c>
      <c r="O28" s="11">
        <v>497.89</v>
      </c>
      <c r="P28" s="11">
        <v>486.12</v>
      </c>
      <c r="Q28" s="11">
        <v>526.35</v>
      </c>
      <c r="R28" s="11">
        <v>475.35</v>
      </c>
      <c r="S28" s="11">
        <v>507.71</v>
      </c>
      <c r="T28" s="11">
        <v>498.49</v>
      </c>
      <c r="U28" s="11">
        <v>493.35</v>
      </c>
      <c r="V28" s="11">
        <v>505.04</v>
      </c>
      <c r="W28" s="11">
        <v>479.87</v>
      </c>
      <c r="X28" s="11">
        <v>497.81</v>
      </c>
      <c r="Y28" s="11">
        <v>540.83000000000004</v>
      </c>
      <c r="Z28" s="11">
        <v>500.36</v>
      </c>
      <c r="AA28" s="11">
        <v>478.89</v>
      </c>
      <c r="AB28" s="11">
        <v>485.63</v>
      </c>
      <c r="AC28" s="11">
        <v>494.22</v>
      </c>
      <c r="AD28" s="11">
        <v>499.62</v>
      </c>
      <c r="AE28" s="11">
        <v>497</v>
      </c>
      <c r="AF28" s="11">
        <v>503.62</v>
      </c>
      <c r="AG28" s="11">
        <v>492.97</v>
      </c>
      <c r="AH28" s="11">
        <v>481.44</v>
      </c>
      <c r="AI28" s="11">
        <v>514.84</v>
      </c>
      <c r="AJ28" s="11">
        <v>493.68</v>
      </c>
      <c r="AK28" s="11">
        <v>493.97</v>
      </c>
      <c r="AL28" s="80">
        <v>503.99</v>
      </c>
      <c r="AM28" s="94">
        <v>308.12</v>
      </c>
      <c r="AN28" s="11">
        <v>334.17</v>
      </c>
      <c r="AO28" s="11">
        <v>335.07</v>
      </c>
      <c r="AP28" s="11">
        <v>329.86</v>
      </c>
      <c r="AQ28" s="11">
        <v>328.5</v>
      </c>
      <c r="AR28" s="11">
        <v>318.56</v>
      </c>
      <c r="AS28" s="11">
        <v>318.45</v>
      </c>
      <c r="AT28" s="11">
        <v>337.24</v>
      </c>
      <c r="AU28" s="11">
        <v>321.63</v>
      </c>
      <c r="AV28" s="80">
        <v>327.44</v>
      </c>
      <c r="AW28" s="94">
        <v>100.47</v>
      </c>
      <c r="AX28" s="80">
        <v>103.52</v>
      </c>
    </row>
    <row r="29" spans="1:50">
      <c r="A29" s="31" t="s">
        <v>799</v>
      </c>
      <c r="B29" s="96">
        <v>449.9</v>
      </c>
      <c r="C29" s="80">
        <v>450.80878787878794</v>
      </c>
      <c r="D29" s="94">
        <v>29.985000000000003</v>
      </c>
      <c r="E29" s="95">
        <v>14.265000000000001</v>
      </c>
      <c r="F29" s="94">
        <v>446.34</v>
      </c>
      <c r="G29" s="11">
        <v>455.46</v>
      </c>
      <c r="H29" s="11">
        <v>439.4</v>
      </c>
      <c r="I29" s="11">
        <v>467.23</v>
      </c>
      <c r="J29" s="11">
        <v>461.64</v>
      </c>
      <c r="K29" s="11">
        <v>445.93</v>
      </c>
      <c r="L29" s="11">
        <v>437.25</v>
      </c>
      <c r="M29" s="11">
        <v>449.71</v>
      </c>
      <c r="N29" s="11">
        <v>457.47</v>
      </c>
      <c r="O29" s="11">
        <v>459.51</v>
      </c>
      <c r="P29" s="11">
        <v>430.5</v>
      </c>
      <c r="Q29" s="11">
        <v>478.08</v>
      </c>
      <c r="R29" s="11">
        <v>440.17</v>
      </c>
      <c r="S29" s="11">
        <v>448.22</v>
      </c>
      <c r="T29" s="11">
        <v>446.7</v>
      </c>
      <c r="U29" s="11">
        <v>451.79</v>
      </c>
      <c r="V29" s="11">
        <v>453.12</v>
      </c>
      <c r="W29" s="11">
        <v>436.02</v>
      </c>
      <c r="X29" s="11">
        <v>447.35</v>
      </c>
      <c r="Y29" s="11">
        <v>491.76</v>
      </c>
      <c r="Z29" s="11">
        <v>447.16</v>
      </c>
      <c r="AA29" s="11">
        <v>436.93</v>
      </c>
      <c r="AB29" s="11">
        <v>437.87</v>
      </c>
      <c r="AC29" s="11">
        <v>455.61</v>
      </c>
      <c r="AD29" s="11">
        <v>447.66</v>
      </c>
      <c r="AE29" s="11">
        <v>455.65</v>
      </c>
      <c r="AF29" s="11">
        <v>460.91</v>
      </c>
      <c r="AG29" s="11">
        <v>434.6</v>
      </c>
      <c r="AH29" s="11">
        <v>434.54</v>
      </c>
      <c r="AI29" s="11">
        <v>473.09</v>
      </c>
      <c r="AJ29" s="11">
        <v>444.77</v>
      </c>
      <c r="AK29" s="11">
        <v>451.66</v>
      </c>
      <c r="AL29" s="80">
        <v>452.59</v>
      </c>
      <c r="AM29" s="94">
        <v>28.9</v>
      </c>
      <c r="AN29" s="11">
        <v>31.38</v>
      </c>
      <c r="AO29" s="11">
        <v>29.83</v>
      </c>
      <c r="AP29" s="11">
        <v>29.81</v>
      </c>
      <c r="AQ29" s="11">
        <v>28.73</v>
      </c>
      <c r="AR29" s="11">
        <v>28.6</v>
      </c>
      <c r="AS29" s="11">
        <v>28.51</v>
      </c>
      <c r="AT29" s="11">
        <v>30.87</v>
      </c>
      <c r="AU29" s="11">
        <v>29.37</v>
      </c>
      <c r="AV29" s="80">
        <v>33.85</v>
      </c>
      <c r="AW29" s="94">
        <v>14.46</v>
      </c>
      <c r="AX29" s="80">
        <v>14.07</v>
      </c>
    </row>
    <row r="30" spans="1:50">
      <c r="A30" s="31" t="s">
        <v>800</v>
      </c>
      <c r="B30" s="96">
        <v>439.9</v>
      </c>
      <c r="C30" s="80">
        <v>440.61090909090916</v>
      </c>
      <c r="D30" s="94">
        <v>163.69400000000002</v>
      </c>
      <c r="E30" s="95">
        <v>13.440000000000001</v>
      </c>
      <c r="F30" s="94">
        <v>437.43</v>
      </c>
      <c r="G30" s="11">
        <v>443.93</v>
      </c>
      <c r="H30" s="11">
        <v>430.11</v>
      </c>
      <c r="I30" s="11">
        <v>455.6</v>
      </c>
      <c r="J30" s="11">
        <v>455.87</v>
      </c>
      <c r="K30" s="11">
        <v>431.56</v>
      </c>
      <c r="L30" s="11">
        <v>428.32</v>
      </c>
      <c r="M30" s="11">
        <v>441.3</v>
      </c>
      <c r="N30" s="11">
        <v>445.57</v>
      </c>
      <c r="O30" s="11">
        <v>432.13</v>
      </c>
      <c r="P30" s="11">
        <v>438.24</v>
      </c>
      <c r="Q30" s="11">
        <v>462.06</v>
      </c>
      <c r="R30" s="11">
        <v>425.58</v>
      </c>
      <c r="S30" s="11">
        <v>444.12</v>
      </c>
      <c r="T30" s="11">
        <v>436.18</v>
      </c>
      <c r="U30" s="11">
        <v>442.27</v>
      </c>
      <c r="V30" s="11">
        <v>443.6</v>
      </c>
      <c r="W30" s="11">
        <v>423.65</v>
      </c>
      <c r="X30" s="11">
        <v>441.73</v>
      </c>
      <c r="Y30" s="11">
        <v>477.26</v>
      </c>
      <c r="Z30" s="11">
        <v>434.6</v>
      </c>
      <c r="AA30" s="11">
        <v>429.99</v>
      </c>
      <c r="AB30" s="11">
        <v>432.6</v>
      </c>
      <c r="AC30" s="11">
        <v>444.2</v>
      </c>
      <c r="AD30" s="11">
        <v>446.44</v>
      </c>
      <c r="AE30" s="11">
        <v>445.74</v>
      </c>
      <c r="AF30" s="11">
        <v>431.39</v>
      </c>
      <c r="AG30" s="11">
        <v>432.83</v>
      </c>
      <c r="AH30" s="11">
        <v>429.85</v>
      </c>
      <c r="AI30" s="11">
        <v>455.79</v>
      </c>
      <c r="AJ30" s="11">
        <v>437.07</v>
      </c>
      <c r="AK30" s="11">
        <v>442.08</v>
      </c>
      <c r="AL30" s="80">
        <v>441.07</v>
      </c>
      <c r="AM30" s="94">
        <v>155.24</v>
      </c>
      <c r="AN30" s="11">
        <v>178.98</v>
      </c>
      <c r="AO30" s="11">
        <v>161.44999999999999</v>
      </c>
      <c r="AP30" s="11">
        <v>163.65</v>
      </c>
      <c r="AQ30" s="11">
        <v>158.15</v>
      </c>
      <c r="AR30" s="11">
        <v>153.91</v>
      </c>
      <c r="AS30" s="11">
        <v>160.06</v>
      </c>
      <c r="AT30" s="11">
        <v>165.88</v>
      </c>
      <c r="AU30" s="11">
        <v>158.49</v>
      </c>
      <c r="AV30" s="80">
        <v>181.13</v>
      </c>
      <c r="AW30" s="94">
        <v>13.25</v>
      </c>
      <c r="AX30" s="80">
        <v>13.63</v>
      </c>
    </row>
    <row r="31" spans="1:50">
      <c r="A31" s="31" t="s">
        <v>801</v>
      </c>
      <c r="B31" s="96">
        <v>419.4</v>
      </c>
      <c r="C31" s="80">
        <v>420.5</v>
      </c>
      <c r="D31" s="94">
        <v>10.485000000000001</v>
      </c>
      <c r="E31" s="95">
        <v>0.67800000000000005</v>
      </c>
      <c r="F31" s="94">
        <v>414.61</v>
      </c>
      <c r="G31" s="11">
        <v>426.68</v>
      </c>
      <c r="H31" s="11">
        <v>409.2</v>
      </c>
      <c r="I31" s="11">
        <v>435.74</v>
      </c>
      <c r="J31" s="11">
        <v>435.16</v>
      </c>
      <c r="K31" s="11">
        <v>409.36</v>
      </c>
      <c r="L31" s="11">
        <v>412.3</v>
      </c>
      <c r="M31" s="11">
        <v>416.31</v>
      </c>
      <c r="N31" s="11">
        <v>426.91</v>
      </c>
      <c r="O31" s="11">
        <v>418.32</v>
      </c>
      <c r="P31" s="11">
        <v>405.65</v>
      </c>
      <c r="Q31" s="11">
        <v>457.08</v>
      </c>
      <c r="R31" s="11">
        <v>409.09</v>
      </c>
      <c r="S31" s="11">
        <v>414.7</v>
      </c>
      <c r="T31" s="11">
        <v>421.63</v>
      </c>
      <c r="U31" s="11">
        <v>415.6</v>
      </c>
      <c r="V31" s="11">
        <v>423.79</v>
      </c>
      <c r="W31" s="11">
        <v>404.11</v>
      </c>
      <c r="X31" s="11">
        <v>420.52</v>
      </c>
      <c r="Y31" s="11">
        <v>456.85</v>
      </c>
      <c r="Z31" s="11">
        <v>413.91</v>
      </c>
      <c r="AA31" s="11">
        <v>410.03</v>
      </c>
      <c r="AB31" s="11">
        <v>410.08</v>
      </c>
      <c r="AC31" s="11">
        <v>416.29</v>
      </c>
      <c r="AD31" s="11">
        <v>433.25</v>
      </c>
      <c r="AE31" s="11">
        <v>428.92</v>
      </c>
      <c r="AF31" s="11">
        <v>420.98</v>
      </c>
      <c r="AG31" s="11">
        <v>400.64</v>
      </c>
      <c r="AH31" s="11">
        <v>408</v>
      </c>
      <c r="AI31" s="11">
        <v>442.56</v>
      </c>
      <c r="AJ31" s="11">
        <v>416.17</v>
      </c>
      <c r="AK31" s="11">
        <v>417.17</v>
      </c>
      <c r="AL31" s="80">
        <v>424.89</v>
      </c>
      <c r="AM31" s="94">
        <v>10.130000000000001</v>
      </c>
      <c r="AN31" s="11">
        <v>11.95</v>
      </c>
      <c r="AO31" s="11">
        <v>11.09</v>
      </c>
      <c r="AP31" s="11">
        <v>10.59</v>
      </c>
      <c r="AQ31" s="11">
        <v>9.89</v>
      </c>
      <c r="AR31" s="11">
        <v>10.39</v>
      </c>
      <c r="AS31" s="11">
        <v>9.9700000000000006</v>
      </c>
      <c r="AT31" s="11">
        <v>10.84</v>
      </c>
      <c r="AU31" s="11">
        <v>9.92</v>
      </c>
      <c r="AV31" s="80">
        <v>10.08</v>
      </c>
      <c r="AW31" s="94">
        <v>0.92900000000000005</v>
      </c>
      <c r="AX31" s="80">
        <v>0.42699999999999999</v>
      </c>
    </row>
    <row r="32" spans="1:50">
      <c r="A32" s="31" t="s">
        <v>802</v>
      </c>
      <c r="B32" s="96">
        <v>376.8</v>
      </c>
      <c r="C32" s="80">
        <v>377.69545454545454</v>
      </c>
      <c r="D32" s="94">
        <v>212.46100000000001</v>
      </c>
      <c r="E32" s="98" t="s">
        <v>427</v>
      </c>
      <c r="F32" s="94">
        <v>367.08</v>
      </c>
      <c r="G32" s="11">
        <v>390.02</v>
      </c>
      <c r="H32" s="11">
        <v>379.18</v>
      </c>
      <c r="I32" s="11">
        <v>371.08</v>
      </c>
      <c r="J32" s="11">
        <v>402.89</v>
      </c>
      <c r="K32" s="11">
        <v>360.4</v>
      </c>
      <c r="L32" s="11">
        <v>364.61</v>
      </c>
      <c r="M32" s="11">
        <v>382.42</v>
      </c>
      <c r="N32" s="11">
        <v>379.51</v>
      </c>
      <c r="O32" s="11">
        <v>376.11</v>
      </c>
      <c r="P32" s="11">
        <v>367.76</v>
      </c>
      <c r="Q32" s="11">
        <v>401.28</v>
      </c>
      <c r="R32" s="11">
        <v>362.78</v>
      </c>
      <c r="S32" s="11">
        <v>380.11</v>
      </c>
      <c r="T32" s="11">
        <v>384.73</v>
      </c>
      <c r="U32" s="11">
        <v>367.86</v>
      </c>
      <c r="V32" s="11">
        <v>381.18</v>
      </c>
      <c r="W32" s="11">
        <v>357.39</v>
      </c>
      <c r="X32" s="11">
        <v>379.75</v>
      </c>
      <c r="Y32" s="11">
        <v>421.69</v>
      </c>
      <c r="Z32" s="11">
        <v>367.19</v>
      </c>
      <c r="AA32" s="11">
        <v>367.86</v>
      </c>
      <c r="AB32" s="11">
        <v>375.56</v>
      </c>
      <c r="AC32" s="11">
        <v>386.52</v>
      </c>
      <c r="AD32" s="11">
        <v>381.74</v>
      </c>
      <c r="AE32" s="11">
        <v>376.98</v>
      </c>
      <c r="AF32" s="11">
        <v>375.7</v>
      </c>
      <c r="AG32" s="11">
        <v>357.6</v>
      </c>
      <c r="AH32" s="11">
        <v>366.82</v>
      </c>
      <c r="AI32" s="11">
        <v>399.84</v>
      </c>
      <c r="AJ32" s="11">
        <v>370.91</v>
      </c>
      <c r="AK32" s="11">
        <v>375.13</v>
      </c>
      <c r="AL32" s="80">
        <v>384.27</v>
      </c>
      <c r="AM32" s="94">
        <v>202.78</v>
      </c>
      <c r="AN32" s="11">
        <v>231.88</v>
      </c>
      <c r="AO32" s="11">
        <v>220.49</v>
      </c>
      <c r="AP32" s="11">
        <v>216.36</v>
      </c>
      <c r="AQ32" s="11">
        <v>202.99</v>
      </c>
      <c r="AR32" s="11">
        <v>191.66</v>
      </c>
      <c r="AS32" s="11">
        <v>208.24</v>
      </c>
      <c r="AT32" s="11">
        <v>222.58</v>
      </c>
      <c r="AU32" s="11">
        <v>210.86</v>
      </c>
      <c r="AV32" s="80">
        <v>216.77</v>
      </c>
      <c r="AW32" s="94" t="s">
        <v>770</v>
      </c>
      <c r="AX32" s="80" t="s">
        <v>594</v>
      </c>
    </row>
    <row r="33" spans="1:50">
      <c r="A33" s="31" t="s">
        <v>803</v>
      </c>
      <c r="B33" s="96">
        <v>396.3</v>
      </c>
      <c r="C33" s="80">
        <v>397.36151515151516</v>
      </c>
      <c r="D33" s="94">
        <v>1.5819999999999999</v>
      </c>
      <c r="E33" s="95">
        <v>0.92999999999999994</v>
      </c>
      <c r="F33" s="94">
        <v>385.06</v>
      </c>
      <c r="G33" s="11">
        <v>412.74</v>
      </c>
      <c r="H33" s="11">
        <v>389.22</v>
      </c>
      <c r="I33" s="11">
        <v>404.45</v>
      </c>
      <c r="J33" s="11">
        <v>412.58</v>
      </c>
      <c r="K33" s="11">
        <v>384.57</v>
      </c>
      <c r="L33" s="11">
        <v>390.92</v>
      </c>
      <c r="M33" s="11">
        <v>395.45</v>
      </c>
      <c r="N33" s="11">
        <v>400.74</v>
      </c>
      <c r="O33" s="11">
        <v>375.78</v>
      </c>
      <c r="P33" s="11">
        <v>404.32</v>
      </c>
      <c r="Q33" s="11">
        <v>421.85</v>
      </c>
      <c r="R33" s="11">
        <v>389.02</v>
      </c>
      <c r="S33" s="11">
        <v>391.81</v>
      </c>
      <c r="T33" s="11">
        <v>401.89</v>
      </c>
      <c r="U33" s="11">
        <v>390.19</v>
      </c>
      <c r="V33" s="11">
        <v>398.11</v>
      </c>
      <c r="W33" s="11">
        <v>379.16</v>
      </c>
      <c r="X33" s="11">
        <v>402.8</v>
      </c>
      <c r="Y33" s="11">
        <v>425.44</v>
      </c>
      <c r="Z33" s="11">
        <v>387.17</v>
      </c>
      <c r="AA33" s="11">
        <v>392.25</v>
      </c>
      <c r="AB33" s="11">
        <v>398.87</v>
      </c>
      <c r="AC33" s="11">
        <v>412.67</v>
      </c>
      <c r="AD33" s="11">
        <v>389.81</v>
      </c>
      <c r="AE33" s="11">
        <v>402.79</v>
      </c>
      <c r="AF33" s="11">
        <v>397.75</v>
      </c>
      <c r="AG33" s="11">
        <v>382.5</v>
      </c>
      <c r="AH33" s="11">
        <v>373.38</v>
      </c>
      <c r="AI33" s="11">
        <v>429.25</v>
      </c>
      <c r="AJ33" s="11">
        <v>396.79</v>
      </c>
      <c r="AK33" s="11">
        <v>403.54</v>
      </c>
      <c r="AL33" s="80">
        <v>390.06</v>
      </c>
      <c r="AM33" s="94">
        <v>1.29</v>
      </c>
      <c r="AN33" s="11">
        <v>1.68</v>
      </c>
      <c r="AO33" s="11">
        <v>1.62</v>
      </c>
      <c r="AP33" s="11">
        <v>1.87</v>
      </c>
      <c r="AQ33" s="11">
        <v>1.67</v>
      </c>
      <c r="AR33" s="11">
        <v>1.59</v>
      </c>
      <c r="AS33" s="11">
        <v>1.87</v>
      </c>
      <c r="AT33" s="11">
        <v>1.7</v>
      </c>
      <c r="AU33" s="11">
        <v>1.5</v>
      </c>
      <c r="AV33" s="80">
        <v>1.03</v>
      </c>
      <c r="AW33" s="94">
        <v>0.91</v>
      </c>
      <c r="AX33" s="80">
        <v>0.95</v>
      </c>
    </row>
    <row r="34" spans="1:50">
      <c r="A34" s="31" t="s">
        <v>804</v>
      </c>
      <c r="B34" s="96">
        <v>368.5</v>
      </c>
      <c r="C34" s="80">
        <v>369.11884615384622</v>
      </c>
      <c r="D34" s="94">
        <v>0.35000000000000003</v>
      </c>
      <c r="E34" s="98" t="s">
        <v>427</v>
      </c>
      <c r="F34" s="94">
        <v>357.5</v>
      </c>
      <c r="G34" s="11">
        <v>384.16</v>
      </c>
      <c r="H34" s="11">
        <v>368.67</v>
      </c>
      <c r="I34" s="11">
        <v>365.49</v>
      </c>
      <c r="J34" s="11">
        <v>371.94</v>
      </c>
      <c r="K34" s="11">
        <v>369.27</v>
      </c>
      <c r="L34" s="11">
        <v>360.33</v>
      </c>
      <c r="M34" s="11">
        <v>373.87</v>
      </c>
      <c r="N34" s="11">
        <v>368.08</v>
      </c>
      <c r="O34" s="11">
        <v>357.82</v>
      </c>
      <c r="P34" s="11">
        <v>372.05</v>
      </c>
      <c r="Q34" s="11">
        <v>383.97</v>
      </c>
      <c r="R34" s="11">
        <v>356.83</v>
      </c>
      <c r="S34" s="11">
        <v>372.66</v>
      </c>
      <c r="T34" s="11" t="s">
        <v>427</v>
      </c>
      <c r="U34" s="11" t="s">
        <v>427</v>
      </c>
      <c r="V34" s="11" t="s">
        <v>427</v>
      </c>
      <c r="W34" s="11">
        <v>354.31</v>
      </c>
      <c r="X34" s="11">
        <v>366.09</v>
      </c>
      <c r="Y34" s="11">
        <v>411.47</v>
      </c>
      <c r="Z34" s="11">
        <v>361.31</v>
      </c>
      <c r="AA34" s="11">
        <v>358.59</v>
      </c>
      <c r="AB34" s="11" t="s">
        <v>427</v>
      </c>
      <c r="AC34" s="11">
        <v>374.34</v>
      </c>
      <c r="AD34" s="11">
        <v>372.14</v>
      </c>
      <c r="AE34" s="11">
        <v>363.79</v>
      </c>
      <c r="AF34" s="11">
        <v>372.78</v>
      </c>
      <c r="AG34" s="11">
        <v>353.96</v>
      </c>
      <c r="AH34" s="11">
        <v>363.72</v>
      </c>
      <c r="AI34" s="11">
        <v>381.95</v>
      </c>
      <c r="AJ34" s="11" t="s">
        <v>427</v>
      </c>
      <c r="AK34" s="11" t="s">
        <v>427</v>
      </c>
      <c r="AL34" s="80" t="s">
        <v>427</v>
      </c>
      <c r="AM34" s="94" t="s">
        <v>513</v>
      </c>
      <c r="AN34" s="11" t="s">
        <v>547</v>
      </c>
      <c r="AO34" s="11">
        <v>0.34</v>
      </c>
      <c r="AP34" s="11">
        <v>0.39</v>
      </c>
      <c r="AQ34" s="11">
        <v>0.32</v>
      </c>
      <c r="AR34" s="11" t="s">
        <v>640</v>
      </c>
      <c r="AS34" s="11" t="s">
        <v>536</v>
      </c>
      <c r="AT34" s="11" t="s">
        <v>772</v>
      </c>
      <c r="AU34" s="11" t="s">
        <v>539</v>
      </c>
      <c r="AV34" s="80" t="s">
        <v>427</v>
      </c>
      <c r="AW34" s="94" t="s">
        <v>427</v>
      </c>
      <c r="AX34" s="80" t="s">
        <v>427</v>
      </c>
    </row>
    <row r="35" spans="1:50">
      <c r="A35" s="31" t="s">
        <v>805</v>
      </c>
      <c r="B35" s="96">
        <v>360.9</v>
      </c>
      <c r="C35" s="80">
        <v>361.96999999999997</v>
      </c>
      <c r="D35" s="94">
        <v>0.98822222222222222</v>
      </c>
      <c r="E35" s="98" t="s">
        <v>427</v>
      </c>
      <c r="F35" s="94">
        <v>355.65</v>
      </c>
      <c r="G35" s="11">
        <v>368.29</v>
      </c>
      <c r="H35" s="11">
        <v>358.16</v>
      </c>
      <c r="I35" s="11">
        <v>363.74</v>
      </c>
      <c r="J35" s="11">
        <v>367.38</v>
      </c>
      <c r="K35" s="11">
        <v>356.55</v>
      </c>
      <c r="L35" s="11">
        <v>358.45</v>
      </c>
      <c r="M35" s="11">
        <v>353.3</v>
      </c>
      <c r="N35" s="11">
        <v>369.98</v>
      </c>
      <c r="O35" s="11">
        <v>355.7</v>
      </c>
      <c r="P35" s="11">
        <v>361.16</v>
      </c>
      <c r="Q35" s="11">
        <v>373.28</v>
      </c>
      <c r="R35" s="11">
        <v>347.4</v>
      </c>
      <c r="S35" s="11">
        <v>368.81</v>
      </c>
      <c r="T35" s="11" t="s">
        <v>427</v>
      </c>
      <c r="U35" s="11" t="s">
        <v>427</v>
      </c>
      <c r="V35" s="11" t="s">
        <v>427</v>
      </c>
      <c r="W35" s="11">
        <v>346.16</v>
      </c>
      <c r="X35" s="11">
        <v>360.3</v>
      </c>
      <c r="Y35" s="11">
        <v>402.94</v>
      </c>
      <c r="Z35" s="11">
        <v>350.98</v>
      </c>
      <c r="AA35" s="11">
        <v>354.42</v>
      </c>
      <c r="AB35" s="11" t="s">
        <v>427</v>
      </c>
      <c r="AC35" s="11">
        <v>364.89</v>
      </c>
      <c r="AD35" s="11">
        <v>368.97</v>
      </c>
      <c r="AE35" s="11">
        <v>371.75</v>
      </c>
      <c r="AF35" s="11">
        <v>354.31</v>
      </c>
      <c r="AG35" s="11">
        <v>348.15</v>
      </c>
      <c r="AH35" s="11">
        <v>360.05</v>
      </c>
      <c r="AI35" s="11">
        <v>370.45</v>
      </c>
      <c r="AJ35" s="11" t="s">
        <v>427</v>
      </c>
      <c r="AK35" s="11" t="s">
        <v>427</v>
      </c>
      <c r="AL35" s="80" t="s">
        <v>427</v>
      </c>
      <c r="AM35" s="94">
        <v>0.96</v>
      </c>
      <c r="AN35" s="11">
        <v>0.95</v>
      </c>
      <c r="AO35" s="11">
        <v>1.042</v>
      </c>
      <c r="AP35" s="11">
        <v>1.0309999999999999</v>
      </c>
      <c r="AQ35" s="11">
        <v>0.873</v>
      </c>
      <c r="AR35" s="11">
        <v>0.90800000000000003</v>
      </c>
      <c r="AS35" s="11">
        <v>1.1100000000000001</v>
      </c>
      <c r="AT35" s="11">
        <v>1.0900000000000001</v>
      </c>
      <c r="AU35" s="11">
        <v>0.93</v>
      </c>
      <c r="AV35" s="80" t="s">
        <v>427</v>
      </c>
      <c r="AW35" s="94" t="s">
        <v>427</v>
      </c>
      <c r="AX35" s="80" t="s">
        <v>427</v>
      </c>
    </row>
    <row r="36" spans="1:50">
      <c r="A36" s="31" t="s">
        <v>806</v>
      </c>
      <c r="B36" s="96">
        <v>424.1</v>
      </c>
      <c r="C36" s="80">
        <v>424.96878787878785</v>
      </c>
      <c r="D36" s="94">
        <v>627.07599999999991</v>
      </c>
      <c r="E36" s="95">
        <v>5.86</v>
      </c>
      <c r="F36" s="94">
        <v>414.56</v>
      </c>
      <c r="G36" s="11">
        <v>436.96</v>
      </c>
      <c r="H36" s="11">
        <v>420.57</v>
      </c>
      <c r="I36" s="11">
        <v>427.07</v>
      </c>
      <c r="J36" s="11">
        <v>443.09</v>
      </c>
      <c r="K36" s="11">
        <v>413.82</v>
      </c>
      <c r="L36" s="11">
        <v>411.04</v>
      </c>
      <c r="M36" s="11">
        <v>423.93</v>
      </c>
      <c r="N36" s="11">
        <v>432.14</v>
      </c>
      <c r="O36" s="11">
        <v>412.12</v>
      </c>
      <c r="P36" s="11">
        <v>427.72</v>
      </c>
      <c r="Q36" s="11">
        <v>439.3</v>
      </c>
      <c r="R36" s="11">
        <v>417.21</v>
      </c>
      <c r="S36" s="11">
        <v>423.42</v>
      </c>
      <c r="T36" s="11">
        <v>425.81</v>
      </c>
      <c r="U36" s="11">
        <v>417.47</v>
      </c>
      <c r="V36" s="11">
        <v>437.48</v>
      </c>
      <c r="W36" s="11">
        <v>410.56</v>
      </c>
      <c r="X36" s="11">
        <v>422</v>
      </c>
      <c r="Y36" s="11">
        <v>463.1</v>
      </c>
      <c r="Z36" s="11">
        <v>418.54</v>
      </c>
      <c r="AA36" s="11">
        <v>413.48</v>
      </c>
      <c r="AB36" s="11">
        <v>419.64</v>
      </c>
      <c r="AC36" s="11">
        <v>462.25</v>
      </c>
      <c r="AD36" s="11">
        <v>424.26</v>
      </c>
      <c r="AE36" s="11">
        <v>416.73</v>
      </c>
      <c r="AF36" s="11">
        <v>410.36</v>
      </c>
      <c r="AG36" s="11">
        <v>397.38</v>
      </c>
      <c r="AH36" s="11">
        <v>429.51</v>
      </c>
      <c r="AI36" s="11">
        <v>441.56</v>
      </c>
      <c r="AJ36" s="11">
        <v>421.05</v>
      </c>
      <c r="AK36" s="11">
        <v>423.61</v>
      </c>
      <c r="AL36" s="80">
        <v>426.23</v>
      </c>
      <c r="AM36" s="94">
        <v>613.27</v>
      </c>
      <c r="AN36" s="11">
        <v>659.72</v>
      </c>
      <c r="AO36" s="11">
        <v>639.11</v>
      </c>
      <c r="AP36" s="11">
        <v>638.09</v>
      </c>
      <c r="AQ36" s="11">
        <v>644.79</v>
      </c>
      <c r="AR36" s="11">
        <v>592.54999999999995</v>
      </c>
      <c r="AS36" s="11">
        <v>609</v>
      </c>
      <c r="AT36" s="11">
        <v>623.46</v>
      </c>
      <c r="AU36" s="11">
        <v>624.37</v>
      </c>
      <c r="AV36" s="80">
        <v>626.4</v>
      </c>
      <c r="AW36" s="94">
        <v>4.78</v>
      </c>
      <c r="AX36" s="80">
        <v>6.94</v>
      </c>
    </row>
    <row r="37" spans="1:50">
      <c r="A37" s="31" t="s">
        <v>807</v>
      </c>
      <c r="B37" s="96">
        <v>457.4</v>
      </c>
      <c r="C37" s="80">
        <v>458.22484848484856</v>
      </c>
      <c r="D37" s="94">
        <v>25.08</v>
      </c>
      <c r="E37" s="95">
        <v>0.72950000000000004</v>
      </c>
      <c r="F37" s="94">
        <v>450.87</v>
      </c>
      <c r="G37" s="11">
        <v>466.9</v>
      </c>
      <c r="H37" s="11">
        <v>449.84</v>
      </c>
      <c r="I37" s="11">
        <v>468.09</v>
      </c>
      <c r="J37" s="11">
        <v>463.34</v>
      </c>
      <c r="K37" s="11">
        <v>453.01</v>
      </c>
      <c r="L37" s="11">
        <v>455.3</v>
      </c>
      <c r="M37" s="11">
        <v>455.91</v>
      </c>
      <c r="N37" s="11">
        <v>460.18</v>
      </c>
      <c r="O37" s="11">
        <v>444.37</v>
      </c>
      <c r="P37" s="11">
        <v>467.26</v>
      </c>
      <c r="Q37" s="11">
        <v>464.3</v>
      </c>
      <c r="R37" s="11">
        <v>456.73</v>
      </c>
      <c r="S37" s="11">
        <v>454.45</v>
      </c>
      <c r="T37" s="11">
        <v>455.93</v>
      </c>
      <c r="U37" s="11">
        <v>455.65</v>
      </c>
      <c r="V37" s="11">
        <v>465.43</v>
      </c>
      <c r="W37" s="11">
        <v>443.52</v>
      </c>
      <c r="X37" s="11">
        <v>455.45</v>
      </c>
      <c r="Y37" s="11">
        <v>498.26</v>
      </c>
      <c r="Z37" s="11">
        <v>449.93</v>
      </c>
      <c r="AA37" s="11">
        <v>448.58</v>
      </c>
      <c r="AB37" s="11">
        <v>452.62</v>
      </c>
      <c r="AC37" s="11">
        <v>472.49</v>
      </c>
      <c r="AD37" s="11">
        <v>457.08</v>
      </c>
      <c r="AE37" s="11">
        <v>457.56</v>
      </c>
      <c r="AF37" s="11">
        <v>459.97</v>
      </c>
      <c r="AG37" s="11">
        <v>438.78</v>
      </c>
      <c r="AH37" s="11">
        <v>460.01</v>
      </c>
      <c r="AI37" s="11">
        <v>466.25</v>
      </c>
      <c r="AJ37" s="11">
        <v>461.76</v>
      </c>
      <c r="AK37" s="11">
        <v>455.84</v>
      </c>
      <c r="AL37" s="80">
        <v>455.76</v>
      </c>
      <c r="AM37" s="94">
        <v>24.15</v>
      </c>
      <c r="AN37" s="11">
        <v>26.89</v>
      </c>
      <c r="AO37" s="11">
        <v>24.84</v>
      </c>
      <c r="AP37" s="11">
        <v>24.35</v>
      </c>
      <c r="AQ37" s="11">
        <v>24.77</v>
      </c>
      <c r="AR37" s="11">
        <v>23.84</v>
      </c>
      <c r="AS37" s="11">
        <v>24.41</v>
      </c>
      <c r="AT37" s="11">
        <v>26.23</v>
      </c>
      <c r="AU37" s="11">
        <v>23.67</v>
      </c>
      <c r="AV37" s="80">
        <v>27.65</v>
      </c>
      <c r="AW37" s="94">
        <v>0.754</v>
      </c>
      <c r="AX37" s="80">
        <v>0.70499999999999996</v>
      </c>
    </row>
    <row r="38" spans="1:50">
      <c r="A38" s="31" t="s">
        <v>808</v>
      </c>
      <c r="B38" s="96">
        <v>447.8</v>
      </c>
      <c r="C38" s="80">
        <v>448.78757575757572</v>
      </c>
      <c r="D38" s="94">
        <v>50.061999999999998</v>
      </c>
      <c r="E38" s="95">
        <v>1.7549999999999999</v>
      </c>
      <c r="F38" s="94">
        <v>444.34</v>
      </c>
      <c r="G38" s="11">
        <v>453.39</v>
      </c>
      <c r="H38" s="11">
        <v>435.33</v>
      </c>
      <c r="I38" s="11">
        <v>468.8</v>
      </c>
      <c r="J38" s="11">
        <v>452.7</v>
      </c>
      <c r="K38" s="11">
        <v>440.72</v>
      </c>
      <c r="L38" s="11">
        <v>454.01</v>
      </c>
      <c r="M38" s="11">
        <v>437.67</v>
      </c>
      <c r="N38" s="11">
        <v>454.8</v>
      </c>
      <c r="O38" s="11">
        <v>446.69</v>
      </c>
      <c r="P38" s="11">
        <v>449.46</v>
      </c>
      <c r="Q38" s="11">
        <v>446.4</v>
      </c>
      <c r="R38" s="11">
        <v>449.18</v>
      </c>
      <c r="S38" s="11">
        <v>447.13</v>
      </c>
      <c r="T38" s="11">
        <v>442.75</v>
      </c>
      <c r="U38" s="11">
        <v>451.9</v>
      </c>
      <c r="V38" s="11">
        <v>449.57</v>
      </c>
      <c r="W38" s="11">
        <v>426.55</v>
      </c>
      <c r="X38" s="11">
        <v>451.83</v>
      </c>
      <c r="Y38" s="11">
        <v>495.92</v>
      </c>
      <c r="Z38" s="11">
        <v>442.01</v>
      </c>
      <c r="AA38" s="11">
        <v>435.07</v>
      </c>
      <c r="AB38" s="11">
        <v>444.55</v>
      </c>
      <c r="AC38" s="11">
        <v>461.32</v>
      </c>
      <c r="AD38" s="11">
        <v>452.99</v>
      </c>
      <c r="AE38" s="11">
        <v>449.06</v>
      </c>
      <c r="AF38" s="11">
        <v>445.84</v>
      </c>
      <c r="AG38" s="11">
        <v>427.45</v>
      </c>
      <c r="AH38" s="11">
        <v>455.2</v>
      </c>
      <c r="AI38" s="11">
        <v>454.33</v>
      </c>
      <c r="AJ38" s="11">
        <v>446.76</v>
      </c>
      <c r="AK38" s="11">
        <v>445.03</v>
      </c>
      <c r="AL38" s="80">
        <v>451.24</v>
      </c>
      <c r="AM38" s="94">
        <v>48.37</v>
      </c>
      <c r="AN38" s="11">
        <v>52.67</v>
      </c>
      <c r="AO38" s="11">
        <v>50.75</v>
      </c>
      <c r="AP38" s="11">
        <v>51.26</v>
      </c>
      <c r="AQ38" s="11">
        <v>50.33</v>
      </c>
      <c r="AR38" s="11">
        <v>49.06</v>
      </c>
      <c r="AS38" s="11">
        <v>48.59</v>
      </c>
      <c r="AT38" s="11">
        <v>49.75</v>
      </c>
      <c r="AU38" s="11">
        <v>48.96</v>
      </c>
      <c r="AV38" s="80">
        <v>50.88</v>
      </c>
      <c r="AW38" s="94">
        <v>1.67</v>
      </c>
      <c r="AX38" s="80">
        <v>1.84</v>
      </c>
    </row>
    <row r="39" spans="1:50">
      <c r="A39" s="31" t="s">
        <v>809</v>
      </c>
      <c r="B39" s="96">
        <v>429.8</v>
      </c>
      <c r="C39" s="80">
        <v>430.19575757575757</v>
      </c>
      <c r="D39" s="94">
        <v>6.2950000000000008</v>
      </c>
      <c r="E39" s="95">
        <v>0.32899999999999996</v>
      </c>
      <c r="F39" s="94">
        <v>426.75</v>
      </c>
      <c r="G39" s="11">
        <v>433.88</v>
      </c>
      <c r="H39" s="11">
        <v>429.1</v>
      </c>
      <c r="I39" s="11">
        <v>430.07</v>
      </c>
      <c r="J39" s="11">
        <v>435.49</v>
      </c>
      <c r="K39" s="11">
        <v>425.19</v>
      </c>
      <c r="L39" s="11">
        <v>428.63</v>
      </c>
      <c r="M39" s="11">
        <v>427.96</v>
      </c>
      <c r="N39" s="11">
        <v>432.42</v>
      </c>
      <c r="O39" s="11">
        <v>429.72</v>
      </c>
      <c r="P39" s="11">
        <v>426.23</v>
      </c>
      <c r="Q39" s="11">
        <v>435.18</v>
      </c>
      <c r="R39" s="11">
        <v>441.42</v>
      </c>
      <c r="S39" s="11">
        <v>417.97</v>
      </c>
      <c r="T39" s="11">
        <v>428.13</v>
      </c>
      <c r="U39" s="11">
        <v>430.28</v>
      </c>
      <c r="V39" s="11">
        <v>432.63</v>
      </c>
      <c r="W39" s="11">
        <v>416.19</v>
      </c>
      <c r="X39" s="11">
        <v>427.77</v>
      </c>
      <c r="Y39" s="11">
        <v>471.09</v>
      </c>
      <c r="Z39" s="11">
        <v>419.08</v>
      </c>
      <c r="AA39" s="11">
        <v>424.07</v>
      </c>
      <c r="AB39" s="11">
        <v>411.55</v>
      </c>
      <c r="AC39" s="11">
        <v>453.98</v>
      </c>
      <c r="AD39" s="11">
        <v>439.02</v>
      </c>
      <c r="AE39" s="11">
        <v>431.46</v>
      </c>
      <c r="AF39" s="11">
        <v>414.79</v>
      </c>
      <c r="AG39" s="11">
        <v>409.46</v>
      </c>
      <c r="AH39" s="11">
        <v>433.76</v>
      </c>
      <c r="AI39" s="11">
        <v>442.94</v>
      </c>
      <c r="AJ39" s="11">
        <v>430.47</v>
      </c>
      <c r="AK39" s="11">
        <v>426.51</v>
      </c>
      <c r="AL39" s="80">
        <v>433.27</v>
      </c>
      <c r="AM39" s="94">
        <v>5.86</v>
      </c>
      <c r="AN39" s="11">
        <v>6.74</v>
      </c>
      <c r="AO39" s="11">
        <v>6.4</v>
      </c>
      <c r="AP39" s="11">
        <v>6.23</v>
      </c>
      <c r="AQ39" s="11">
        <v>6.07</v>
      </c>
      <c r="AR39" s="11">
        <v>6.19</v>
      </c>
      <c r="AS39" s="11">
        <v>6.03</v>
      </c>
      <c r="AT39" s="11">
        <v>6.45</v>
      </c>
      <c r="AU39" s="11">
        <v>6.35</v>
      </c>
      <c r="AV39" s="80">
        <v>6.63</v>
      </c>
      <c r="AW39" s="94">
        <v>0.34399999999999997</v>
      </c>
      <c r="AX39" s="80">
        <v>0.314</v>
      </c>
    </row>
    <row r="40" spans="1:50">
      <c r="A40" s="31" t="s">
        <v>810</v>
      </c>
      <c r="B40" s="96">
        <v>430.8</v>
      </c>
      <c r="C40" s="80">
        <v>430.84696969696961</v>
      </c>
      <c r="D40" s="94">
        <v>27.411000000000001</v>
      </c>
      <c r="E40" s="95">
        <v>2.335</v>
      </c>
      <c r="F40" s="94">
        <v>421.03</v>
      </c>
      <c r="G40" s="11">
        <v>444.85</v>
      </c>
      <c r="H40" s="11">
        <v>423.83</v>
      </c>
      <c r="I40" s="11">
        <v>438.8</v>
      </c>
      <c r="J40" s="11">
        <v>439.1</v>
      </c>
      <c r="K40" s="11">
        <v>427.54</v>
      </c>
      <c r="L40" s="11">
        <v>422.61</v>
      </c>
      <c r="M40" s="11">
        <v>426.04</v>
      </c>
      <c r="N40" s="11">
        <v>440.03</v>
      </c>
      <c r="O40" s="11">
        <v>425.12</v>
      </c>
      <c r="P40" s="11">
        <v>428.21</v>
      </c>
      <c r="Q40" s="11">
        <v>446.65</v>
      </c>
      <c r="R40" s="11">
        <v>428.97</v>
      </c>
      <c r="S40" s="11">
        <v>425.58</v>
      </c>
      <c r="T40" s="11">
        <v>438.69</v>
      </c>
      <c r="U40" s="11">
        <v>423.5</v>
      </c>
      <c r="V40" s="11">
        <v>429.7</v>
      </c>
      <c r="W40" s="11">
        <v>418.11</v>
      </c>
      <c r="X40" s="11">
        <v>423.91</v>
      </c>
      <c r="Y40" s="11">
        <v>480.79</v>
      </c>
      <c r="Z40" s="11">
        <v>416.69</v>
      </c>
      <c r="AA40" s="11">
        <v>424.31</v>
      </c>
      <c r="AB40" s="11">
        <v>414.31</v>
      </c>
      <c r="AC40" s="11">
        <v>440.68</v>
      </c>
      <c r="AD40" s="11">
        <v>437.16</v>
      </c>
      <c r="AE40" s="11">
        <v>429.22</v>
      </c>
      <c r="AF40" s="11">
        <v>425.67</v>
      </c>
      <c r="AG40" s="11">
        <v>412.66</v>
      </c>
      <c r="AH40" s="11">
        <v>440.98</v>
      </c>
      <c r="AI40" s="11">
        <v>434.41</v>
      </c>
      <c r="AJ40" s="11">
        <v>424.44</v>
      </c>
      <c r="AK40" s="11">
        <v>431.72</v>
      </c>
      <c r="AL40" s="80">
        <v>432.64</v>
      </c>
      <c r="AM40" s="94">
        <v>25.81</v>
      </c>
      <c r="AN40" s="11">
        <v>25.56</v>
      </c>
      <c r="AO40" s="11">
        <v>28.29</v>
      </c>
      <c r="AP40" s="11">
        <v>28.27</v>
      </c>
      <c r="AQ40" s="11">
        <v>26.95</v>
      </c>
      <c r="AR40" s="11">
        <v>26.51</v>
      </c>
      <c r="AS40" s="11">
        <v>26.66</v>
      </c>
      <c r="AT40" s="11">
        <v>28.77</v>
      </c>
      <c r="AU40" s="11">
        <v>27.17</v>
      </c>
      <c r="AV40" s="80">
        <v>30.12</v>
      </c>
      <c r="AW40" s="94">
        <v>1.84</v>
      </c>
      <c r="AX40" s="80">
        <v>2.83</v>
      </c>
    </row>
    <row r="41" spans="1:50">
      <c r="A41" s="31" t="s">
        <v>811</v>
      </c>
      <c r="B41" s="96">
        <v>450.5</v>
      </c>
      <c r="C41" s="80">
        <v>450.73272727272735</v>
      </c>
      <c r="D41" s="94">
        <v>6.2560000000000002</v>
      </c>
      <c r="E41" s="95">
        <v>1.375</v>
      </c>
      <c r="F41" s="94">
        <v>441.01</v>
      </c>
      <c r="G41" s="11">
        <v>463.6</v>
      </c>
      <c r="H41" s="11">
        <v>448.11</v>
      </c>
      <c r="I41" s="11">
        <v>451.62</v>
      </c>
      <c r="J41" s="11">
        <v>459.5</v>
      </c>
      <c r="K41" s="11">
        <v>439.56</v>
      </c>
      <c r="L41" s="11">
        <v>456.23</v>
      </c>
      <c r="M41" s="11">
        <v>446.99</v>
      </c>
      <c r="N41" s="11">
        <v>451.42</v>
      </c>
      <c r="O41" s="11">
        <v>450.8</v>
      </c>
      <c r="P41" s="11">
        <v>452.35</v>
      </c>
      <c r="Q41" s="11">
        <v>445.67</v>
      </c>
      <c r="R41" s="11">
        <v>454.17</v>
      </c>
      <c r="S41" s="11">
        <v>449.36</v>
      </c>
      <c r="T41" s="11">
        <v>455.66</v>
      </c>
      <c r="U41" s="11">
        <v>445.93</v>
      </c>
      <c r="V41" s="11">
        <v>449.42</v>
      </c>
      <c r="W41" s="11">
        <v>424.2</v>
      </c>
      <c r="X41" s="11">
        <v>460.04</v>
      </c>
      <c r="Y41" s="11">
        <v>498.11</v>
      </c>
      <c r="Z41" s="11">
        <v>442.57</v>
      </c>
      <c r="AA41" s="11">
        <v>438.24</v>
      </c>
      <c r="AB41" s="11">
        <v>435.18</v>
      </c>
      <c r="AC41" s="11">
        <v>463.17</v>
      </c>
      <c r="AD41" s="11">
        <v>457.12</v>
      </c>
      <c r="AE41" s="11">
        <v>463.66</v>
      </c>
      <c r="AF41" s="11">
        <v>428.97</v>
      </c>
      <c r="AG41" s="11">
        <v>437.83</v>
      </c>
      <c r="AH41" s="11">
        <v>459.12</v>
      </c>
      <c r="AI41" s="11">
        <v>454.25</v>
      </c>
      <c r="AJ41" s="11">
        <v>453.43</v>
      </c>
      <c r="AK41" s="11">
        <v>442.75</v>
      </c>
      <c r="AL41" s="80">
        <v>454.14</v>
      </c>
      <c r="AM41" s="94">
        <v>6.37</v>
      </c>
      <c r="AN41" s="11">
        <v>6.93</v>
      </c>
      <c r="AO41" s="11">
        <v>6.94</v>
      </c>
      <c r="AP41" s="11">
        <v>5.56</v>
      </c>
      <c r="AQ41" s="11">
        <v>5.92</v>
      </c>
      <c r="AR41" s="11">
        <v>6.29</v>
      </c>
      <c r="AS41" s="11">
        <v>5.78</v>
      </c>
      <c r="AT41" s="11">
        <v>5.88</v>
      </c>
      <c r="AU41" s="11">
        <v>6.11</v>
      </c>
      <c r="AV41" s="80">
        <v>6.78</v>
      </c>
      <c r="AW41" s="94">
        <v>1.54</v>
      </c>
      <c r="AX41" s="80">
        <v>1.21</v>
      </c>
    </row>
    <row r="42" spans="1:50">
      <c r="A42" s="31" t="s">
        <v>812</v>
      </c>
      <c r="B42" s="96">
        <v>461.1</v>
      </c>
      <c r="C42" s="80">
        <v>460.83333333333343</v>
      </c>
      <c r="D42" s="94">
        <v>1.9890000000000001</v>
      </c>
      <c r="E42" s="95">
        <v>0.52300000000000002</v>
      </c>
      <c r="F42" s="94">
        <v>459.42</v>
      </c>
      <c r="G42" s="11">
        <v>462.2</v>
      </c>
      <c r="H42" s="11">
        <v>475.93</v>
      </c>
      <c r="I42" s="11">
        <v>440.98</v>
      </c>
      <c r="J42" s="11">
        <v>474.32</v>
      </c>
      <c r="K42" s="11">
        <v>449.99</v>
      </c>
      <c r="L42" s="11">
        <v>459.79</v>
      </c>
      <c r="M42" s="11">
        <v>458.72</v>
      </c>
      <c r="N42" s="11">
        <v>464.69</v>
      </c>
      <c r="O42" s="11">
        <v>470.15</v>
      </c>
      <c r="P42" s="11">
        <v>463.97</v>
      </c>
      <c r="Q42" s="11">
        <v>439.84</v>
      </c>
      <c r="R42" s="11">
        <v>469.85</v>
      </c>
      <c r="S42" s="11">
        <v>464.07</v>
      </c>
      <c r="T42" s="11">
        <v>462.41</v>
      </c>
      <c r="U42" s="11">
        <v>458.27</v>
      </c>
      <c r="V42" s="11">
        <v>465.12</v>
      </c>
      <c r="W42" s="11">
        <v>437.79</v>
      </c>
      <c r="X42" s="11">
        <v>464.07</v>
      </c>
      <c r="Y42" s="11">
        <v>517.77</v>
      </c>
      <c r="Z42" s="11">
        <v>451.52</v>
      </c>
      <c r="AA42" s="11">
        <v>448.54</v>
      </c>
      <c r="AB42" s="11">
        <v>434.61</v>
      </c>
      <c r="AC42" s="11">
        <v>478</v>
      </c>
      <c r="AD42" s="11">
        <v>466.61</v>
      </c>
      <c r="AE42" s="11">
        <v>456.5</v>
      </c>
      <c r="AF42" s="11">
        <v>446.66</v>
      </c>
      <c r="AG42" s="11">
        <v>450.82</v>
      </c>
      <c r="AH42" s="11">
        <v>478.42</v>
      </c>
      <c r="AI42" s="11">
        <v>456.27</v>
      </c>
      <c r="AJ42" s="11">
        <v>454.28</v>
      </c>
      <c r="AK42" s="11">
        <v>447.23</v>
      </c>
      <c r="AL42" s="80">
        <v>478.69</v>
      </c>
      <c r="AM42" s="94">
        <v>1.89</v>
      </c>
      <c r="AN42" s="11">
        <v>1.89</v>
      </c>
      <c r="AO42" s="11">
        <v>1.94</v>
      </c>
      <c r="AP42" s="11">
        <v>2.11</v>
      </c>
      <c r="AQ42" s="11">
        <v>1.99</v>
      </c>
      <c r="AR42" s="11">
        <v>2</v>
      </c>
      <c r="AS42" s="11">
        <v>2.0699999999999998</v>
      </c>
      <c r="AT42" s="11">
        <v>2.0699999999999998</v>
      </c>
      <c r="AU42" s="11">
        <v>1.77</v>
      </c>
      <c r="AV42" s="80">
        <v>2.16</v>
      </c>
      <c r="AW42" s="94">
        <v>0.53100000000000003</v>
      </c>
      <c r="AX42" s="80">
        <v>0.51500000000000001</v>
      </c>
    </row>
    <row r="43" spans="1:50">
      <c r="A43" s="31" t="s">
        <v>813</v>
      </c>
      <c r="B43" s="96">
        <v>419.9</v>
      </c>
      <c r="C43" s="80">
        <v>420.07060606060611</v>
      </c>
      <c r="D43" s="94">
        <v>6.2849999999999993</v>
      </c>
      <c r="E43" s="95">
        <v>1.9</v>
      </c>
      <c r="F43" s="94">
        <v>409.02</v>
      </c>
      <c r="G43" s="11">
        <v>434.86</v>
      </c>
      <c r="H43" s="11">
        <v>421.49</v>
      </c>
      <c r="I43" s="11">
        <v>414.99</v>
      </c>
      <c r="J43" s="11">
        <v>440.44</v>
      </c>
      <c r="K43" s="11">
        <v>399.53</v>
      </c>
      <c r="L43" s="11">
        <v>426.28</v>
      </c>
      <c r="M43" s="11">
        <v>411.29</v>
      </c>
      <c r="N43" s="11">
        <v>426.02</v>
      </c>
      <c r="O43" s="11">
        <v>424.75</v>
      </c>
      <c r="P43" s="11">
        <v>417.12</v>
      </c>
      <c r="Q43" s="11">
        <v>414.03</v>
      </c>
      <c r="R43" s="11">
        <v>442.09</v>
      </c>
      <c r="S43" s="11">
        <v>404.63</v>
      </c>
      <c r="T43" s="11">
        <v>415.03</v>
      </c>
      <c r="U43" s="11">
        <v>420.22</v>
      </c>
      <c r="V43" s="11">
        <v>432.21</v>
      </c>
      <c r="W43" s="11">
        <v>404.96</v>
      </c>
      <c r="X43" s="11">
        <v>416.13</v>
      </c>
      <c r="Y43" s="11">
        <v>468.9</v>
      </c>
      <c r="Z43" s="11">
        <v>405.16</v>
      </c>
      <c r="AA43" s="11">
        <v>414.39</v>
      </c>
      <c r="AB43" s="11">
        <v>393</v>
      </c>
      <c r="AC43" s="11">
        <v>451.78</v>
      </c>
      <c r="AD43" s="11">
        <v>414.67</v>
      </c>
      <c r="AE43" s="11">
        <v>415.53</v>
      </c>
      <c r="AF43" s="11">
        <v>405.48</v>
      </c>
      <c r="AG43" s="11">
        <v>407.18</v>
      </c>
      <c r="AH43" s="11">
        <v>436.93</v>
      </c>
      <c r="AI43" s="11">
        <v>417.32</v>
      </c>
      <c r="AJ43" s="11">
        <v>414.26</v>
      </c>
      <c r="AK43" s="11">
        <v>415.77</v>
      </c>
      <c r="AL43" s="80">
        <v>426.87</v>
      </c>
      <c r="AM43" s="94">
        <v>5.88</v>
      </c>
      <c r="AN43" s="11">
        <v>6.47</v>
      </c>
      <c r="AO43" s="11">
        <v>6.07</v>
      </c>
      <c r="AP43" s="11">
        <v>6</v>
      </c>
      <c r="AQ43" s="11">
        <v>6.1</v>
      </c>
      <c r="AR43" s="11">
        <v>5.79</v>
      </c>
      <c r="AS43" s="11">
        <v>5.76</v>
      </c>
      <c r="AT43" s="11">
        <v>6.76</v>
      </c>
      <c r="AU43" s="11">
        <v>5.8</v>
      </c>
      <c r="AV43" s="80">
        <v>8.2200000000000006</v>
      </c>
      <c r="AW43" s="94">
        <v>1.99</v>
      </c>
      <c r="AX43" s="80">
        <v>1.81</v>
      </c>
    </row>
    <row r="44" spans="1:50">
      <c r="A44" s="31" t="s">
        <v>814</v>
      </c>
      <c r="B44" s="96">
        <v>442.8</v>
      </c>
      <c r="C44" s="80">
        <v>443.27424242424257</v>
      </c>
      <c r="D44" s="94">
        <v>0.9619000000000002</v>
      </c>
      <c r="E44" s="95">
        <v>0.29049999999999998</v>
      </c>
      <c r="F44" s="94">
        <v>436.9</v>
      </c>
      <c r="G44" s="11">
        <v>450.53</v>
      </c>
      <c r="H44" s="11">
        <v>446.47</v>
      </c>
      <c r="I44" s="11">
        <v>435.75</v>
      </c>
      <c r="J44" s="11">
        <v>457.78</v>
      </c>
      <c r="K44" s="11">
        <v>429.86</v>
      </c>
      <c r="L44" s="11">
        <v>443.28</v>
      </c>
      <c r="M44" s="11">
        <v>434.4</v>
      </c>
      <c r="N44" s="11">
        <v>451.52</v>
      </c>
      <c r="O44" s="11">
        <v>459.6</v>
      </c>
      <c r="P44" s="11">
        <v>434.49</v>
      </c>
      <c r="Q44" s="11">
        <v>430.3</v>
      </c>
      <c r="R44" s="11">
        <v>447.51</v>
      </c>
      <c r="S44" s="11">
        <v>445.24</v>
      </c>
      <c r="T44" s="11">
        <v>452.42</v>
      </c>
      <c r="U44" s="11">
        <v>429.66</v>
      </c>
      <c r="V44" s="11">
        <v>455.08</v>
      </c>
      <c r="W44" s="11">
        <v>430.07</v>
      </c>
      <c r="X44" s="11">
        <v>435.68</v>
      </c>
      <c r="Y44" s="11">
        <v>494.52</v>
      </c>
      <c r="Z44" s="11">
        <v>435.92</v>
      </c>
      <c r="AA44" s="11">
        <v>430.66</v>
      </c>
      <c r="AB44" s="11">
        <v>419.63</v>
      </c>
      <c r="AC44" s="11">
        <v>469.61</v>
      </c>
      <c r="AD44" s="11">
        <v>448.44</v>
      </c>
      <c r="AE44" s="11">
        <v>444.44</v>
      </c>
      <c r="AF44" s="11">
        <v>429.24</v>
      </c>
      <c r="AG44" s="11">
        <v>421.37</v>
      </c>
      <c r="AH44" s="11">
        <v>460.2</v>
      </c>
      <c r="AI44" s="11">
        <v>444.36</v>
      </c>
      <c r="AJ44" s="11">
        <v>430.28</v>
      </c>
      <c r="AK44" s="11">
        <v>443.59</v>
      </c>
      <c r="AL44" s="80">
        <v>449.25</v>
      </c>
      <c r="AM44" s="94">
        <v>0.99</v>
      </c>
      <c r="AN44" s="11">
        <v>0.99</v>
      </c>
      <c r="AO44" s="11">
        <v>1.0209999999999999</v>
      </c>
      <c r="AP44" s="11">
        <v>0.87</v>
      </c>
      <c r="AQ44" s="11">
        <v>0.872</v>
      </c>
      <c r="AR44" s="11">
        <v>0.95599999999999996</v>
      </c>
      <c r="AS44" s="11">
        <v>0.95</v>
      </c>
      <c r="AT44" s="11">
        <v>1.03</v>
      </c>
      <c r="AU44" s="11">
        <v>0.88</v>
      </c>
      <c r="AV44" s="80">
        <v>1.06</v>
      </c>
      <c r="AW44" s="94">
        <v>0.318</v>
      </c>
      <c r="AX44" s="80">
        <v>0.26300000000000001</v>
      </c>
    </row>
    <row r="45" spans="1:50">
      <c r="A45" s="31" t="s">
        <v>815</v>
      </c>
      <c r="B45" s="96">
        <v>426.5</v>
      </c>
      <c r="C45" s="80">
        <v>427.13575757575768</v>
      </c>
      <c r="D45" s="94">
        <v>5.9039999999999999</v>
      </c>
      <c r="E45" s="95">
        <v>2.81</v>
      </c>
      <c r="F45" s="94">
        <v>415.17</v>
      </c>
      <c r="G45" s="11">
        <v>441.48</v>
      </c>
      <c r="H45" s="11">
        <v>432.93</v>
      </c>
      <c r="I45" s="11">
        <v>415.26</v>
      </c>
      <c r="J45" s="11">
        <v>433.06</v>
      </c>
      <c r="K45" s="11">
        <v>414.83</v>
      </c>
      <c r="L45" s="11">
        <v>439.04</v>
      </c>
      <c r="M45" s="11">
        <v>417.03</v>
      </c>
      <c r="N45" s="11">
        <v>429.73</v>
      </c>
      <c r="O45" s="11">
        <v>441.58</v>
      </c>
      <c r="P45" s="11">
        <v>418.39</v>
      </c>
      <c r="Q45" s="11">
        <v>417.14</v>
      </c>
      <c r="R45" s="11">
        <v>439.75</v>
      </c>
      <c r="S45" s="11">
        <v>420.01</v>
      </c>
      <c r="T45" s="11">
        <v>427.39</v>
      </c>
      <c r="U45" s="11">
        <v>417.34</v>
      </c>
      <c r="V45" s="11">
        <v>450.65</v>
      </c>
      <c r="W45" s="11">
        <v>399.96</v>
      </c>
      <c r="X45" s="11">
        <v>432.63</v>
      </c>
      <c r="Y45" s="11">
        <v>482.54</v>
      </c>
      <c r="Z45" s="11">
        <v>429.17</v>
      </c>
      <c r="AA45" s="11">
        <v>403.1</v>
      </c>
      <c r="AB45" s="11">
        <v>406.74</v>
      </c>
      <c r="AC45" s="11">
        <v>452.11</v>
      </c>
      <c r="AD45" s="11">
        <v>424.53</v>
      </c>
      <c r="AE45" s="11">
        <v>423.13</v>
      </c>
      <c r="AF45" s="11">
        <v>417.67</v>
      </c>
      <c r="AG45" s="11">
        <v>406.93</v>
      </c>
      <c r="AH45" s="11">
        <v>458.11</v>
      </c>
      <c r="AI45" s="11">
        <v>415.33</v>
      </c>
      <c r="AJ45" s="11">
        <v>410.33</v>
      </c>
      <c r="AK45" s="11">
        <v>430.16</v>
      </c>
      <c r="AL45" s="80">
        <v>432.26</v>
      </c>
      <c r="AM45" s="94">
        <v>5.59</v>
      </c>
      <c r="AN45" s="11">
        <v>6.76</v>
      </c>
      <c r="AO45" s="11">
        <v>5.45</v>
      </c>
      <c r="AP45" s="11">
        <v>6.03</v>
      </c>
      <c r="AQ45" s="11">
        <v>5.58</v>
      </c>
      <c r="AR45" s="11">
        <v>5.89</v>
      </c>
      <c r="AS45" s="11">
        <v>5.87</v>
      </c>
      <c r="AT45" s="11">
        <v>5.85</v>
      </c>
      <c r="AU45" s="11">
        <v>5.65</v>
      </c>
      <c r="AV45" s="80">
        <v>6.37</v>
      </c>
      <c r="AW45" s="94">
        <v>3.12</v>
      </c>
      <c r="AX45" s="80">
        <v>2.5</v>
      </c>
    </row>
    <row r="46" spans="1:50">
      <c r="A46" s="31" t="s">
        <v>816</v>
      </c>
      <c r="B46" s="96">
        <v>449.4</v>
      </c>
      <c r="C46" s="80">
        <v>450.37878787878788</v>
      </c>
      <c r="D46" s="94">
        <v>1.1780000000000002</v>
      </c>
      <c r="E46" s="95">
        <v>0.6</v>
      </c>
      <c r="F46" s="94">
        <v>442.18</v>
      </c>
      <c r="G46" s="11">
        <v>458.74</v>
      </c>
      <c r="H46" s="11">
        <v>456.61</v>
      </c>
      <c r="I46" s="11">
        <v>437.17</v>
      </c>
      <c r="J46" s="11">
        <v>463.76</v>
      </c>
      <c r="K46" s="11">
        <v>433.98</v>
      </c>
      <c r="L46" s="11">
        <v>456.11</v>
      </c>
      <c r="M46" s="11">
        <v>442.37</v>
      </c>
      <c r="N46" s="11">
        <v>453.56</v>
      </c>
      <c r="O46" s="11">
        <v>461.02</v>
      </c>
      <c r="P46" s="11">
        <v>449.92</v>
      </c>
      <c r="Q46" s="11">
        <v>426.59</v>
      </c>
      <c r="R46" s="11">
        <v>469.77</v>
      </c>
      <c r="S46" s="11">
        <v>444.11</v>
      </c>
      <c r="T46" s="11">
        <v>453.22</v>
      </c>
      <c r="U46" s="11">
        <v>439.37</v>
      </c>
      <c r="V46" s="11">
        <v>468.02</v>
      </c>
      <c r="W46" s="11">
        <v>425.83</v>
      </c>
      <c r="X46" s="11">
        <v>455.05</v>
      </c>
      <c r="Y46" s="11">
        <v>500.23</v>
      </c>
      <c r="Z46" s="11">
        <v>444.77</v>
      </c>
      <c r="AA46" s="11">
        <v>434.9</v>
      </c>
      <c r="AB46" s="11">
        <v>429.14</v>
      </c>
      <c r="AC46" s="11">
        <v>466.61</v>
      </c>
      <c r="AD46" s="11">
        <v>453.62</v>
      </c>
      <c r="AE46" s="11">
        <v>461.69</v>
      </c>
      <c r="AF46" s="11">
        <v>447.32</v>
      </c>
      <c r="AG46" s="11">
        <v>422.06</v>
      </c>
      <c r="AH46" s="11">
        <v>469.79</v>
      </c>
      <c r="AI46" s="11">
        <v>449.02</v>
      </c>
      <c r="AJ46" s="11">
        <v>442.3</v>
      </c>
      <c r="AK46" s="11">
        <v>449.69</v>
      </c>
      <c r="AL46" s="80">
        <v>453.98</v>
      </c>
      <c r="AM46" s="94">
        <v>1.1399999999999999</v>
      </c>
      <c r="AN46" s="11">
        <v>1.45</v>
      </c>
      <c r="AO46" s="11">
        <v>1.1100000000000001</v>
      </c>
      <c r="AP46" s="11">
        <v>1.1299999999999999</v>
      </c>
      <c r="AQ46" s="11">
        <v>1.1200000000000001</v>
      </c>
      <c r="AR46" s="11">
        <v>1.06</v>
      </c>
      <c r="AS46" s="11">
        <v>1.07</v>
      </c>
      <c r="AT46" s="11">
        <v>1.27</v>
      </c>
      <c r="AU46" s="11">
        <v>1.1299999999999999</v>
      </c>
      <c r="AV46" s="80">
        <v>1.3</v>
      </c>
      <c r="AW46" s="94">
        <v>0.57399999999999995</v>
      </c>
      <c r="AX46" s="80">
        <v>0.626</v>
      </c>
    </row>
    <row r="47" spans="1:50">
      <c r="A47" s="31" t="s">
        <v>817</v>
      </c>
      <c r="B47" s="96">
        <v>426</v>
      </c>
      <c r="C47" s="80">
        <v>426.85818181818189</v>
      </c>
      <c r="D47" s="94">
        <v>3.2650000000000006</v>
      </c>
      <c r="E47" s="95">
        <v>1.8450000000000002</v>
      </c>
      <c r="F47" s="94">
        <v>422.86</v>
      </c>
      <c r="G47" s="11">
        <v>430.19</v>
      </c>
      <c r="H47" s="11">
        <v>425.12</v>
      </c>
      <c r="I47" s="11">
        <v>426.52</v>
      </c>
      <c r="J47" s="11">
        <v>436.07</v>
      </c>
      <c r="K47" s="11">
        <v>413.74</v>
      </c>
      <c r="L47" s="11">
        <v>433.69</v>
      </c>
      <c r="M47" s="11">
        <v>414.4</v>
      </c>
      <c r="N47" s="11">
        <v>433.94</v>
      </c>
      <c r="O47" s="11">
        <v>438.17</v>
      </c>
      <c r="P47" s="11">
        <v>424.03</v>
      </c>
      <c r="Q47" s="11">
        <v>407.51</v>
      </c>
      <c r="R47" s="11">
        <v>447.02</v>
      </c>
      <c r="S47" s="11">
        <v>417.81</v>
      </c>
      <c r="T47" s="11">
        <v>426.41</v>
      </c>
      <c r="U47" s="11">
        <v>418.51</v>
      </c>
      <c r="V47" s="11">
        <v>446.65</v>
      </c>
      <c r="W47" s="11">
        <v>408.26</v>
      </c>
      <c r="X47" s="11">
        <v>422.96</v>
      </c>
      <c r="Y47" s="11">
        <v>479.75</v>
      </c>
      <c r="Z47" s="11">
        <v>424.52</v>
      </c>
      <c r="AA47" s="11">
        <v>407.62</v>
      </c>
      <c r="AB47" s="11">
        <v>408.26</v>
      </c>
      <c r="AC47" s="11">
        <v>446.33</v>
      </c>
      <c r="AD47" s="11">
        <v>427.59</v>
      </c>
      <c r="AE47" s="11">
        <v>433.4</v>
      </c>
      <c r="AF47" s="11">
        <v>416.8</v>
      </c>
      <c r="AG47" s="11">
        <v>404.18</v>
      </c>
      <c r="AH47" s="11">
        <v>440.04</v>
      </c>
      <c r="AI47" s="11">
        <v>428.89</v>
      </c>
      <c r="AJ47" s="11">
        <v>418.54</v>
      </c>
      <c r="AK47" s="11">
        <v>435.96</v>
      </c>
      <c r="AL47" s="80">
        <v>420.58</v>
      </c>
      <c r="AM47" s="94">
        <v>2.69</v>
      </c>
      <c r="AN47" s="11">
        <v>3.63</v>
      </c>
      <c r="AO47" s="11">
        <v>3.21</v>
      </c>
      <c r="AP47" s="11">
        <v>3.41</v>
      </c>
      <c r="AQ47" s="11">
        <v>3.13</v>
      </c>
      <c r="AR47" s="11">
        <v>3.1</v>
      </c>
      <c r="AS47" s="11">
        <v>3.19</v>
      </c>
      <c r="AT47" s="11">
        <v>3.39</v>
      </c>
      <c r="AU47" s="11">
        <v>2.93</v>
      </c>
      <c r="AV47" s="80">
        <v>3.97</v>
      </c>
      <c r="AW47" s="94">
        <v>1.87</v>
      </c>
      <c r="AX47" s="80">
        <v>1.82</v>
      </c>
    </row>
    <row r="48" spans="1:50">
      <c r="A48" s="31" t="s">
        <v>818</v>
      </c>
      <c r="B48" s="96">
        <v>420.1</v>
      </c>
      <c r="C48" s="80">
        <v>421.1245454545454</v>
      </c>
      <c r="D48" s="94">
        <v>0.4748</v>
      </c>
      <c r="E48" s="95">
        <v>0.3</v>
      </c>
      <c r="F48" s="94">
        <v>412.57</v>
      </c>
      <c r="G48" s="11">
        <v>430.03</v>
      </c>
      <c r="H48" s="11">
        <v>426.21</v>
      </c>
      <c r="I48" s="11">
        <v>409.29</v>
      </c>
      <c r="J48" s="11">
        <v>422.86</v>
      </c>
      <c r="K48" s="11">
        <v>415.83</v>
      </c>
      <c r="L48" s="11">
        <v>423.64</v>
      </c>
      <c r="M48" s="11">
        <v>417.73</v>
      </c>
      <c r="N48" s="11">
        <v>420.71</v>
      </c>
      <c r="O48" s="11">
        <v>446.09</v>
      </c>
      <c r="P48" s="11">
        <v>406.43</v>
      </c>
      <c r="Q48" s="11">
        <v>404.2</v>
      </c>
      <c r="R48" s="11">
        <v>431.13</v>
      </c>
      <c r="S48" s="11">
        <v>419.38</v>
      </c>
      <c r="T48" s="11">
        <v>424.25</v>
      </c>
      <c r="U48" s="11">
        <v>413.11</v>
      </c>
      <c r="V48" s="11">
        <v>428.12</v>
      </c>
      <c r="W48" s="11">
        <v>403.62</v>
      </c>
      <c r="X48" s="11">
        <v>417.8</v>
      </c>
      <c r="Y48" s="11">
        <v>468.43</v>
      </c>
      <c r="Z48" s="11">
        <v>423.6</v>
      </c>
      <c r="AA48" s="11">
        <v>400.47</v>
      </c>
      <c r="AB48" s="11">
        <v>409.07</v>
      </c>
      <c r="AC48" s="11">
        <v>443.97</v>
      </c>
      <c r="AD48" s="11">
        <v>412.88</v>
      </c>
      <c r="AE48" s="11">
        <v>435.77</v>
      </c>
      <c r="AF48" s="11">
        <v>416.04</v>
      </c>
      <c r="AG48" s="11">
        <v>402.61</v>
      </c>
      <c r="AH48" s="11">
        <v>439.55</v>
      </c>
      <c r="AI48" s="11">
        <v>414.48</v>
      </c>
      <c r="AJ48" s="11">
        <v>410.84</v>
      </c>
      <c r="AK48" s="11">
        <v>430.82</v>
      </c>
      <c r="AL48" s="80">
        <v>415.58</v>
      </c>
      <c r="AM48" s="94">
        <v>0.39</v>
      </c>
      <c r="AN48" s="11">
        <v>0.48399999999999999</v>
      </c>
      <c r="AO48" s="11">
        <v>0.438</v>
      </c>
      <c r="AP48" s="11">
        <v>0.49299999999999999</v>
      </c>
      <c r="AQ48" s="11">
        <v>0.46600000000000003</v>
      </c>
      <c r="AR48" s="11">
        <v>0.4</v>
      </c>
      <c r="AS48" s="11">
        <v>0.59</v>
      </c>
      <c r="AT48" s="11">
        <v>0.47799999999999998</v>
      </c>
      <c r="AU48" s="11">
        <v>0.40500000000000003</v>
      </c>
      <c r="AV48" s="80">
        <v>0.60399999999999998</v>
      </c>
      <c r="AW48" s="94">
        <v>0.22500000000000001</v>
      </c>
      <c r="AX48" s="80">
        <v>0.375</v>
      </c>
    </row>
    <row r="49" spans="1:50">
      <c r="A49" s="31" t="s">
        <v>819</v>
      </c>
      <c r="B49" s="96">
        <v>461.5</v>
      </c>
      <c r="C49" s="80">
        <v>462.68575757575758</v>
      </c>
      <c r="D49" s="94">
        <v>3.3069999999999999</v>
      </c>
      <c r="E49" s="95">
        <v>1.77</v>
      </c>
      <c r="F49" s="94">
        <v>463.09</v>
      </c>
      <c r="G49" s="11">
        <v>457.99</v>
      </c>
      <c r="H49" s="11">
        <v>482.17</v>
      </c>
      <c r="I49" s="11">
        <v>435.87</v>
      </c>
      <c r="J49" s="11">
        <v>471.1</v>
      </c>
      <c r="K49" s="11">
        <v>454.2</v>
      </c>
      <c r="L49" s="11">
        <v>459.44</v>
      </c>
      <c r="M49" s="11">
        <v>451.38</v>
      </c>
      <c r="N49" s="11">
        <v>472.78</v>
      </c>
      <c r="O49" s="11">
        <v>479.13</v>
      </c>
      <c r="P49" s="11">
        <v>457.7</v>
      </c>
      <c r="Q49" s="11">
        <v>437.44</v>
      </c>
      <c r="R49" s="11">
        <v>493.79</v>
      </c>
      <c r="S49" s="11">
        <v>447.56</v>
      </c>
      <c r="T49" s="11">
        <v>463.46</v>
      </c>
      <c r="U49" s="11">
        <v>453.36</v>
      </c>
      <c r="V49" s="11">
        <v>479.88</v>
      </c>
      <c r="W49" s="11">
        <v>443.87</v>
      </c>
      <c r="X49" s="11">
        <v>461.16</v>
      </c>
      <c r="Y49" s="11">
        <v>505.66</v>
      </c>
      <c r="Z49" s="11">
        <v>465.05</v>
      </c>
      <c r="AA49" s="11">
        <v>441.31</v>
      </c>
      <c r="AB49" s="11">
        <v>449.84</v>
      </c>
      <c r="AC49" s="11">
        <v>499.07</v>
      </c>
      <c r="AD49" s="11">
        <v>458.12</v>
      </c>
      <c r="AE49" s="11">
        <v>471.38</v>
      </c>
      <c r="AF49" s="11">
        <v>444.18</v>
      </c>
      <c r="AG49" s="11">
        <v>432.78</v>
      </c>
      <c r="AH49" s="11">
        <v>495.32</v>
      </c>
      <c r="AI49" s="11">
        <v>454.94</v>
      </c>
      <c r="AJ49" s="11">
        <v>459.09</v>
      </c>
      <c r="AK49" s="11">
        <v>468.4</v>
      </c>
      <c r="AL49" s="80">
        <v>458.12</v>
      </c>
      <c r="AM49" s="94">
        <v>3.12</v>
      </c>
      <c r="AN49" s="11">
        <v>3.56</v>
      </c>
      <c r="AO49" s="11">
        <v>3.23</v>
      </c>
      <c r="AP49" s="11">
        <v>4.12</v>
      </c>
      <c r="AQ49" s="11">
        <v>3.23</v>
      </c>
      <c r="AR49" s="11">
        <v>2.98</v>
      </c>
      <c r="AS49" s="11">
        <v>3.31</v>
      </c>
      <c r="AT49" s="11">
        <v>3.39</v>
      </c>
      <c r="AU49" s="11">
        <v>2.68</v>
      </c>
      <c r="AV49" s="80">
        <v>3.45</v>
      </c>
      <c r="AW49" s="94">
        <v>1.84</v>
      </c>
      <c r="AX49" s="80">
        <v>1.7</v>
      </c>
    </row>
    <row r="50" spans="1:50">
      <c r="A50" s="31" t="s">
        <v>820</v>
      </c>
      <c r="B50" s="96">
        <v>434.7</v>
      </c>
      <c r="C50" s="80">
        <v>436.65969696969711</v>
      </c>
      <c r="D50" s="94">
        <v>0.43710000000000004</v>
      </c>
      <c r="E50" s="95">
        <v>0.26900000000000002</v>
      </c>
      <c r="F50" s="94">
        <v>427.8</v>
      </c>
      <c r="G50" s="11">
        <v>444.11</v>
      </c>
      <c r="H50" s="11">
        <v>435.46</v>
      </c>
      <c r="I50" s="11">
        <v>431.6</v>
      </c>
      <c r="J50" s="11">
        <v>437.43</v>
      </c>
      <c r="K50" s="11">
        <v>431.2</v>
      </c>
      <c r="L50" s="11">
        <v>436.74</v>
      </c>
      <c r="M50" s="11">
        <v>432.25</v>
      </c>
      <c r="N50" s="11">
        <v>436.11</v>
      </c>
      <c r="O50" s="11">
        <v>455.04</v>
      </c>
      <c r="P50" s="11">
        <v>419.51</v>
      </c>
      <c r="Q50" s="11">
        <v>428.83</v>
      </c>
      <c r="R50" s="11">
        <v>454.76</v>
      </c>
      <c r="S50" s="11">
        <v>422</v>
      </c>
      <c r="T50" s="11">
        <v>439.2</v>
      </c>
      <c r="U50" s="11">
        <v>426.7</v>
      </c>
      <c r="V50" s="11">
        <v>446.49</v>
      </c>
      <c r="W50" s="11">
        <v>413.98</v>
      </c>
      <c r="X50" s="11">
        <v>438.04</v>
      </c>
      <c r="Y50" s="11">
        <v>481.89</v>
      </c>
      <c r="Z50" s="11">
        <v>432.45</v>
      </c>
      <c r="AA50" s="11">
        <v>419.47</v>
      </c>
      <c r="AB50" s="11">
        <v>446.79</v>
      </c>
      <c r="AC50" s="11">
        <v>462.62</v>
      </c>
      <c r="AD50" s="11">
        <v>432.8</v>
      </c>
      <c r="AE50" s="11">
        <v>448.5</v>
      </c>
      <c r="AF50" s="11">
        <v>421.74</v>
      </c>
      <c r="AG50" s="11">
        <v>416.36</v>
      </c>
      <c r="AH50" s="11">
        <v>452.61</v>
      </c>
      <c r="AI50" s="11">
        <v>432.89</v>
      </c>
      <c r="AJ50" s="11">
        <v>434.36</v>
      </c>
      <c r="AK50" s="11">
        <v>444.17</v>
      </c>
      <c r="AL50" s="80">
        <v>425.87</v>
      </c>
      <c r="AM50" s="94">
        <v>0.40300000000000002</v>
      </c>
      <c r="AN50" s="11">
        <v>0.45300000000000001</v>
      </c>
      <c r="AO50" s="11">
        <v>0.58799999999999997</v>
      </c>
      <c r="AP50" s="11">
        <v>0.42399999999999999</v>
      </c>
      <c r="AQ50" s="11">
        <v>0.47599999999999998</v>
      </c>
      <c r="AR50" s="11">
        <v>0.372</v>
      </c>
      <c r="AS50" s="11">
        <v>0.43099999999999999</v>
      </c>
      <c r="AT50" s="11">
        <v>0.379</v>
      </c>
      <c r="AU50" s="11">
        <v>0.34899999999999998</v>
      </c>
      <c r="AV50" s="80">
        <v>0.496</v>
      </c>
      <c r="AW50" s="94">
        <v>0.29599999999999999</v>
      </c>
      <c r="AX50" s="80">
        <v>0.24199999999999999</v>
      </c>
    </row>
    <row r="51" spans="1:50">
      <c r="A51" s="31" t="s">
        <v>821</v>
      </c>
      <c r="B51" s="96">
        <v>417.7</v>
      </c>
      <c r="C51" s="80">
        <v>418.8272727272726</v>
      </c>
      <c r="D51" s="94">
        <v>4.0540000000000003</v>
      </c>
      <c r="E51" s="95">
        <v>0.61</v>
      </c>
      <c r="F51" s="94">
        <v>411.86</v>
      </c>
      <c r="G51" s="11">
        <v>425.43</v>
      </c>
      <c r="H51" s="11">
        <v>418.1</v>
      </c>
      <c r="I51" s="11">
        <v>415.78</v>
      </c>
      <c r="J51" s="11">
        <v>421.61</v>
      </c>
      <c r="K51" s="11">
        <v>412.17</v>
      </c>
      <c r="L51" s="11">
        <v>421.75</v>
      </c>
      <c r="M51" s="11">
        <v>413.59</v>
      </c>
      <c r="N51" s="11">
        <v>419.7</v>
      </c>
      <c r="O51" s="11">
        <v>453.61</v>
      </c>
      <c r="P51" s="11">
        <v>396.46</v>
      </c>
      <c r="Q51" s="11">
        <v>407.86</v>
      </c>
      <c r="R51" s="11">
        <v>429.11</v>
      </c>
      <c r="S51" s="11">
        <v>413.41</v>
      </c>
      <c r="T51" s="11">
        <v>421.52</v>
      </c>
      <c r="U51" s="11">
        <v>413.89</v>
      </c>
      <c r="V51" s="11">
        <v>418.14</v>
      </c>
      <c r="W51" s="11">
        <v>407.5</v>
      </c>
      <c r="X51" s="11">
        <v>417.16</v>
      </c>
      <c r="Y51" s="11">
        <v>442.48</v>
      </c>
      <c r="Z51" s="11">
        <v>419.51</v>
      </c>
      <c r="AA51" s="11">
        <v>405.81</v>
      </c>
      <c r="AB51" s="11">
        <v>418.7</v>
      </c>
      <c r="AC51" s="11">
        <v>449.22</v>
      </c>
      <c r="AD51" s="11">
        <v>409.24</v>
      </c>
      <c r="AE51" s="11">
        <v>434.98</v>
      </c>
      <c r="AF51" s="11">
        <v>407.23</v>
      </c>
      <c r="AG51" s="11">
        <v>389.99</v>
      </c>
      <c r="AH51" s="11">
        <v>429.55</v>
      </c>
      <c r="AI51" s="11">
        <v>425.48</v>
      </c>
      <c r="AJ51" s="11">
        <v>414.56</v>
      </c>
      <c r="AK51" s="11">
        <v>413.63</v>
      </c>
      <c r="AL51" s="80">
        <v>422.27</v>
      </c>
      <c r="AM51" s="94">
        <v>4.1900000000000004</v>
      </c>
      <c r="AN51" s="11">
        <v>3.63</v>
      </c>
      <c r="AO51" s="11">
        <v>4.12</v>
      </c>
      <c r="AP51" s="11">
        <v>3.43</v>
      </c>
      <c r="AQ51" s="11">
        <v>3.96</v>
      </c>
      <c r="AR51" s="11">
        <v>3.87</v>
      </c>
      <c r="AS51" s="11">
        <v>5.38</v>
      </c>
      <c r="AT51" s="11">
        <v>4.3099999999999996</v>
      </c>
      <c r="AU51" s="11">
        <v>4.05</v>
      </c>
      <c r="AV51" s="80">
        <v>3.6</v>
      </c>
      <c r="AW51" s="94">
        <v>0.63</v>
      </c>
      <c r="AX51" s="80">
        <v>0.59</v>
      </c>
    </row>
    <row r="52" spans="1:50">
      <c r="A52" s="31" t="s">
        <v>822</v>
      </c>
      <c r="B52" s="96">
        <v>376.6</v>
      </c>
      <c r="C52" s="80">
        <v>377.35575757575759</v>
      </c>
      <c r="D52" s="94">
        <v>0.54649999999999999</v>
      </c>
      <c r="E52" s="95">
        <v>6.9500000000000006E-2</v>
      </c>
      <c r="F52" s="94">
        <v>374.37</v>
      </c>
      <c r="G52" s="11">
        <v>379.16</v>
      </c>
      <c r="H52" s="11">
        <v>381.47</v>
      </c>
      <c r="I52" s="11">
        <v>368.95</v>
      </c>
      <c r="J52" s="11">
        <v>378.42</v>
      </c>
      <c r="K52" s="11">
        <v>374.81</v>
      </c>
      <c r="L52" s="11">
        <v>376.31</v>
      </c>
      <c r="M52" s="11">
        <v>380.45</v>
      </c>
      <c r="N52" s="11">
        <v>373.43</v>
      </c>
      <c r="O52" s="11">
        <v>391.15</v>
      </c>
      <c r="P52" s="11">
        <v>368.48</v>
      </c>
      <c r="Q52" s="11">
        <v>366.08</v>
      </c>
      <c r="R52" s="11">
        <v>392.35</v>
      </c>
      <c r="S52" s="11">
        <v>369.09</v>
      </c>
      <c r="T52" s="11">
        <v>378.8</v>
      </c>
      <c r="U52" s="11">
        <v>372.92</v>
      </c>
      <c r="V52" s="11">
        <v>381.25</v>
      </c>
      <c r="W52" s="11">
        <v>366.87</v>
      </c>
      <c r="X52" s="11">
        <v>373.51</v>
      </c>
      <c r="Y52" s="11">
        <v>407.31</v>
      </c>
      <c r="Z52" s="11">
        <v>379.4</v>
      </c>
      <c r="AA52" s="11">
        <v>362.88</v>
      </c>
      <c r="AB52" s="11">
        <v>369.38</v>
      </c>
      <c r="AC52" s="11">
        <v>406.91</v>
      </c>
      <c r="AD52" s="11">
        <v>366.71</v>
      </c>
      <c r="AE52" s="11">
        <v>384.13</v>
      </c>
      <c r="AF52" s="11">
        <v>368.17</v>
      </c>
      <c r="AG52" s="11">
        <v>365.85</v>
      </c>
      <c r="AH52" s="11">
        <v>387.91</v>
      </c>
      <c r="AI52" s="11">
        <v>374.92</v>
      </c>
      <c r="AJ52" s="11">
        <v>377.45</v>
      </c>
      <c r="AK52" s="11">
        <v>374.92</v>
      </c>
      <c r="AL52" s="80">
        <v>378.93</v>
      </c>
      <c r="AM52" s="94">
        <v>0.55200000000000005</v>
      </c>
      <c r="AN52" s="11">
        <v>0.63400000000000001</v>
      </c>
      <c r="AO52" s="11">
        <v>0.58399999999999996</v>
      </c>
      <c r="AP52" s="11">
        <v>0.59199999999999997</v>
      </c>
      <c r="AQ52" s="11">
        <v>0.497</v>
      </c>
      <c r="AR52" s="11">
        <v>0.49399999999999999</v>
      </c>
      <c r="AS52" s="11">
        <v>0.54800000000000004</v>
      </c>
      <c r="AT52" s="11">
        <v>0.40500000000000003</v>
      </c>
      <c r="AU52" s="11">
        <v>0.48899999999999999</v>
      </c>
      <c r="AV52" s="80">
        <v>0.67</v>
      </c>
      <c r="AW52" s="94">
        <v>0.09</v>
      </c>
      <c r="AX52" s="80">
        <v>4.9000000000000002E-2</v>
      </c>
    </row>
    <row r="53" spans="1:50">
      <c r="A53" s="31" t="s">
        <v>825</v>
      </c>
      <c r="B53" s="96">
        <v>413.3</v>
      </c>
      <c r="C53" s="80">
        <v>414.41030303030306</v>
      </c>
      <c r="D53" s="94">
        <v>9.6649999999999991</v>
      </c>
      <c r="E53" s="95">
        <v>3.63</v>
      </c>
      <c r="F53" s="94">
        <v>424.95</v>
      </c>
      <c r="G53" s="11">
        <v>398.47</v>
      </c>
      <c r="H53" s="11">
        <v>432.41</v>
      </c>
      <c r="I53" s="11">
        <v>391.53</v>
      </c>
      <c r="J53" s="11">
        <v>420.83</v>
      </c>
      <c r="K53" s="11">
        <v>410.72</v>
      </c>
      <c r="L53" s="11">
        <v>404.43</v>
      </c>
      <c r="M53" s="11">
        <v>417.83</v>
      </c>
      <c r="N53" s="11">
        <v>414.12</v>
      </c>
      <c r="O53" s="11">
        <v>442.2</v>
      </c>
      <c r="P53" s="11">
        <v>390.37</v>
      </c>
      <c r="Q53" s="11">
        <v>415.74</v>
      </c>
      <c r="R53" s="11">
        <v>424.73</v>
      </c>
      <c r="S53" s="11">
        <v>403.64</v>
      </c>
      <c r="T53" s="11">
        <v>420.21</v>
      </c>
      <c r="U53" s="11">
        <v>409.45</v>
      </c>
      <c r="V53" s="11">
        <v>405.97</v>
      </c>
      <c r="W53" s="11">
        <v>408.77</v>
      </c>
      <c r="X53" s="11">
        <v>407.16</v>
      </c>
      <c r="Y53" s="11">
        <v>435.07</v>
      </c>
      <c r="Z53" s="11">
        <v>431.94</v>
      </c>
      <c r="AA53" s="11">
        <v>390.14</v>
      </c>
      <c r="AB53" s="11">
        <v>416.09</v>
      </c>
      <c r="AC53" s="11">
        <v>445.28</v>
      </c>
      <c r="AD53" s="11">
        <v>398.87</v>
      </c>
      <c r="AE53" s="11">
        <v>426.07</v>
      </c>
      <c r="AF53" s="11">
        <v>401.9</v>
      </c>
      <c r="AG53" s="11">
        <v>404.59</v>
      </c>
      <c r="AH53" s="11">
        <v>426.49</v>
      </c>
      <c r="AI53" s="11">
        <v>408.93</v>
      </c>
      <c r="AJ53" s="11">
        <v>417.26</v>
      </c>
      <c r="AK53" s="11">
        <v>424.31</v>
      </c>
      <c r="AL53" s="80">
        <v>405.07</v>
      </c>
      <c r="AM53" s="94">
        <v>9.2200000000000006</v>
      </c>
      <c r="AN53" s="11">
        <v>9.3699999999999992</v>
      </c>
      <c r="AO53" s="11">
        <v>10.17</v>
      </c>
      <c r="AP53" s="11">
        <v>10.08</v>
      </c>
      <c r="AQ53" s="11">
        <v>8.7799999999999994</v>
      </c>
      <c r="AR53" s="11">
        <v>9</v>
      </c>
      <c r="AS53" s="11">
        <v>9.07</v>
      </c>
      <c r="AT53" s="11">
        <v>9.69</v>
      </c>
      <c r="AU53" s="11">
        <v>9.58</v>
      </c>
      <c r="AV53" s="80">
        <v>11.69</v>
      </c>
      <c r="AW53" s="94">
        <v>3.64</v>
      </c>
      <c r="AX53" s="80">
        <v>3.62</v>
      </c>
    </row>
    <row r="54" spans="1:50">
      <c r="A54" s="31" t="s">
        <v>826</v>
      </c>
      <c r="B54" s="96">
        <v>450.6</v>
      </c>
      <c r="C54" s="80">
        <v>450.85454545454559</v>
      </c>
      <c r="D54" s="94">
        <v>5.5370000000000008</v>
      </c>
      <c r="E54" s="95">
        <v>6.7000000000000004E-2</v>
      </c>
      <c r="F54" s="94">
        <v>459.4</v>
      </c>
      <c r="G54" s="11">
        <v>439.38</v>
      </c>
      <c r="H54" s="11">
        <v>460.89</v>
      </c>
      <c r="I54" s="11">
        <v>438.36</v>
      </c>
      <c r="J54" s="11">
        <v>454.73</v>
      </c>
      <c r="K54" s="11">
        <v>451.04</v>
      </c>
      <c r="L54" s="11">
        <v>442.74</v>
      </c>
      <c r="M54" s="11">
        <v>448.36</v>
      </c>
      <c r="N54" s="11">
        <v>456.91</v>
      </c>
      <c r="O54" s="11">
        <v>460.24</v>
      </c>
      <c r="P54" s="11">
        <v>439.33</v>
      </c>
      <c r="Q54" s="11">
        <v>455.54</v>
      </c>
      <c r="R54" s="11">
        <v>461.31</v>
      </c>
      <c r="S54" s="11">
        <v>439.8</v>
      </c>
      <c r="T54" s="11">
        <v>452.47</v>
      </c>
      <c r="U54" s="11">
        <v>447.83</v>
      </c>
      <c r="V54" s="11">
        <v>453.28</v>
      </c>
      <c r="W54" s="11">
        <v>442.45</v>
      </c>
      <c r="X54" s="11">
        <v>447.52</v>
      </c>
      <c r="Y54" s="11">
        <v>476.02</v>
      </c>
      <c r="Z54" s="11">
        <v>454.11</v>
      </c>
      <c r="AA54" s="11">
        <v>437.69</v>
      </c>
      <c r="AB54" s="11">
        <v>444.79</v>
      </c>
      <c r="AC54" s="11">
        <v>472.47</v>
      </c>
      <c r="AD54" s="11">
        <v>449.59</v>
      </c>
      <c r="AE54" s="11">
        <v>448.08</v>
      </c>
      <c r="AF54" s="11">
        <v>435.05</v>
      </c>
      <c r="AG54" s="11">
        <v>446.2</v>
      </c>
      <c r="AH54" s="11">
        <v>462.78</v>
      </c>
      <c r="AI54" s="11">
        <v>446.61</v>
      </c>
      <c r="AJ54" s="11">
        <v>451.28</v>
      </c>
      <c r="AK54" s="11">
        <v>453</v>
      </c>
      <c r="AL54" s="80">
        <v>448.95</v>
      </c>
      <c r="AM54" s="94">
        <v>5.45</v>
      </c>
      <c r="AN54" s="11">
        <v>5.79</v>
      </c>
      <c r="AO54" s="11">
        <v>5.7</v>
      </c>
      <c r="AP54" s="11">
        <v>6.16</v>
      </c>
      <c r="AQ54" s="11">
        <v>5.71</v>
      </c>
      <c r="AR54" s="11">
        <v>5.29</v>
      </c>
      <c r="AS54" s="11">
        <v>5.07</v>
      </c>
      <c r="AT54" s="11">
        <v>5.0999999999999996</v>
      </c>
      <c r="AU54" s="11">
        <v>5.12</v>
      </c>
      <c r="AV54" s="80">
        <v>5.98</v>
      </c>
      <c r="AW54" s="94">
        <v>6.7000000000000004E-2</v>
      </c>
      <c r="AX54" s="80">
        <v>6.7000000000000004E-2</v>
      </c>
    </row>
    <row r="55" spans="1:50">
      <c r="A55" s="33" t="s">
        <v>827</v>
      </c>
      <c r="B55" s="97">
        <v>457.1</v>
      </c>
      <c r="C55" s="79">
        <v>457.47272727272735</v>
      </c>
      <c r="D55" s="99">
        <v>1.7080000000000002</v>
      </c>
      <c r="E55" s="100">
        <v>1.3650000000000001E-2</v>
      </c>
      <c r="F55" s="99">
        <v>479.46</v>
      </c>
      <c r="G55" s="102">
        <v>431.78</v>
      </c>
      <c r="H55" s="102">
        <v>474</v>
      </c>
      <c r="I55" s="102">
        <v>439.62</v>
      </c>
      <c r="J55" s="102">
        <v>454.48</v>
      </c>
      <c r="K55" s="102">
        <v>465.67</v>
      </c>
      <c r="L55" s="102">
        <v>446.76</v>
      </c>
      <c r="M55" s="102">
        <v>453.7</v>
      </c>
      <c r="N55" s="102">
        <v>465.51</v>
      </c>
      <c r="O55" s="102">
        <v>494.64</v>
      </c>
      <c r="P55" s="102">
        <v>438.94</v>
      </c>
      <c r="Q55" s="102">
        <v>434.59</v>
      </c>
      <c r="R55" s="102">
        <v>473.09</v>
      </c>
      <c r="S55" s="102">
        <v>456.01</v>
      </c>
      <c r="T55" s="102">
        <v>465.22</v>
      </c>
      <c r="U55" s="102">
        <v>449.95</v>
      </c>
      <c r="V55" s="102">
        <v>456.38</v>
      </c>
      <c r="W55" s="102">
        <v>458.12</v>
      </c>
      <c r="X55" s="102">
        <v>444.49</v>
      </c>
      <c r="Y55" s="102">
        <v>481.48</v>
      </c>
      <c r="Z55" s="102">
        <v>471.18</v>
      </c>
      <c r="AA55" s="102">
        <v>436.94</v>
      </c>
      <c r="AB55" s="102">
        <v>438.55</v>
      </c>
      <c r="AC55" s="102">
        <v>484.75</v>
      </c>
      <c r="AD55" s="102">
        <v>448.53</v>
      </c>
      <c r="AE55" s="102">
        <v>461.59</v>
      </c>
      <c r="AF55" s="102">
        <v>438.55</v>
      </c>
      <c r="AG55" s="102">
        <v>458.67</v>
      </c>
      <c r="AH55" s="102">
        <v>470.88</v>
      </c>
      <c r="AI55" s="102">
        <v>448.83</v>
      </c>
      <c r="AJ55" s="102">
        <v>457.77</v>
      </c>
      <c r="AK55" s="102">
        <v>455.93</v>
      </c>
      <c r="AL55" s="79">
        <v>460.54</v>
      </c>
      <c r="AM55" s="99">
        <v>1.7</v>
      </c>
      <c r="AN55" s="102">
        <v>1.83</v>
      </c>
      <c r="AO55" s="102">
        <v>1.89</v>
      </c>
      <c r="AP55" s="102">
        <v>1.84</v>
      </c>
      <c r="AQ55" s="102">
        <v>1.9</v>
      </c>
      <c r="AR55" s="102">
        <v>1.4</v>
      </c>
      <c r="AS55" s="102">
        <v>1.64</v>
      </c>
      <c r="AT55" s="102">
        <v>1.53</v>
      </c>
      <c r="AU55" s="102">
        <v>1.66</v>
      </c>
      <c r="AV55" s="79">
        <v>1.69</v>
      </c>
      <c r="AW55" s="99">
        <v>6.3E-3</v>
      </c>
      <c r="AX55" s="79">
        <v>2.1000000000000001E-2</v>
      </c>
    </row>
    <row r="56" spans="1:50">
      <c r="B56" s="6"/>
    </row>
    <row r="106" spans="6:6">
      <c r="F106" s="19"/>
    </row>
    <row r="107" spans="6:6">
      <c r="F107" s="19"/>
    </row>
    <row r="108" spans="6:6">
      <c r="F108" s="19"/>
    </row>
    <row r="109" spans="6:6">
      <c r="F109" s="19"/>
    </row>
    <row r="110" spans="6:6">
      <c r="F110" s="19"/>
    </row>
    <row r="111" spans="6:6">
      <c r="F111" s="19"/>
    </row>
    <row r="112" spans="6:6">
      <c r="F112" s="19"/>
    </row>
    <row r="113" spans="6:6">
      <c r="F113" s="19"/>
    </row>
    <row r="114" spans="6:6">
      <c r="F114" s="19"/>
    </row>
    <row r="115" spans="6:6">
      <c r="F115" s="19"/>
    </row>
    <row r="116" spans="6:6">
      <c r="F116" s="19"/>
    </row>
    <row r="117" spans="6:6">
      <c r="F117" s="19"/>
    </row>
    <row r="118" spans="6:6">
      <c r="F118" s="19"/>
    </row>
    <row r="119" spans="6:6">
      <c r="F119" s="19"/>
    </row>
    <row r="120" spans="6:6">
      <c r="F120" s="19"/>
    </row>
    <row r="121" spans="6:6">
      <c r="F121" s="19"/>
    </row>
    <row r="122" spans="6:6">
      <c r="F122" s="19"/>
    </row>
    <row r="123" spans="6:6">
      <c r="F123" s="19"/>
    </row>
    <row r="124" spans="6:6">
      <c r="F124" s="19"/>
    </row>
    <row r="125" spans="6:6">
      <c r="F125" s="19"/>
    </row>
    <row r="126" spans="6:6">
      <c r="F126" s="19"/>
    </row>
    <row r="127" spans="6:6">
      <c r="F127" s="19"/>
    </row>
    <row r="128" spans="6:6">
      <c r="F128" s="19"/>
    </row>
    <row r="129" spans="6:6">
      <c r="F129" s="19"/>
    </row>
    <row r="130" spans="6:6">
      <c r="F130" s="19"/>
    </row>
    <row r="131" spans="6:6">
      <c r="F131" s="19"/>
    </row>
    <row r="132" spans="6:6">
      <c r="F132" s="19"/>
    </row>
    <row r="133" spans="6:6">
      <c r="F133" s="19"/>
    </row>
    <row r="134" spans="6:6">
      <c r="F134" s="19"/>
    </row>
    <row r="135" spans="6:6">
      <c r="F135" s="19"/>
    </row>
    <row r="136" spans="6:6">
      <c r="F136" s="19"/>
    </row>
    <row r="137" spans="6:6">
      <c r="F137" s="19"/>
    </row>
    <row r="138" spans="6:6">
      <c r="F138" s="19"/>
    </row>
    <row r="139" spans="6:6">
      <c r="F139" s="19"/>
    </row>
    <row r="140" spans="6:6">
      <c r="F140" s="19"/>
    </row>
    <row r="141" spans="6:6">
      <c r="F141" s="19"/>
    </row>
    <row r="142" spans="6:6">
      <c r="F142" s="19"/>
    </row>
    <row r="143" spans="6:6">
      <c r="F143" s="19"/>
    </row>
    <row r="144" spans="6:6">
      <c r="F144" s="19"/>
    </row>
    <row r="145" spans="6:6">
      <c r="F145" s="19"/>
    </row>
    <row r="146" spans="6:6">
      <c r="F146" s="19"/>
    </row>
    <row r="147" spans="6:6">
      <c r="F147" s="19"/>
    </row>
    <row r="148" spans="6:6">
      <c r="F148" s="19"/>
    </row>
    <row r="149" spans="6:6">
      <c r="F149" s="19"/>
    </row>
    <row r="150" spans="6:6">
      <c r="F150" s="19"/>
    </row>
    <row r="151" spans="6:6">
      <c r="F151" s="19"/>
    </row>
    <row r="152" spans="6:6">
      <c r="F152" s="19"/>
    </row>
    <row r="153" spans="6:6">
      <c r="F153" s="19"/>
    </row>
    <row r="154" spans="6:6">
      <c r="F154" s="19"/>
    </row>
    <row r="155" spans="6:6">
      <c r="F155" s="19"/>
    </row>
    <row r="156" spans="6:6">
      <c r="F156" s="19"/>
    </row>
    <row r="157" spans="6:6">
      <c r="F157" s="19"/>
    </row>
    <row r="158" spans="6:6">
      <c r="F158" s="19"/>
    </row>
    <row r="159" spans="6:6">
      <c r="F159" s="19"/>
    </row>
    <row r="160" spans="6:6">
      <c r="F160" s="19"/>
    </row>
    <row r="161" spans="6:6">
      <c r="F161" s="19"/>
    </row>
    <row r="162" spans="6:6">
      <c r="F162" s="19"/>
    </row>
    <row r="163" spans="6:6">
      <c r="F163" s="19"/>
    </row>
    <row r="164" spans="6:6">
      <c r="F164" s="19"/>
    </row>
    <row r="165" spans="6:6">
      <c r="F165" s="19"/>
    </row>
    <row r="166" spans="6:6">
      <c r="F166" s="19"/>
    </row>
    <row r="167" spans="6:6">
      <c r="F167" s="19"/>
    </row>
    <row r="168" spans="6:6">
      <c r="F168" s="19"/>
    </row>
    <row r="169" spans="6:6">
      <c r="F169" s="19"/>
    </row>
    <row r="170" spans="6:6">
      <c r="F170" s="19"/>
    </row>
    <row r="171" spans="6:6">
      <c r="F171" s="19"/>
    </row>
    <row r="172" spans="6:6">
      <c r="F172" s="19"/>
    </row>
    <row r="173" spans="6:6">
      <c r="F173" s="19"/>
    </row>
    <row r="174" spans="6:6">
      <c r="F174" s="19"/>
    </row>
    <row r="175" spans="6:6">
      <c r="F175" s="19"/>
    </row>
    <row r="176" spans="6:6">
      <c r="F176" s="19"/>
    </row>
    <row r="177" spans="6:6">
      <c r="F177" s="19"/>
    </row>
    <row r="178" spans="6:6">
      <c r="F178" s="19"/>
    </row>
    <row r="179" spans="6:6">
      <c r="F179" s="19"/>
    </row>
    <row r="180" spans="6:6">
      <c r="F180" s="19"/>
    </row>
    <row r="181" spans="6:6">
      <c r="F181" s="19"/>
    </row>
    <row r="182" spans="6:6">
      <c r="F182" s="19"/>
    </row>
    <row r="183" spans="6:6">
      <c r="F183" s="19"/>
    </row>
    <row r="184" spans="6:6">
      <c r="F184" s="19"/>
    </row>
    <row r="185" spans="6:6">
      <c r="F185" s="19"/>
    </row>
    <row r="186" spans="6:6">
      <c r="F186" s="19"/>
    </row>
    <row r="187" spans="6:6">
      <c r="F187" s="19"/>
    </row>
    <row r="188" spans="6:6">
      <c r="F188" s="19"/>
    </row>
    <row r="189" spans="6:6">
      <c r="F189" s="19"/>
    </row>
    <row r="190" spans="6:6">
      <c r="F190" s="19"/>
    </row>
    <row r="191" spans="6:6">
      <c r="F191" s="19"/>
    </row>
    <row r="192" spans="6:6">
      <c r="F192" s="19"/>
    </row>
    <row r="193" spans="6:6">
      <c r="F193" s="19"/>
    </row>
    <row r="194" spans="6:6">
      <c r="F194" s="19"/>
    </row>
    <row r="195" spans="6:6">
      <c r="F195" s="19"/>
    </row>
    <row r="196" spans="6:6">
      <c r="F196" s="19"/>
    </row>
    <row r="197" spans="6:6">
      <c r="F197" s="19"/>
    </row>
    <row r="198" spans="6:6">
      <c r="F198" s="19"/>
    </row>
    <row r="199" spans="6:6">
      <c r="F199" s="19"/>
    </row>
    <row r="200" spans="6:6">
      <c r="F200" s="19"/>
    </row>
    <row r="201" spans="6:6">
      <c r="F201" s="19"/>
    </row>
    <row r="202" spans="6:6">
      <c r="F202" s="19"/>
    </row>
    <row r="203" spans="6:6">
      <c r="F203" s="19"/>
    </row>
    <row r="204" spans="6:6">
      <c r="F204" s="19"/>
    </row>
    <row r="205" spans="6:6">
      <c r="F205" s="19"/>
    </row>
    <row r="206" spans="6:6">
      <c r="F206" s="19"/>
    </row>
    <row r="207" spans="6:6">
      <c r="F207" s="19"/>
    </row>
    <row r="208" spans="6:6">
      <c r="F208" s="19"/>
    </row>
    <row r="209" spans="6:6">
      <c r="F209" s="19"/>
    </row>
    <row r="210" spans="6:6">
      <c r="F210" s="19"/>
    </row>
    <row r="211" spans="6:6">
      <c r="F211" s="19"/>
    </row>
    <row r="212" spans="6:6">
      <c r="F212" s="19"/>
    </row>
    <row r="213" spans="6:6">
      <c r="F213" s="19"/>
    </row>
    <row r="214" spans="6:6">
      <c r="F214" s="19"/>
    </row>
    <row r="215" spans="6:6">
      <c r="F215" s="19"/>
    </row>
    <row r="216" spans="6:6">
      <c r="F216" s="19"/>
    </row>
    <row r="217" spans="6:6">
      <c r="F217" s="19"/>
    </row>
    <row r="218" spans="6:6">
      <c r="F218" s="19"/>
    </row>
    <row r="219" spans="6:6">
      <c r="F219" s="19"/>
    </row>
    <row r="220" spans="6:6">
      <c r="F220" s="19"/>
    </row>
    <row r="221" spans="6:6">
      <c r="F221" s="19"/>
    </row>
    <row r="222" spans="6:6">
      <c r="F222" s="19"/>
    </row>
    <row r="223" spans="6:6">
      <c r="F223" s="19"/>
    </row>
    <row r="224" spans="6:6">
      <c r="F224" s="19"/>
    </row>
    <row r="225" spans="6:6">
      <c r="F225" s="19"/>
    </row>
    <row r="226" spans="6:6">
      <c r="F226" s="19"/>
    </row>
    <row r="227" spans="6:6">
      <c r="F227" s="19"/>
    </row>
    <row r="228" spans="6:6">
      <c r="F228" s="19"/>
    </row>
    <row r="229" spans="6:6">
      <c r="F229" s="19"/>
    </row>
    <row r="230" spans="6:6">
      <c r="F230" s="19"/>
    </row>
    <row r="231" spans="6:6">
      <c r="F231" s="19"/>
    </row>
    <row r="232" spans="6:6">
      <c r="F232" s="19"/>
    </row>
    <row r="233" spans="6:6">
      <c r="F233" s="19"/>
    </row>
    <row r="234" spans="6:6">
      <c r="F234" s="19"/>
    </row>
    <row r="235" spans="6:6">
      <c r="F235" s="19"/>
    </row>
    <row r="236" spans="6:6">
      <c r="F236" s="19"/>
    </row>
    <row r="237" spans="6:6">
      <c r="F237" s="19"/>
    </row>
    <row r="238" spans="6:6">
      <c r="F238" s="19"/>
    </row>
    <row r="239" spans="6:6">
      <c r="F239" s="19"/>
    </row>
    <row r="240" spans="6:6">
      <c r="F240" s="19"/>
    </row>
    <row r="241" spans="6:6">
      <c r="F241" s="19"/>
    </row>
    <row r="242" spans="6:6">
      <c r="F242" s="19"/>
    </row>
    <row r="243" spans="6:6">
      <c r="F243" s="19"/>
    </row>
    <row r="244" spans="6:6">
      <c r="F244" s="19"/>
    </row>
    <row r="245" spans="6:6">
      <c r="F245" s="19"/>
    </row>
    <row r="246" spans="6:6">
      <c r="F246" s="19"/>
    </row>
    <row r="247" spans="6:6">
      <c r="F247" s="19"/>
    </row>
    <row r="248" spans="6:6">
      <c r="F248" s="19"/>
    </row>
    <row r="249" spans="6:6">
      <c r="F249" s="19"/>
    </row>
    <row r="250" spans="6:6">
      <c r="F250" s="19"/>
    </row>
    <row r="251" spans="6:6">
      <c r="F251" s="19"/>
    </row>
    <row r="252" spans="6:6">
      <c r="F252" s="19"/>
    </row>
    <row r="253" spans="6:6">
      <c r="F253" s="19"/>
    </row>
    <row r="254" spans="6:6">
      <c r="F254" s="19"/>
    </row>
    <row r="255" spans="6:6">
      <c r="F255" s="19"/>
    </row>
    <row r="256" spans="6:6">
      <c r="F256" s="19"/>
    </row>
    <row r="257" spans="6:6">
      <c r="F257" s="19"/>
    </row>
    <row r="258" spans="6:6">
      <c r="F258" s="19"/>
    </row>
    <row r="259" spans="6:6">
      <c r="F259" s="19"/>
    </row>
    <row r="260" spans="6:6">
      <c r="F260" s="19"/>
    </row>
    <row r="261" spans="6:6">
      <c r="F261" s="19"/>
    </row>
    <row r="262" spans="6:6">
      <c r="F262" s="19"/>
    </row>
    <row r="263" spans="6:6">
      <c r="F263" s="19"/>
    </row>
    <row r="264" spans="6:6">
      <c r="F264" s="19"/>
    </row>
    <row r="265" spans="6:6">
      <c r="F265" s="19"/>
    </row>
    <row r="266" spans="6:6">
      <c r="F266" s="19"/>
    </row>
    <row r="267" spans="6:6">
      <c r="F267" s="19"/>
    </row>
    <row r="268" spans="6:6">
      <c r="F268" s="19"/>
    </row>
    <row r="269" spans="6:6">
      <c r="F269" s="19"/>
    </row>
    <row r="270" spans="6:6">
      <c r="F270" s="19"/>
    </row>
    <row r="271" spans="6:6">
      <c r="F271" s="19"/>
    </row>
    <row r="272" spans="6:6">
      <c r="F272" s="19"/>
    </row>
    <row r="273" spans="6:6">
      <c r="F273" s="19"/>
    </row>
    <row r="274" spans="6:6">
      <c r="F274" s="19"/>
    </row>
    <row r="275" spans="6:6">
      <c r="F275" s="19"/>
    </row>
    <row r="276" spans="6:6">
      <c r="F276" s="19"/>
    </row>
    <row r="277" spans="6:6">
      <c r="F277" s="19"/>
    </row>
    <row r="278" spans="6:6">
      <c r="F278" s="19"/>
    </row>
    <row r="279" spans="6:6">
      <c r="F279" s="19"/>
    </row>
    <row r="280" spans="6:6">
      <c r="F280" s="19"/>
    </row>
    <row r="281" spans="6:6">
      <c r="F281" s="19"/>
    </row>
    <row r="282" spans="6:6">
      <c r="F282" s="19"/>
    </row>
    <row r="283" spans="6:6">
      <c r="F283" s="19"/>
    </row>
    <row r="284" spans="6:6">
      <c r="F284" s="19"/>
    </row>
    <row r="285" spans="6:6">
      <c r="F285" s="19"/>
    </row>
    <row r="286" spans="6:6">
      <c r="F286" s="19"/>
    </row>
    <row r="287" spans="6:6">
      <c r="F287" s="19"/>
    </row>
    <row r="288" spans="6:6">
      <c r="F288" s="19"/>
    </row>
    <row r="289" spans="6:6">
      <c r="F289" s="19"/>
    </row>
    <row r="290" spans="6:6">
      <c r="F290" s="19"/>
    </row>
    <row r="291" spans="6:6">
      <c r="F291" s="19"/>
    </row>
    <row r="292" spans="6:6">
      <c r="F292" s="19"/>
    </row>
    <row r="293" spans="6:6">
      <c r="F293" s="19"/>
    </row>
    <row r="294" spans="6:6">
      <c r="F294" s="19"/>
    </row>
    <row r="295" spans="6:6">
      <c r="F295" s="19"/>
    </row>
    <row r="296" spans="6:6">
      <c r="F296" s="19"/>
    </row>
    <row r="297" spans="6:6">
      <c r="F297" s="19"/>
    </row>
    <row r="298" spans="6:6">
      <c r="F298" s="19"/>
    </row>
    <row r="299" spans="6:6">
      <c r="F299" s="19"/>
    </row>
    <row r="300" spans="6:6">
      <c r="F300" s="19"/>
    </row>
    <row r="301" spans="6:6">
      <c r="F301" s="19"/>
    </row>
    <row r="302" spans="6:6">
      <c r="F302" s="19"/>
    </row>
    <row r="303" spans="6:6">
      <c r="F303" s="19"/>
    </row>
    <row r="304" spans="6:6">
      <c r="F304" s="19"/>
    </row>
    <row r="305" spans="6:6">
      <c r="F305" s="19"/>
    </row>
    <row r="306" spans="6:6">
      <c r="F306" s="19"/>
    </row>
    <row r="307" spans="6:6">
      <c r="F307" s="19"/>
    </row>
    <row r="308" spans="6:6">
      <c r="F308" s="19"/>
    </row>
    <row r="309" spans="6:6">
      <c r="F309" s="19"/>
    </row>
    <row r="310" spans="6:6">
      <c r="F310" s="19"/>
    </row>
    <row r="311" spans="6:6">
      <c r="F311" s="19"/>
    </row>
    <row r="312" spans="6:6">
      <c r="F312" s="19"/>
    </row>
    <row r="313" spans="6:6">
      <c r="F313" s="19"/>
    </row>
    <row r="314" spans="6:6">
      <c r="F314" s="19"/>
    </row>
    <row r="315" spans="6:6">
      <c r="F315" s="19"/>
    </row>
    <row r="316" spans="6:6">
      <c r="F316" s="19"/>
    </row>
    <row r="317" spans="6:6">
      <c r="F317" s="19"/>
    </row>
    <row r="318" spans="6:6">
      <c r="F318" s="19"/>
    </row>
    <row r="319" spans="6:6">
      <c r="F319" s="19"/>
    </row>
    <row r="320" spans="6:6">
      <c r="F320" s="19"/>
    </row>
    <row r="321" spans="6:6">
      <c r="F321" s="19"/>
    </row>
    <row r="322" spans="6:6">
      <c r="F322" s="19"/>
    </row>
    <row r="323" spans="6:6">
      <c r="F323" s="19"/>
    </row>
    <row r="324" spans="6:6">
      <c r="F324" s="19"/>
    </row>
    <row r="325" spans="6:6">
      <c r="F325" s="19"/>
    </row>
    <row r="326" spans="6:6">
      <c r="F326" s="19"/>
    </row>
    <row r="327" spans="6:6">
      <c r="F327" s="19"/>
    </row>
    <row r="328" spans="6:6">
      <c r="F328" s="19"/>
    </row>
    <row r="329" spans="6:6">
      <c r="F329" s="19"/>
    </row>
    <row r="330" spans="6:6">
      <c r="F330" s="19"/>
    </row>
    <row r="331" spans="6:6">
      <c r="F331" s="19"/>
    </row>
    <row r="332" spans="6:6">
      <c r="F332" s="19"/>
    </row>
    <row r="333" spans="6:6">
      <c r="F333" s="19"/>
    </row>
    <row r="334" spans="6:6">
      <c r="F334" s="19"/>
    </row>
    <row r="335" spans="6:6">
      <c r="F335" s="19"/>
    </row>
    <row r="336" spans="6:6">
      <c r="F336" s="19"/>
    </row>
    <row r="337" spans="6:6">
      <c r="F337" s="19"/>
    </row>
    <row r="338" spans="6:6">
      <c r="F338" s="19"/>
    </row>
    <row r="339" spans="6:6">
      <c r="F339" s="19"/>
    </row>
    <row r="340" spans="6:6">
      <c r="F340" s="19"/>
    </row>
    <row r="341" spans="6:6">
      <c r="F341" s="19"/>
    </row>
    <row r="342" spans="6:6">
      <c r="F342" s="19"/>
    </row>
    <row r="343" spans="6:6">
      <c r="F343" s="19"/>
    </row>
    <row r="344" spans="6:6">
      <c r="F344" s="19"/>
    </row>
    <row r="345" spans="6:6">
      <c r="F345" s="19"/>
    </row>
    <row r="346" spans="6:6">
      <c r="F346" s="19"/>
    </row>
    <row r="347" spans="6:6">
      <c r="F347" s="19"/>
    </row>
    <row r="348" spans="6:6">
      <c r="F348" s="19"/>
    </row>
    <row r="349" spans="6:6">
      <c r="F349" s="19"/>
    </row>
    <row r="350" spans="6:6">
      <c r="F350" s="19"/>
    </row>
    <row r="351" spans="6:6">
      <c r="F351" s="19"/>
    </row>
    <row r="352" spans="6:6">
      <c r="F352" s="19"/>
    </row>
    <row r="353" spans="6:6">
      <c r="F353" s="19"/>
    </row>
    <row r="354" spans="6:6">
      <c r="F354" s="19"/>
    </row>
    <row r="355" spans="6:6">
      <c r="F355" s="19"/>
    </row>
    <row r="356" spans="6:6">
      <c r="F356" s="19"/>
    </row>
    <row r="357" spans="6:6">
      <c r="F357" s="19"/>
    </row>
    <row r="358" spans="6:6">
      <c r="F358" s="19"/>
    </row>
    <row r="359" spans="6:6">
      <c r="F359" s="19"/>
    </row>
    <row r="360" spans="6:6">
      <c r="F360" s="19"/>
    </row>
    <row r="361" spans="6:6">
      <c r="F361" s="19"/>
    </row>
    <row r="362" spans="6:6">
      <c r="F362" s="19"/>
    </row>
    <row r="363" spans="6:6">
      <c r="F363" s="19"/>
    </row>
    <row r="364" spans="6:6">
      <c r="F364" s="19"/>
    </row>
    <row r="365" spans="6:6">
      <c r="F365" s="19"/>
    </row>
    <row r="366" spans="6:6">
      <c r="F366" s="19"/>
    </row>
    <row r="367" spans="6:6">
      <c r="F367" s="19"/>
    </row>
    <row r="368" spans="6:6">
      <c r="F368" s="19"/>
    </row>
    <row r="369" spans="6:6">
      <c r="F369" s="19"/>
    </row>
    <row r="370" spans="6:6">
      <c r="F370" s="19"/>
    </row>
    <row r="371" spans="6:6">
      <c r="F371" s="19"/>
    </row>
    <row r="372" spans="6:6">
      <c r="F372" s="19"/>
    </row>
    <row r="373" spans="6:6">
      <c r="F373" s="19"/>
    </row>
    <row r="374" spans="6:6">
      <c r="F374" s="19"/>
    </row>
    <row r="375" spans="6:6">
      <c r="F375" s="19"/>
    </row>
    <row r="376" spans="6:6">
      <c r="F376" s="19"/>
    </row>
    <row r="377" spans="6:6">
      <c r="F377" s="19"/>
    </row>
    <row r="378" spans="6:6">
      <c r="F378" s="19"/>
    </row>
    <row r="379" spans="6:6">
      <c r="F379" s="19"/>
    </row>
    <row r="380" spans="6:6">
      <c r="F380" s="19"/>
    </row>
    <row r="381" spans="6:6">
      <c r="F381" s="19"/>
    </row>
    <row r="382" spans="6:6">
      <c r="F382" s="19"/>
    </row>
    <row r="383" spans="6:6">
      <c r="F383" s="19"/>
    </row>
    <row r="384" spans="6:6">
      <c r="F384" s="19"/>
    </row>
    <row r="385" spans="6:6">
      <c r="F385" s="19"/>
    </row>
    <row r="386" spans="6:6">
      <c r="F386" s="19"/>
    </row>
    <row r="387" spans="6:6">
      <c r="F387" s="19"/>
    </row>
    <row r="388" spans="6:6">
      <c r="F388" s="19"/>
    </row>
    <row r="389" spans="6:6">
      <c r="F389" s="19"/>
    </row>
    <row r="390" spans="6:6">
      <c r="F390" s="19"/>
    </row>
    <row r="391" spans="6:6">
      <c r="F391" s="19"/>
    </row>
    <row r="392" spans="6:6">
      <c r="F392" s="19"/>
    </row>
    <row r="393" spans="6:6">
      <c r="F393" s="19"/>
    </row>
    <row r="394" spans="6:6">
      <c r="F394" s="19"/>
    </row>
    <row r="395" spans="6:6">
      <c r="F395" s="19"/>
    </row>
    <row r="396" spans="6:6">
      <c r="F396" s="19"/>
    </row>
    <row r="397" spans="6:6">
      <c r="F397" s="19"/>
    </row>
    <row r="398" spans="6:6">
      <c r="F398" s="19"/>
    </row>
    <row r="399" spans="6:6">
      <c r="F399" s="19"/>
    </row>
    <row r="400" spans="6:6">
      <c r="F400" s="19"/>
    </row>
    <row r="401" spans="6:6">
      <c r="F401" s="19"/>
    </row>
    <row r="402" spans="6:6">
      <c r="F402" s="19"/>
    </row>
    <row r="403" spans="6:6">
      <c r="F403" s="19"/>
    </row>
    <row r="404" spans="6:6">
      <c r="F404" s="19"/>
    </row>
    <row r="405" spans="6:6">
      <c r="F405" s="19"/>
    </row>
    <row r="406" spans="6:6">
      <c r="F406" s="19"/>
    </row>
    <row r="407" spans="6:6">
      <c r="F407" s="19"/>
    </row>
    <row r="408" spans="6:6">
      <c r="F408" s="19"/>
    </row>
    <row r="409" spans="6:6">
      <c r="F409" s="19"/>
    </row>
    <row r="410" spans="6:6">
      <c r="F410" s="19"/>
    </row>
    <row r="411" spans="6:6">
      <c r="F411" s="19"/>
    </row>
    <row r="412" spans="6:6">
      <c r="F412" s="19"/>
    </row>
    <row r="413" spans="6:6">
      <c r="F413" s="19"/>
    </row>
    <row r="414" spans="6:6">
      <c r="F414" s="19"/>
    </row>
    <row r="415" spans="6:6">
      <c r="F415" s="19"/>
    </row>
    <row r="416" spans="6:6">
      <c r="F416" s="19"/>
    </row>
    <row r="417" spans="6:6">
      <c r="F417" s="19"/>
    </row>
    <row r="418" spans="6:6">
      <c r="F418" s="19"/>
    </row>
    <row r="419" spans="6:6">
      <c r="F419" s="19"/>
    </row>
    <row r="420" spans="6:6">
      <c r="F420" s="19"/>
    </row>
    <row r="421" spans="6:6">
      <c r="F421" s="19"/>
    </row>
    <row r="422" spans="6:6">
      <c r="F422" s="19"/>
    </row>
    <row r="423" spans="6:6">
      <c r="F423" s="19"/>
    </row>
    <row r="424" spans="6:6">
      <c r="F424" s="19"/>
    </row>
    <row r="425" spans="6:6">
      <c r="F425" s="19"/>
    </row>
    <row r="426" spans="6:6">
      <c r="F426" s="19"/>
    </row>
    <row r="427" spans="6:6">
      <c r="F427" s="19"/>
    </row>
    <row r="428" spans="6:6">
      <c r="F428" s="19"/>
    </row>
    <row r="429" spans="6:6">
      <c r="F429" s="19"/>
    </row>
    <row r="430" spans="6:6">
      <c r="F430" s="19"/>
    </row>
    <row r="431" spans="6:6">
      <c r="F431" s="19"/>
    </row>
    <row r="432" spans="6:6">
      <c r="F432" s="19"/>
    </row>
    <row r="433" spans="6:6">
      <c r="F433" s="19"/>
    </row>
    <row r="434" spans="6:6">
      <c r="F434" s="19"/>
    </row>
    <row r="435" spans="6:6">
      <c r="F435" s="19"/>
    </row>
    <row r="436" spans="6:6">
      <c r="F436" s="19"/>
    </row>
    <row r="437" spans="6:6">
      <c r="F437" s="19"/>
    </row>
    <row r="438" spans="6:6">
      <c r="F438" s="19"/>
    </row>
    <row r="439" spans="6:6">
      <c r="F439" s="19"/>
    </row>
    <row r="440" spans="6:6">
      <c r="F440" s="19"/>
    </row>
    <row r="441" spans="6:6">
      <c r="F441" s="19"/>
    </row>
    <row r="442" spans="6:6">
      <c r="F442" s="19"/>
    </row>
    <row r="443" spans="6:6">
      <c r="F443" s="19"/>
    </row>
    <row r="444" spans="6:6">
      <c r="F444" s="19"/>
    </row>
    <row r="445" spans="6:6">
      <c r="F445" s="19"/>
    </row>
    <row r="446" spans="6:6">
      <c r="F446" s="19"/>
    </row>
    <row r="447" spans="6:6">
      <c r="F447" s="19"/>
    </row>
    <row r="448" spans="6:6">
      <c r="F448" s="19"/>
    </row>
    <row r="449" spans="6:6">
      <c r="F449" s="19"/>
    </row>
    <row r="450" spans="6:6">
      <c r="F450" s="19"/>
    </row>
    <row r="451" spans="6:6">
      <c r="F451" s="19"/>
    </row>
    <row r="452" spans="6:6">
      <c r="F452" s="19"/>
    </row>
    <row r="453" spans="6:6">
      <c r="F453" s="19"/>
    </row>
    <row r="454" spans="6:6">
      <c r="F454" s="19"/>
    </row>
    <row r="455" spans="6:6">
      <c r="F455" s="19"/>
    </row>
    <row r="456" spans="6:6">
      <c r="F456" s="19"/>
    </row>
    <row r="457" spans="6:6">
      <c r="F457" s="19"/>
    </row>
    <row r="458" spans="6:6">
      <c r="F458" s="19"/>
    </row>
    <row r="459" spans="6:6">
      <c r="F459" s="19"/>
    </row>
    <row r="460" spans="6:6">
      <c r="F460" s="19"/>
    </row>
    <row r="461" spans="6:6">
      <c r="F461" s="19"/>
    </row>
    <row r="462" spans="6:6">
      <c r="F462" s="19"/>
    </row>
    <row r="463" spans="6:6">
      <c r="F463" s="19"/>
    </row>
    <row r="464" spans="6:6">
      <c r="F464" s="19"/>
    </row>
    <row r="465" spans="6:6">
      <c r="F465" s="19"/>
    </row>
    <row r="466" spans="6:6">
      <c r="F466" s="19"/>
    </row>
    <row r="467" spans="6:6">
      <c r="F467" s="19"/>
    </row>
    <row r="468" spans="6:6">
      <c r="F468" s="19"/>
    </row>
    <row r="469" spans="6:6">
      <c r="F469" s="19"/>
    </row>
    <row r="470" spans="6:6">
      <c r="F470" s="19"/>
    </row>
    <row r="471" spans="6:6">
      <c r="F471" s="19"/>
    </row>
    <row r="472" spans="6:6">
      <c r="F472" s="19"/>
    </row>
    <row r="473" spans="6:6">
      <c r="F473" s="19"/>
    </row>
    <row r="474" spans="6:6">
      <c r="F474" s="19"/>
    </row>
    <row r="475" spans="6:6">
      <c r="F475" s="19"/>
    </row>
    <row r="476" spans="6:6">
      <c r="F476" s="19"/>
    </row>
    <row r="477" spans="6:6">
      <c r="F477" s="19"/>
    </row>
    <row r="478" spans="6:6">
      <c r="F478" s="19"/>
    </row>
    <row r="479" spans="6:6">
      <c r="F479" s="19"/>
    </row>
    <row r="480" spans="6:6">
      <c r="F480" s="19"/>
    </row>
    <row r="481" spans="6:6">
      <c r="F481" s="19"/>
    </row>
    <row r="482" spans="6:6">
      <c r="F482" s="19"/>
    </row>
    <row r="483" spans="6:6">
      <c r="F483" s="19"/>
    </row>
    <row r="484" spans="6:6">
      <c r="F484" s="19"/>
    </row>
    <row r="485" spans="6:6">
      <c r="F485" s="19"/>
    </row>
    <row r="486" spans="6:6">
      <c r="F486" s="19"/>
    </row>
    <row r="487" spans="6:6">
      <c r="F487" s="19"/>
    </row>
    <row r="488" spans="6:6">
      <c r="F488" s="19"/>
    </row>
    <row r="489" spans="6:6">
      <c r="F489" s="19"/>
    </row>
    <row r="490" spans="6:6">
      <c r="F490" s="19"/>
    </row>
    <row r="491" spans="6:6">
      <c r="F491" s="19"/>
    </row>
    <row r="492" spans="6:6">
      <c r="F492" s="19"/>
    </row>
    <row r="493" spans="6:6">
      <c r="F493" s="19"/>
    </row>
    <row r="494" spans="6:6">
      <c r="F494" s="19"/>
    </row>
    <row r="495" spans="6:6">
      <c r="F495" s="19"/>
    </row>
    <row r="496" spans="6:6">
      <c r="F496" s="19"/>
    </row>
    <row r="497" spans="6:6">
      <c r="F497" s="19"/>
    </row>
    <row r="498" spans="6:6">
      <c r="F498" s="19"/>
    </row>
    <row r="499" spans="6:6">
      <c r="F499" s="19"/>
    </row>
    <row r="500" spans="6:6">
      <c r="F500" s="19"/>
    </row>
    <row r="501" spans="6:6">
      <c r="F501" s="19"/>
    </row>
    <row r="502" spans="6:6">
      <c r="F502" s="19"/>
    </row>
    <row r="503" spans="6:6">
      <c r="F503" s="19"/>
    </row>
    <row r="504" spans="6:6">
      <c r="F504" s="19"/>
    </row>
    <row r="505" spans="6:6">
      <c r="F505" s="19"/>
    </row>
    <row r="506" spans="6:6">
      <c r="F506" s="19"/>
    </row>
    <row r="507" spans="6:6">
      <c r="F507" s="19"/>
    </row>
    <row r="508" spans="6:6">
      <c r="F508" s="19"/>
    </row>
    <row r="509" spans="6:6">
      <c r="F509" s="19"/>
    </row>
    <row r="510" spans="6:6">
      <c r="F510" s="19"/>
    </row>
    <row r="511" spans="6:6">
      <c r="F511" s="19"/>
    </row>
    <row r="512" spans="6:6">
      <c r="F512" s="19"/>
    </row>
    <row r="513" spans="6:6">
      <c r="F513" s="19"/>
    </row>
    <row r="514" spans="6:6">
      <c r="F514" s="19"/>
    </row>
    <row r="515" spans="6:6">
      <c r="F515" s="19"/>
    </row>
    <row r="516" spans="6:6">
      <c r="F516" s="19"/>
    </row>
    <row r="517" spans="6:6">
      <c r="F517" s="19"/>
    </row>
    <row r="518" spans="6:6">
      <c r="F518" s="19"/>
    </row>
    <row r="519" spans="6:6">
      <c r="F519" s="19"/>
    </row>
    <row r="520" spans="6:6">
      <c r="F520" s="19"/>
    </row>
    <row r="521" spans="6:6">
      <c r="F521" s="19"/>
    </row>
    <row r="522" spans="6:6">
      <c r="F522" s="19"/>
    </row>
    <row r="523" spans="6:6">
      <c r="F523" s="19"/>
    </row>
    <row r="524" spans="6:6">
      <c r="F524" s="19"/>
    </row>
    <row r="525" spans="6:6">
      <c r="F525" s="19"/>
    </row>
    <row r="526" spans="6:6">
      <c r="F526" s="19"/>
    </row>
    <row r="527" spans="6:6">
      <c r="F527" s="19"/>
    </row>
    <row r="528" spans="6:6">
      <c r="F528" s="19"/>
    </row>
    <row r="529" spans="6:6">
      <c r="F529" s="19"/>
    </row>
    <row r="530" spans="6:6">
      <c r="F530" s="19"/>
    </row>
    <row r="531" spans="6:6">
      <c r="F531" s="19"/>
    </row>
    <row r="532" spans="6:6">
      <c r="F532" s="19"/>
    </row>
    <row r="533" spans="6:6">
      <c r="F533" s="19"/>
    </row>
    <row r="534" spans="6:6">
      <c r="F534" s="19"/>
    </row>
    <row r="535" spans="6:6">
      <c r="F535" s="19"/>
    </row>
    <row r="536" spans="6:6">
      <c r="F536" s="19"/>
    </row>
    <row r="537" spans="6:6">
      <c r="F537" s="19"/>
    </row>
    <row r="538" spans="6:6">
      <c r="F538" s="19"/>
    </row>
    <row r="539" spans="6:6">
      <c r="F539" s="19"/>
    </row>
    <row r="540" spans="6:6">
      <c r="F540" s="19"/>
    </row>
    <row r="541" spans="6:6">
      <c r="F541" s="19"/>
    </row>
    <row r="542" spans="6:6">
      <c r="F542" s="19"/>
    </row>
    <row r="543" spans="6:6">
      <c r="F543" s="19"/>
    </row>
    <row r="544" spans="6:6">
      <c r="F544" s="19"/>
    </row>
    <row r="545" spans="6:6">
      <c r="F545" s="19"/>
    </row>
    <row r="546" spans="6:6">
      <c r="F546" s="19"/>
    </row>
    <row r="547" spans="6:6">
      <c r="F547" s="19"/>
    </row>
    <row r="548" spans="6:6">
      <c r="F548" s="19"/>
    </row>
    <row r="549" spans="6:6">
      <c r="F549" s="19"/>
    </row>
    <row r="550" spans="6:6">
      <c r="F550" s="19"/>
    </row>
    <row r="551" spans="6:6">
      <c r="F551" s="19"/>
    </row>
    <row r="552" spans="6:6">
      <c r="F552" s="19"/>
    </row>
    <row r="553" spans="6:6">
      <c r="F553" s="19"/>
    </row>
    <row r="554" spans="6:6">
      <c r="F554" s="19"/>
    </row>
    <row r="555" spans="6:6">
      <c r="F555" s="19"/>
    </row>
    <row r="556" spans="6:6">
      <c r="F556" s="19"/>
    </row>
    <row r="557" spans="6:6">
      <c r="F557" s="19"/>
    </row>
    <row r="558" spans="6:6">
      <c r="F558" s="19"/>
    </row>
    <row r="559" spans="6:6">
      <c r="F559" s="19"/>
    </row>
    <row r="560" spans="6:6">
      <c r="F560" s="19"/>
    </row>
    <row r="561" spans="6:6">
      <c r="F561" s="19"/>
    </row>
    <row r="562" spans="6:6">
      <c r="F562" s="19"/>
    </row>
    <row r="563" spans="6:6">
      <c r="F563" s="19"/>
    </row>
    <row r="564" spans="6:6">
      <c r="F564" s="19"/>
    </row>
    <row r="565" spans="6:6">
      <c r="F565" s="19"/>
    </row>
    <row r="566" spans="6:6">
      <c r="F566" s="19"/>
    </row>
    <row r="567" spans="6:6">
      <c r="F567" s="19"/>
    </row>
    <row r="568" spans="6:6">
      <c r="F568" s="19"/>
    </row>
    <row r="569" spans="6:6">
      <c r="F569" s="19"/>
    </row>
    <row r="570" spans="6:6">
      <c r="F570" s="19"/>
    </row>
    <row r="571" spans="6:6">
      <c r="F571" s="19"/>
    </row>
    <row r="572" spans="6:6">
      <c r="F572" s="19"/>
    </row>
    <row r="573" spans="6:6">
      <c r="F573" s="19"/>
    </row>
    <row r="574" spans="6:6">
      <c r="F574" s="19"/>
    </row>
    <row r="575" spans="6:6">
      <c r="F575" s="19"/>
    </row>
    <row r="576" spans="6:6">
      <c r="F576" s="19"/>
    </row>
    <row r="577" spans="6:6">
      <c r="F577" s="19"/>
    </row>
    <row r="578" spans="6:6">
      <c r="F578" s="19"/>
    </row>
    <row r="579" spans="6:6">
      <c r="F579" s="19"/>
    </row>
    <row r="580" spans="6:6">
      <c r="F580" s="19"/>
    </row>
    <row r="581" spans="6:6">
      <c r="F581" s="19"/>
    </row>
    <row r="582" spans="6:6">
      <c r="F582" s="19"/>
    </row>
    <row r="583" spans="6:6">
      <c r="F583" s="19"/>
    </row>
    <row r="584" spans="6:6">
      <c r="F584" s="19"/>
    </row>
    <row r="585" spans="6:6">
      <c r="F585" s="19"/>
    </row>
    <row r="586" spans="6:6">
      <c r="F586" s="19"/>
    </row>
    <row r="587" spans="6:6">
      <c r="F587" s="19"/>
    </row>
    <row r="588" spans="6:6">
      <c r="F588" s="19"/>
    </row>
    <row r="589" spans="6:6">
      <c r="F589" s="19"/>
    </row>
    <row r="590" spans="6:6">
      <c r="F590" s="19"/>
    </row>
    <row r="591" spans="6:6">
      <c r="F591" s="19"/>
    </row>
    <row r="592" spans="6:6">
      <c r="F592" s="19"/>
    </row>
    <row r="593" spans="6:6">
      <c r="F593" s="19"/>
    </row>
    <row r="594" spans="6:6">
      <c r="F594" s="19"/>
    </row>
    <row r="595" spans="6:6">
      <c r="F595" s="19"/>
    </row>
    <row r="596" spans="6:6">
      <c r="F596" s="19"/>
    </row>
    <row r="597" spans="6:6">
      <c r="F597" s="19"/>
    </row>
    <row r="598" spans="6:6">
      <c r="F598" s="19"/>
    </row>
    <row r="599" spans="6:6">
      <c r="F599" s="19"/>
    </row>
    <row r="600" spans="6:6">
      <c r="F600" s="19"/>
    </row>
    <row r="601" spans="6:6">
      <c r="F601" s="19"/>
    </row>
    <row r="602" spans="6:6">
      <c r="F602" s="19"/>
    </row>
    <row r="603" spans="6:6">
      <c r="F603" s="19"/>
    </row>
    <row r="604" spans="6:6">
      <c r="F604" s="19"/>
    </row>
    <row r="605" spans="6:6">
      <c r="F605" s="19"/>
    </row>
    <row r="606" spans="6:6">
      <c r="F606" s="19"/>
    </row>
    <row r="607" spans="6:6">
      <c r="F607" s="19"/>
    </row>
    <row r="608" spans="6:6">
      <c r="F608" s="19"/>
    </row>
    <row r="609" spans="6:6">
      <c r="F609" s="19"/>
    </row>
    <row r="610" spans="6:6">
      <c r="F610" s="19"/>
    </row>
    <row r="611" spans="6:6">
      <c r="F611" s="19"/>
    </row>
    <row r="612" spans="6:6">
      <c r="F612" s="19"/>
    </row>
    <row r="613" spans="6:6">
      <c r="F613" s="19"/>
    </row>
    <row r="614" spans="6:6">
      <c r="F614" s="19"/>
    </row>
    <row r="615" spans="6:6">
      <c r="F615" s="19"/>
    </row>
    <row r="616" spans="6:6">
      <c r="F616" s="19"/>
    </row>
    <row r="617" spans="6:6">
      <c r="F617" s="19"/>
    </row>
    <row r="618" spans="6:6">
      <c r="F618" s="19"/>
    </row>
    <row r="619" spans="6:6">
      <c r="F619" s="19"/>
    </row>
    <row r="620" spans="6:6">
      <c r="F620" s="19"/>
    </row>
    <row r="621" spans="6:6">
      <c r="F621" s="19"/>
    </row>
    <row r="622" spans="6:6">
      <c r="F622" s="19"/>
    </row>
    <row r="623" spans="6:6">
      <c r="F623" s="19"/>
    </row>
    <row r="624" spans="6:6">
      <c r="F624" s="19"/>
    </row>
    <row r="625" spans="6:6">
      <c r="F625" s="19"/>
    </row>
    <row r="626" spans="6:6">
      <c r="F626" s="19"/>
    </row>
    <row r="627" spans="6:6">
      <c r="F627" s="19"/>
    </row>
    <row r="628" spans="6:6">
      <c r="F628" s="19"/>
    </row>
    <row r="629" spans="6:6">
      <c r="F629" s="19"/>
    </row>
    <row r="630" spans="6:6">
      <c r="F630" s="19"/>
    </row>
    <row r="631" spans="6:6">
      <c r="F631" s="19"/>
    </row>
    <row r="632" spans="6:6">
      <c r="F632" s="19"/>
    </row>
    <row r="633" spans="6:6">
      <c r="F633" s="19"/>
    </row>
    <row r="634" spans="6:6">
      <c r="F634" s="19"/>
    </row>
    <row r="635" spans="6:6">
      <c r="F635" s="19"/>
    </row>
    <row r="636" spans="6:6">
      <c r="F636" s="19"/>
    </row>
    <row r="637" spans="6:6">
      <c r="F637" s="19"/>
    </row>
    <row r="638" spans="6:6">
      <c r="F638" s="19"/>
    </row>
    <row r="639" spans="6:6">
      <c r="F639" s="19"/>
    </row>
    <row r="640" spans="6:6">
      <c r="F640" s="19"/>
    </row>
    <row r="641" spans="6:6">
      <c r="F641" s="19"/>
    </row>
    <row r="642" spans="6:6">
      <c r="F642" s="19"/>
    </row>
    <row r="643" spans="6:6">
      <c r="F643" s="19"/>
    </row>
    <row r="644" spans="6:6">
      <c r="F644" s="19"/>
    </row>
    <row r="645" spans="6:6">
      <c r="F645" s="19"/>
    </row>
    <row r="646" spans="6:6">
      <c r="F646" s="19"/>
    </row>
    <row r="647" spans="6:6">
      <c r="F647" s="19"/>
    </row>
    <row r="648" spans="6:6">
      <c r="F648" s="19"/>
    </row>
    <row r="649" spans="6:6">
      <c r="F649" s="19"/>
    </row>
    <row r="650" spans="6:6">
      <c r="F650" s="19"/>
    </row>
    <row r="651" spans="6:6">
      <c r="F651" s="19"/>
    </row>
    <row r="652" spans="6:6">
      <c r="F652" s="19"/>
    </row>
    <row r="653" spans="6:6">
      <c r="F653" s="19"/>
    </row>
    <row r="654" spans="6:6">
      <c r="F654" s="19"/>
    </row>
    <row r="655" spans="6:6">
      <c r="F655" s="19"/>
    </row>
    <row r="656" spans="6:6">
      <c r="F656" s="19"/>
    </row>
    <row r="657" spans="6:6">
      <c r="F657" s="19"/>
    </row>
    <row r="658" spans="6:6">
      <c r="F658" s="19"/>
    </row>
    <row r="659" spans="6:6">
      <c r="F659" s="19"/>
    </row>
    <row r="660" spans="6:6">
      <c r="F660" s="19"/>
    </row>
    <row r="661" spans="6:6">
      <c r="F661" s="19"/>
    </row>
    <row r="662" spans="6:6">
      <c r="F662" s="19"/>
    </row>
    <row r="663" spans="6:6">
      <c r="F663" s="19"/>
    </row>
    <row r="664" spans="6:6">
      <c r="F664" s="19"/>
    </row>
    <row r="665" spans="6:6">
      <c r="F665" s="19"/>
    </row>
    <row r="666" spans="6:6">
      <c r="F666" s="19"/>
    </row>
    <row r="667" spans="6:6">
      <c r="F667" s="19"/>
    </row>
    <row r="668" spans="6:6">
      <c r="F668" s="19"/>
    </row>
    <row r="669" spans="6:6">
      <c r="F669" s="19"/>
    </row>
    <row r="670" spans="6:6">
      <c r="F670" s="19"/>
    </row>
    <row r="671" spans="6:6">
      <c r="F671" s="19"/>
    </row>
    <row r="672" spans="6:6">
      <c r="F672" s="19"/>
    </row>
    <row r="673" spans="6:6">
      <c r="F673" s="19"/>
    </row>
    <row r="674" spans="6:6">
      <c r="F674" s="19"/>
    </row>
    <row r="675" spans="6:6">
      <c r="F675" s="19"/>
    </row>
    <row r="676" spans="6:6">
      <c r="F676" s="19"/>
    </row>
    <row r="677" spans="6:6">
      <c r="F677" s="19"/>
    </row>
    <row r="678" spans="6:6">
      <c r="F678" s="19"/>
    </row>
    <row r="679" spans="6:6">
      <c r="F679" s="19"/>
    </row>
    <row r="680" spans="6:6">
      <c r="F680" s="19"/>
    </row>
    <row r="681" spans="6:6">
      <c r="F681" s="19"/>
    </row>
    <row r="682" spans="6:6">
      <c r="F682" s="19"/>
    </row>
    <row r="683" spans="6:6">
      <c r="F683" s="19"/>
    </row>
    <row r="684" spans="6:6">
      <c r="F684" s="19"/>
    </row>
    <row r="685" spans="6:6">
      <c r="F685" s="19"/>
    </row>
    <row r="686" spans="6:6">
      <c r="F686" s="19"/>
    </row>
    <row r="687" spans="6:6">
      <c r="F687" s="19"/>
    </row>
    <row r="688" spans="6:6">
      <c r="F688" s="19"/>
    </row>
    <row r="689" spans="6:6">
      <c r="F689" s="19"/>
    </row>
    <row r="690" spans="6:6">
      <c r="F690" s="19"/>
    </row>
    <row r="691" spans="6:6">
      <c r="F691" s="19"/>
    </row>
    <row r="692" spans="6:6">
      <c r="F692" s="19"/>
    </row>
    <row r="693" spans="6:6">
      <c r="F693" s="19"/>
    </row>
    <row r="694" spans="6:6">
      <c r="F694" s="19"/>
    </row>
    <row r="695" spans="6:6">
      <c r="F695" s="19"/>
    </row>
    <row r="696" spans="6:6">
      <c r="F696" s="19"/>
    </row>
    <row r="697" spans="6:6">
      <c r="F697" s="19"/>
    </row>
    <row r="698" spans="6:6">
      <c r="F698" s="19"/>
    </row>
    <row r="699" spans="6:6">
      <c r="F699" s="19"/>
    </row>
    <row r="700" spans="6:6">
      <c r="F700" s="19"/>
    </row>
    <row r="701" spans="6:6">
      <c r="F701" s="19"/>
    </row>
    <row r="702" spans="6:6">
      <c r="F702" s="19"/>
    </row>
    <row r="703" spans="6:6">
      <c r="F703" s="19"/>
    </row>
    <row r="704" spans="6:6">
      <c r="F704" s="19"/>
    </row>
    <row r="705" spans="6:6">
      <c r="F705" s="19"/>
    </row>
    <row r="706" spans="6:6">
      <c r="F706" s="19"/>
    </row>
    <row r="707" spans="6:6">
      <c r="F707" s="19"/>
    </row>
    <row r="708" spans="6:6">
      <c r="F708" s="19"/>
    </row>
    <row r="709" spans="6:6">
      <c r="F709" s="19"/>
    </row>
    <row r="710" spans="6:6">
      <c r="F710" s="19"/>
    </row>
    <row r="711" spans="6:6">
      <c r="F711" s="19"/>
    </row>
    <row r="712" spans="6:6">
      <c r="F712" s="19"/>
    </row>
    <row r="713" spans="6:6">
      <c r="F713" s="19"/>
    </row>
    <row r="714" spans="6:6">
      <c r="F714" s="19"/>
    </row>
    <row r="715" spans="6:6">
      <c r="F715" s="19"/>
    </row>
    <row r="716" spans="6:6">
      <c r="F716" s="19"/>
    </row>
    <row r="717" spans="6:6">
      <c r="F717" s="19"/>
    </row>
    <row r="718" spans="6:6">
      <c r="F718" s="19"/>
    </row>
    <row r="719" spans="6:6">
      <c r="F719" s="19"/>
    </row>
    <row r="720" spans="6:6">
      <c r="F720" s="19"/>
    </row>
    <row r="721" spans="6:6">
      <c r="F721" s="19"/>
    </row>
    <row r="722" spans="6:6">
      <c r="F722" s="19"/>
    </row>
    <row r="723" spans="6:6">
      <c r="F723" s="19"/>
    </row>
    <row r="724" spans="6:6">
      <c r="F724" s="19"/>
    </row>
    <row r="725" spans="6:6">
      <c r="F725" s="19"/>
    </row>
    <row r="726" spans="6:6">
      <c r="F726" s="19"/>
    </row>
    <row r="727" spans="6:6">
      <c r="F727" s="19"/>
    </row>
    <row r="728" spans="6:6">
      <c r="F728" s="19"/>
    </row>
    <row r="729" spans="6:6">
      <c r="F729" s="19"/>
    </row>
    <row r="730" spans="6:6">
      <c r="F730" s="19"/>
    </row>
    <row r="731" spans="6:6">
      <c r="F731" s="19"/>
    </row>
    <row r="732" spans="6:6">
      <c r="F732" s="19"/>
    </row>
    <row r="733" spans="6:6">
      <c r="F733" s="19"/>
    </row>
    <row r="734" spans="6:6">
      <c r="F734" s="19"/>
    </row>
    <row r="735" spans="6:6">
      <c r="F735" s="19"/>
    </row>
    <row r="736" spans="6:6">
      <c r="F736" s="19"/>
    </row>
    <row r="737" spans="6:6">
      <c r="F737" s="19"/>
    </row>
    <row r="738" spans="6:6">
      <c r="F738" s="19"/>
    </row>
    <row r="739" spans="6:6">
      <c r="F739" s="19"/>
    </row>
    <row r="740" spans="6:6">
      <c r="F740" s="19"/>
    </row>
    <row r="741" spans="6:6">
      <c r="F741" s="19"/>
    </row>
    <row r="742" spans="6:6">
      <c r="F742" s="19"/>
    </row>
    <row r="743" spans="6:6">
      <c r="F743" s="19"/>
    </row>
    <row r="744" spans="6:6">
      <c r="F744" s="19"/>
    </row>
    <row r="745" spans="6:6">
      <c r="F745" s="19"/>
    </row>
    <row r="746" spans="6:6">
      <c r="F746" s="19"/>
    </row>
    <row r="747" spans="6:6">
      <c r="F747" s="19"/>
    </row>
    <row r="748" spans="6:6">
      <c r="F748" s="19"/>
    </row>
    <row r="749" spans="6:6">
      <c r="F749" s="19"/>
    </row>
    <row r="750" spans="6:6">
      <c r="F750" s="19"/>
    </row>
    <row r="751" spans="6:6">
      <c r="F751" s="19"/>
    </row>
    <row r="752" spans="6:6">
      <c r="F752" s="19"/>
    </row>
    <row r="753" spans="6:6">
      <c r="F753" s="19"/>
    </row>
    <row r="754" spans="6:6">
      <c r="F754" s="19"/>
    </row>
    <row r="755" spans="6:6">
      <c r="F755" s="19"/>
    </row>
    <row r="756" spans="6:6">
      <c r="F756" s="19"/>
    </row>
    <row r="757" spans="6:6">
      <c r="F757" s="19"/>
    </row>
    <row r="758" spans="6:6">
      <c r="F758" s="19"/>
    </row>
    <row r="759" spans="6:6">
      <c r="F759" s="19"/>
    </row>
    <row r="760" spans="6:6">
      <c r="F760" s="19"/>
    </row>
    <row r="761" spans="6:6">
      <c r="F761" s="19"/>
    </row>
    <row r="762" spans="6:6">
      <c r="F762" s="19"/>
    </row>
    <row r="763" spans="6:6">
      <c r="F763" s="19"/>
    </row>
    <row r="764" spans="6:6">
      <c r="F764" s="19"/>
    </row>
    <row r="765" spans="6:6">
      <c r="F765" s="19"/>
    </row>
    <row r="766" spans="6:6">
      <c r="F766" s="19"/>
    </row>
    <row r="767" spans="6:6">
      <c r="F767" s="19"/>
    </row>
    <row r="768" spans="6:6">
      <c r="F768" s="19"/>
    </row>
    <row r="769" spans="6:6">
      <c r="F769" s="19"/>
    </row>
    <row r="770" spans="6:6">
      <c r="F770" s="19"/>
    </row>
    <row r="771" spans="6:6">
      <c r="F771" s="19"/>
    </row>
    <row r="772" spans="6:6">
      <c r="F772" s="19"/>
    </row>
    <row r="773" spans="6:6">
      <c r="F773" s="19"/>
    </row>
    <row r="774" spans="6:6">
      <c r="F774" s="19"/>
    </row>
    <row r="775" spans="6:6">
      <c r="F775" s="19"/>
    </row>
    <row r="776" spans="6:6">
      <c r="F776" s="19"/>
    </row>
    <row r="777" spans="6:6">
      <c r="F777" s="19"/>
    </row>
    <row r="778" spans="6:6">
      <c r="F778" s="19"/>
    </row>
    <row r="779" spans="6:6">
      <c r="F779" s="19"/>
    </row>
    <row r="780" spans="6:6">
      <c r="F780" s="19"/>
    </row>
    <row r="781" spans="6:6">
      <c r="F781" s="19"/>
    </row>
    <row r="782" spans="6:6">
      <c r="F782" s="19"/>
    </row>
    <row r="783" spans="6:6">
      <c r="F783" s="19"/>
    </row>
    <row r="784" spans="6:6">
      <c r="F784" s="19"/>
    </row>
    <row r="785" spans="6:6">
      <c r="F785" s="19"/>
    </row>
    <row r="786" spans="6:6">
      <c r="F786" s="19"/>
    </row>
    <row r="787" spans="6:6">
      <c r="F787" s="19"/>
    </row>
    <row r="788" spans="6:6">
      <c r="F788" s="19"/>
    </row>
    <row r="789" spans="6:6">
      <c r="F789" s="19"/>
    </row>
    <row r="790" spans="6:6">
      <c r="F790" s="19"/>
    </row>
    <row r="791" spans="6:6">
      <c r="F791" s="19"/>
    </row>
    <row r="792" spans="6:6">
      <c r="F792" s="19"/>
    </row>
    <row r="793" spans="6:6">
      <c r="F793" s="19"/>
    </row>
    <row r="794" spans="6:6">
      <c r="F794" s="19"/>
    </row>
    <row r="795" spans="6:6">
      <c r="F795" s="19"/>
    </row>
    <row r="796" spans="6:6">
      <c r="F796" s="19"/>
    </row>
    <row r="797" spans="6:6">
      <c r="F797" s="19"/>
    </row>
    <row r="798" spans="6:6">
      <c r="F798" s="19"/>
    </row>
    <row r="799" spans="6:6">
      <c r="F799" s="19"/>
    </row>
    <row r="800" spans="6:6">
      <c r="F800" s="19"/>
    </row>
    <row r="801" spans="6:6">
      <c r="F801" s="19"/>
    </row>
    <row r="802" spans="6:6">
      <c r="F802" s="19"/>
    </row>
    <row r="803" spans="6:6">
      <c r="F803" s="19"/>
    </row>
    <row r="804" spans="6:6">
      <c r="F804" s="19"/>
    </row>
    <row r="805" spans="6:6">
      <c r="F805" s="19"/>
    </row>
    <row r="806" spans="6:6">
      <c r="F806" s="19"/>
    </row>
    <row r="807" spans="6:6">
      <c r="F807" s="19"/>
    </row>
    <row r="808" spans="6:6">
      <c r="F808" s="19"/>
    </row>
    <row r="809" spans="6:6">
      <c r="F809" s="19"/>
    </row>
    <row r="810" spans="6:6">
      <c r="F810" s="19"/>
    </row>
    <row r="811" spans="6:6">
      <c r="F811" s="19"/>
    </row>
    <row r="812" spans="6:6">
      <c r="F812" s="19"/>
    </row>
    <row r="813" spans="6:6">
      <c r="F813" s="19"/>
    </row>
    <row r="814" spans="6:6">
      <c r="F814" s="19"/>
    </row>
    <row r="815" spans="6:6">
      <c r="F815" s="19"/>
    </row>
    <row r="816" spans="6:6">
      <c r="F816" s="19"/>
    </row>
    <row r="817" spans="6:6">
      <c r="F817" s="19"/>
    </row>
    <row r="818" spans="6:6">
      <c r="F818" s="19"/>
    </row>
    <row r="819" spans="6:6">
      <c r="F819" s="19"/>
    </row>
    <row r="820" spans="6:6">
      <c r="F820" s="19"/>
    </row>
    <row r="821" spans="6:6">
      <c r="F821" s="19"/>
    </row>
    <row r="822" spans="6:6">
      <c r="F822" s="19"/>
    </row>
    <row r="823" spans="6:6">
      <c r="F823" s="19"/>
    </row>
    <row r="824" spans="6:6">
      <c r="F824" s="19"/>
    </row>
    <row r="825" spans="6:6">
      <c r="F825" s="19"/>
    </row>
    <row r="826" spans="6:6">
      <c r="F826" s="19"/>
    </row>
    <row r="827" spans="6:6">
      <c r="F827" s="19"/>
    </row>
    <row r="828" spans="6:6">
      <c r="F828" s="19"/>
    </row>
    <row r="829" spans="6:6">
      <c r="F829" s="19"/>
    </row>
    <row r="830" spans="6:6">
      <c r="F830" s="19"/>
    </row>
    <row r="831" spans="6:6">
      <c r="F831" s="19"/>
    </row>
    <row r="832" spans="6:6">
      <c r="F832" s="19"/>
    </row>
    <row r="833" spans="6:6">
      <c r="F833" s="19"/>
    </row>
    <row r="834" spans="6:6">
      <c r="F834" s="19"/>
    </row>
    <row r="835" spans="6:6">
      <c r="F835" s="19"/>
    </row>
    <row r="836" spans="6:6">
      <c r="F836" s="19"/>
    </row>
    <row r="837" spans="6:6">
      <c r="F837" s="19"/>
    </row>
    <row r="838" spans="6:6">
      <c r="F838" s="19"/>
    </row>
    <row r="839" spans="6:6">
      <c r="F839" s="19"/>
    </row>
    <row r="840" spans="6:6">
      <c r="F840" s="19"/>
    </row>
    <row r="841" spans="6:6">
      <c r="F841" s="19"/>
    </row>
    <row r="842" spans="6:6">
      <c r="F842" s="19"/>
    </row>
    <row r="843" spans="6:6">
      <c r="F843" s="19"/>
    </row>
    <row r="844" spans="6:6">
      <c r="F844" s="19"/>
    </row>
    <row r="845" spans="6:6">
      <c r="F845" s="19"/>
    </row>
    <row r="846" spans="6:6">
      <c r="F846" s="19"/>
    </row>
    <row r="847" spans="6:6">
      <c r="F847" s="19"/>
    </row>
    <row r="848" spans="6:6">
      <c r="F848" s="19"/>
    </row>
    <row r="849" spans="6:6">
      <c r="F849" s="19"/>
    </row>
    <row r="850" spans="6:6">
      <c r="F850" s="19"/>
    </row>
    <row r="851" spans="6:6">
      <c r="F851" s="19"/>
    </row>
    <row r="852" spans="6:6">
      <c r="F852" s="19"/>
    </row>
    <row r="853" spans="6:6">
      <c r="F853" s="19"/>
    </row>
    <row r="854" spans="6:6">
      <c r="F854" s="19"/>
    </row>
    <row r="855" spans="6:6">
      <c r="F855" s="19"/>
    </row>
    <row r="856" spans="6:6">
      <c r="F856" s="19"/>
    </row>
    <row r="857" spans="6:6">
      <c r="F857" s="19"/>
    </row>
    <row r="858" spans="6:6">
      <c r="F858" s="19"/>
    </row>
    <row r="859" spans="6:6">
      <c r="F859" s="19"/>
    </row>
    <row r="860" spans="6:6">
      <c r="F860" s="19"/>
    </row>
    <row r="861" spans="6:6">
      <c r="F861" s="19"/>
    </row>
    <row r="862" spans="6:6">
      <c r="F862" s="19"/>
    </row>
    <row r="863" spans="6:6">
      <c r="F863" s="19"/>
    </row>
    <row r="864" spans="6:6">
      <c r="F864" s="19"/>
    </row>
    <row r="865" spans="6:6">
      <c r="F865" s="19"/>
    </row>
    <row r="866" spans="6:6">
      <c r="F866" s="19"/>
    </row>
    <row r="867" spans="6:6">
      <c r="F867" s="19"/>
    </row>
    <row r="868" spans="6:6">
      <c r="F868" s="19"/>
    </row>
    <row r="869" spans="6:6">
      <c r="F869" s="19"/>
    </row>
    <row r="870" spans="6:6">
      <c r="F870" s="19"/>
    </row>
    <row r="871" spans="6:6">
      <c r="F871" s="19"/>
    </row>
    <row r="872" spans="6:6">
      <c r="F872" s="19"/>
    </row>
    <row r="873" spans="6:6">
      <c r="F873" s="19"/>
    </row>
    <row r="874" spans="6:6">
      <c r="F874" s="19"/>
    </row>
    <row r="875" spans="6:6">
      <c r="F875" s="19"/>
    </row>
    <row r="876" spans="6:6">
      <c r="F876" s="19"/>
    </row>
    <row r="877" spans="6:6">
      <c r="F877" s="19"/>
    </row>
    <row r="878" spans="6:6">
      <c r="F878" s="19"/>
    </row>
    <row r="879" spans="6:6">
      <c r="F879" s="19"/>
    </row>
    <row r="880" spans="6:6">
      <c r="F880" s="19"/>
    </row>
    <row r="881" spans="6:6">
      <c r="F881" s="19"/>
    </row>
    <row r="882" spans="6:6">
      <c r="F882" s="19"/>
    </row>
    <row r="883" spans="6:6">
      <c r="F883" s="19"/>
    </row>
    <row r="884" spans="6:6">
      <c r="F884" s="19"/>
    </row>
    <row r="885" spans="6:6">
      <c r="F885" s="19"/>
    </row>
    <row r="886" spans="6:6">
      <c r="F886" s="19"/>
    </row>
    <row r="887" spans="6:6">
      <c r="F887" s="19"/>
    </row>
    <row r="888" spans="6:6">
      <c r="F888" s="19"/>
    </row>
    <row r="889" spans="6:6">
      <c r="F889" s="19"/>
    </row>
    <row r="890" spans="6:6">
      <c r="F890" s="19"/>
    </row>
    <row r="891" spans="6:6">
      <c r="F891" s="19"/>
    </row>
    <row r="892" spans="6:6">
      <c r="F892" s="19"/>
    </row>
    <row r="893" spans="6:6">
      <c r="F893" s="19"/>
    </row>
    <row r="894" spans="6:6">
      <c r="F894" s="19"/>
    </row>
    <row r="895" spans="6:6">
      <c r="F895" s="19"/>
    </row>
    <row r="896" spans="6:6">
      <c r="F896" s="19"/>
    </row>
    <row r="897" spans="6:6">
      <c r="F897" s="19"/>
    </row>
    <row r="898" spans="6:6">
      <c r="F898" s="19"/>
    </row>
    <row r="899" spans="6:6">
      <c r="F899" s="19"/>
    </row>
    <row r="900" spans="6:6">
      <c r="F900" s="19"/>
    </row>
    <row r="901" spans="6:6">
      <c r="F901" s="19"/>
    </row>
    <row r="902" spans="6:6">
      <c r="F902" s="19"/>
    </row>
    <row r="903" spans="6:6">
      <c r="F903" s="19"/>
    </row>
    <row r="904" spans="6:6">
      <c r="F904" s="19"/>
    </row>
    <row r="905" spans="6:6">
      <c r="F905" s="19"/>
    </row>
    <row r="906" spans="6:6">
      <c r="F906" s="19"/>
    </row>
    <row r="907" spans="6:6">
      <c r="F907" s="19"/>
    </row>
    <row r="908" spans="6:6">
      <c r="F908" s="19"/>
    </row>
    <row r="909" spans="6:6">
      <c r="F909" s="19"/>
    </row>
    <row r="910" spans="6:6">
      <c r="F910" s="19"/>
    </row>
    <row r="911" spans="6:6">
      <c r="F911" s="19"/>
    </row>
    <row r="912" spans="6:6">
      <c r="F912" s="19"/>
    </row>
    <row r="913" spans="6:6">
      <c r="F913" s="19"/>
    </row>
    <row r="914" spans="6:6">
      <c r="F914" s="19"/>
    </row>
    <row r="915" spans="6:6">
      <c r="F915" s="19"/>
    </row>
    <row r="916" spans="6:6">
      <c r="F916" s="19"/>
    </row>
    <row r="917" spans="6:6">
      <c r="F917" s="19"/>
    </row>
    <row r="918" spans="6:6">
      <c r="F918" s="19"/>
    </row>
    <row r="919" spans="6:6">
      <c r="F919" s="19"/>
    </row>
    <row r="920" spans="6:6">
      <c r="F920" s="19"/>
    </row>
    <row r="921" spans="6:6">
      <c r="F921" s="19"/>
    </row>
    <row r="922" spans="6:6">
      <c r="F922" s="19"/>
    </row>
    <row r="923" spans="6:6">
      <c r="F923" s="19"/>
    </row>
    <row r="924" spans="6:6">
      <c r="F924" s="19"/>
    </row>
    <row r="925" spans="6:6">
      <c r="F925" s="19"/>
    </row>
    <row r="926" spans="6:6">
      <c r="F926" s="19"/>
    </row>
    <row r="927" spans="6:6">
      <c r="F927" s="19"/>
    </row>
    <row r="928" spans="6:6">
      <c r="F928" s="19"/>
    </row>
    <row r="929" spans="6:6">
      <c r="F929" s="19"/>
    </row>
    <row r="930" spans="6:6">
      <c r="F930" s="19"/>
    </row>
    <row r="931" spans="6:6">
      <c r="F931" s="19"/>
    </row>
    <row r="932" spans="6:6">
      <c r="F932" s="19"/>
    </row>
    <row r="933" spans="6:6">
      <c r="F933" s="19"/>
    </row>
    <row r="934" spans="6:6">
      <c r="F934" s="19"/>
    </row>
    <row r="935" spans="6:6">
      <c r="F935" s="19"/>
    </row>
    <row r="936" spans="6:6">
      <c r="F936" s="19"/>
    </row>
    <row r="937" spans="6:6">
      <c r="F937" s="19"/>
    </row>
    <row r="938" spans="6:6">
      <c r="F938" s="19"/>
    </row>
    <row r="939" spans="6:6">
      <c r="F939" s="19"/>
    </row>
    <row r="940" spans="6:6">
      <c r="F940" s="19"/>
    </row>
    <row r="941" spans="6:6">
      <c r="F941" s="19"/>
    </row>
    <row r="942" spans="6:6">
      <c r="F942" s="19"/>
    </row>
    <row r="943" spans="6:6">
      <c r="F943" s="19"/>
    </row>
    <row r="944" spans="6:6">
      <c r="F944" s="19"/>
    </row>
    <row r="945" spans="6:6">
      <c r="F945" s="19"/>
    </row>
    <row r="946" spans="6:6">
      <c r="F946" s="19"/>
    </row>
    <row r="947" spans="6:6">
      <c r="F947" s="19"/>
    </row>
    <row r="948" spans="6:6">
      <c r="F948" s="19"/>
    </row>
    <row r="949" spans="6:6">
      <c r="F949" s="19"/>
    </row>
    <row r="950" spans="6:6">
      <c r="F950" s="19"/>
    </row>
    <row r="951" spans="6:6">
      <c r="F951" s="19"/>
    </row>
    <row r="952" spans="6:6">
      <c r="F952" s="19"/>
    </row>
    <row r="953" spans="6:6">
      <c r="F953" s="19"/>
    </row>
    <row r="954" spans="6:6">
      <c r="F954" s="19"/>
    </row>
    <row r="955" spans="6:6">
      <c r="F955" s="19"/>
    </row>
    <row r="956" spans="6:6">
      <c r="F956" s="19"/>
    </row>
    <row r="957" spans="6:6">
      <c r="F957" s="19"/>
    </row>
    <row r="958" spans="6:6">
      <c r="F958" s="19"/>
    </row>
    <row r="959" spans="6:6">
      <c r="F959" s="19"/>
    </row>
    <row r="960" spans="6:6">
      <c r="F960" s="19"/>
    </row>
    <row r="961" spans="6:6">
      <c r="F961" s="19"/>
    </row>
    <row r="962" spans="6:6">
      <c r="F962" s="19"/>
    </row>
    <row r="963" spans="6:6">
      <c r="F963" s="19"/>
    </row>
    <row r="964" spans="6:6">
      <c r="F964" s="19"/>
    </row>
    <row r="965" spans="6:6">
      <c r="F965" s="19"/>
    </row>
    <row r="966" spans="6:6">
      <c r="F966" s="19"/>
    </row>
    <row r="967" spans="6:6">
      <c r="F967" s="19"/>
    </row>
    <row r="968" spans="6:6">
      <c r="F968" s="19"/>
    </row>
    <row r="969" spans="6:6">
      <c r="F969" s="19"/>
    </row>
    <row r="970" spans="6:6">
      <c r="F970" s="19"/>
    </row>
    <row r="971" spans="6:6">
      <c r="F971" s="19"/>
    </row>
    <row r="972" spans="6:6">
      <c r="F972" s="19"/>
    </row>
    <row r="973" spans="6:6">
      <c r="F973" s="19"/>
    </row>
    <row r="974" spans="6:6">
      <c r="F974" s="19"/>
    </row>
    <row r="975" spans="6:6">
      <c r="F975" s="19"/>
    </row>
    <row r="976" spans="6:6">
      <c r="F976" s="19"/>
    </row>
    <row r="977" spans="6:6">
      <c r="F977" s="19"/>
    </row>
    <row r="978" spans="6:6">
      <c r="F978" s="19"/>
    </row>
    <row r="979" spans="6:6">
      <c r="F979" s="19"/>
    </row>
    <row r="980" spans="6:6">
      <c r="F980" s="19"/>
    </row>
    <row r="981" spans="6:6">
      <c r="F981" s="19"/>
    </row>
    <row r="982" spans="6:6">
      <c r="F982" s="19"/>
    </row>
    <row r="983" spans="6:6">
      <c r="F983" s="19"/>
    </row>
    <row r="984" spans="6:6">
      <c r="F984" s="19"/>
    </row>
    <row r="985" spans="6:6">
      <c r="F985" s="19"/>
    </row>
    <row r="986" spans="6:6">
      <c r="F986" s="19"/>
    </row>
    <row r="987" spans="6:6">
      <c r="F987" s="19"/>
    </row>
    <row r="988" spans="6:6">
      <c r="F988" s="19"/>
    </row>
    <row r="989" spans="6:6">
      <c r="F989" s="19"/>
    </row>
    <row r="990" spans="6:6">
      <c r="F990" s="19"/>
    </row>
    <row r="991" spans="6:6">
      <c r="F991" s="19"/>
    </row>
    <row r="992" spans="6:6">
      <c r="F992" s="19"/>
    </row>
    <row r="993" spans="6:6">
      <c r="F993" s="19"/>
    </row>
    <row r="994" spans="6:6">
      <c r="F994" s="19"/>
    </row>
    <row r="995" spans="6:6">
      <c r="F995" s="19"/>
    </row>
    <row r="996" spans="6:6">
      <c r="F996" s="19"/>
    </row>
    <row r="997" spans="6:6">
      <c r="F997" s="19"/>
    </row>
    <row r="998" spans="6:6">
      <c r="F998" s="19"/>
    </row>
    <row r="999" spans="6:6">
      <c r="F999" s="19"/>
    </row>
    <row r="1000" spans="6:6">
      <c r="F1000" s="19"/>
    </row>
    <row r="1001" spans="6:6">
      <c r="F1001" s="19"/>
    </row>
    <row r="1002" spans="6:6">
      <c r="F1002" s="19"/>
    </row>
    <row r="1003" spans="6:6">
      <c r="F1003" s="19"/>
    </row>
    <row r="1004" spans="6:6">
      <c r="F1004" s="19"/>
    </row>
    <row r="1005" spans="6:6">
      <c r="F1005" s="19"/>
    </row>
    <row r="1006" spans="6:6">
      <c r="F1006" s="19"/>
    </row>
    <row r="1007" spans="6:6">
      <c r="F1007" s="19"/>
    </row>
    <row r="1008" spans="6:6">
      <c r="F1008" s="19"/>
    </row>
    <row r="1009" spans="6:6">
      <c r="F1009" s="19"/>
    </row>
    <row r="1010" spans="6:6">
      <c r="F1010" s="19"/>
    </row>
    <row r="1011" spans="6:6">
      <c r="F1011" s="19"/>
    </row>
    <row r="1012" spans="6:6">
      <c r="F1012" s="19"/>
    </row>
    <row r="1013" spans="6:6">
      <c r="F1013" s="19"/>
    </row>
    <row r="1014" spans="6:6">
      <c r="F1014" s="19"/>
    </row>
    <row r="1015" spans="6:6">
      <c r="F1015" s="19"/>
    </row>
    <row r="1016" spans="6:6">
      <c r="F1016" s="19"/>
    </row>
    <row r="1017" spans="6:6">
      <c r="F1017" s="19"/>
    </row>
    <row r="1018" spans="6:6">
      <c r="F1018" s="19"/>
    </row>
    <row r="1019" spans="6:6">
      <c r="F1019" s="19"/>
    </row>
    <row r="1020" spans="6:6">
      <c r="F1020" s="19"/>
    </row>
    <row r="1021" spans="6:6">
      <c r="F1021" s="19"/>
    </row>
    <row r="1022" spans="6:6">
      <c r="F1022" s="19"/>
    </row>
    <row r="1023" spans="6:6">
      <c r="F1023" s="19"/>
    </row>
    <row r="1024" spans="6:6">
      <c r="F1024" s="19"/>
    </row>
    <row r="1025" spans="6:6">
      <c r="F1025" s="19"/>
    </row>
    <row r="1026" spans="6:6">
      <c r="F1026" s="19"/>
    </row>
    <row r="1027" spans="6:6">
      <c r="F1027" s="19"/>
    </row>
    <row r="1028" spans="6:6">
      <c r="F1028" s="19"/>
    </row>
    <row r="1029" spans="6:6">
      <c r="F1029" s="19"/>
    </row>
    <row r="1030" spans="6:6">
      <c r="F1030" s="19"/>
    </row>
    <row r="1031" spans="6:6">
      <c r="F1031" s="19"/>
    </row>
    <row r="1032" spans="6:6">
      <c r="F1032" s="19"/>
    </row>
    <row r="1033" spans="6:6">
      <c r="F1033" s="19"/>
    </row>
    <row r="1034" spans="6:6">
      <c r="F1034" s="19"/>
    </row>
    <row r="1035" spans="6:6">
      <c r="F1035" s="19"/>
    </row>
    <row r="1036" spans="6:6">
      <c r="F1036" s="19"/>
    </row>
    <row r="1037" spans="6:6">
      <c r="F1037" s="19"/>
    </row>
    <row r="1038" spans="6:6">
      <c r="F1038" s="19"/>
    </row>
    <row r="1039" spans="6:6">
      <c r="F1039" s="19"/>
    </row>
    <row r="1040" spans="6:6">
      <c r="F1040" s="19"/>
    </row>
    <row r="1041" spans="6:6">
      <c r="F1041" s="19"/>
    </row>
    <row r="1042" spans="6:6">
      <c r="F1042" s="19"/>
    </row>
    <row r="1043" spans="6:6">
      <c r="F1043" s="19"/>
    </row>
    <row r="1044" spans="6:6">
      <c r="F1044" s="19"/>
    </row>
    <row r="1045" spans="6:6">
      <c r="F1045" s="19"/>
    </row>
    <row r="1046" spans="6:6">
      <c r="F1046" s="19"/>
    </row>
    <row r="1047" spans="6:6">
      <c r="F1047" s="19"/>
    </row>
    <row r="1048" spans="6:6">
      <c r="F1048" s="19"/>
    </row>
    <row r="1049" spans="6:6">
      <c r="F1049" s="19"/>
    </row>
    <row r="1050" spans="6:6">
      <c r="F1050" s="19"/>
    </row>
    <row r="1051" spans="6:6">
      <c r="F1051" s="19"/>
    </row>
    <row r="1052" spans="6:6">
      <c r="F1052" s="19"/>
    </row>
    <row r="1053" spans="6:6">
      <c r="F1053" s="19"/>
    </row>
    <row r="1054" spans="6:6">
      <c r="F1054" s="19"/>
    </row>
    <row r="1055" spans="6:6">
      <c r="F1055" s="19"/>
    </row>
    <row r="1056" spans="6:6">
      <c r="F1056" s="19"/>
    </row>
    <row r="1057" spans="6:6">
      <c r="F1057" s="19"/>
    </row>
    <row r="1058" spans="6:6">
      <c r="F1058" s="19"/>
    </row>
    <row r="1059" spans="6:6">
      <c r="F1059" s="19"/>
    </row>
    <row r="1060" spans="6:6">
      <c r="F1060" s="19"/>
    </row>
    <row r="1061" spans="6:6">
      <c r="F1061" s="19"/>
    </row>
    <row r="1062" spans="6:6">
      <c r="F1062" s="19"/>
    </row>
    <row r="1063" spans="6:6">
      <c r="F1063" s="19"/>
    </row>
    <row r="1064" spans="6:6">
      <c r="F1064" s="19"/>
    </row>
    <row r="1065" spans="6:6">
      <c r="F1065" s="19"/>
    </row>
    <row r="1066" spans="6:6">
      <c r="F1066" s="19"/>
    </row>
    <row r="1067" spans="6:6">
      <c r="F1067" s="19"/>
    </row>
    <row r="1068" spans="6:6">
      <c r="F1068" s="19"/>
    </row>
    <row r="1069" spans="6:6">
      <c r="F1069" s="19"/>
    </row>
    <row r="1070" spans="6:6">
      <c r="F1070" s="19"/>
    </row>
    <row r="1071" spans="6:6">
      <c r="F1071" s="19"/>
    </row>
    <row r="1072" spans="6:6">
      <c r="F1072" s="19"/>
    </row>
    <row r="1073" spans="6:6">
      <c r="F1073" s="19"/>
    </row>
    <row r="1074" spans="6:6">
      <c r="F1074" s="19"/>
    </row>
    <row r="1075" spans="6:6">
      <c r="F1075" s="19"/>
    </row>
    <row r="1076" spans="6:6">
      <c r="F1076" s="19"/>
    </row>
    <row r="1077" spans="6:6">
      <c r="F1077" s="19"/>
    </row>
    <row r="1078" spans="6:6">
      <c r="F1078" s="19"/>
    </row>
    <row r="1079" spans="6:6">
      <c r="F1079" s="19"/>
    </row>
    <row r="1080" spans="6:6">
      <c r="F1080" s="19"/>
    </row>
    <row r="1081" spans="6:6">
      <c r="F1081" s="19"/>
    </row>
    <row r="1082" spans="6:6">
      <c r="F1082" s="19"/>
    </row>
    <row r="1083" spans="6:6">
      <c r="F1083" s="19"/>
    </row>
    <row r="1084" spans="6:6">
      <c r="F1084" s="19"/>
    </row>
    <row r="1085" spans="6:6">
      <c r="F1085" s="19"/>
    </row>
    <row r="1086" spans="6:6">
      <c r="F1086" s="19"/>
    </row>
    <row r="1087" spans="6:6">
      <c r="F1087" s="19"/>
    </row>
    <row r="1088" spans="6:6">
      <c r="F1088" s="19"/>
    </row>
    <row r="1089" spans="6:6">
      <c r="F1089" s="19"/>
    </row>
    <row r="1090" spans="6:6">
      <c r="F1090" s="19"/>
    </row>
    <row r="1091" spans="6:6">
      <c r="F1091" s="19"/>
    </row>
    <row r="1092" spans="6:6">
      <c r="F1092" s="19"/>
    </row>
    <row r="1093" spans="6:6">
      <c r="F1093" s="19"/>
    </row>
    <row r="1094" spans="6:6">
      <c r="F1094" s="19"/>
    </row>
    <row r="1095" spans="6:6">
      <c r="F1095" s="19"/>
    </row>
    <row r="1096" spans="6:6">
      <c r="F1096" s="19"/>
    </row>
    <row r="1097" spans="6:6">
      <c r="F1097" s="19"/>
    </row>
    <row r="1098" spans="6:6">
      <c r="F1098" s="19"/>
    </row>
    <row r="1099" spans="6:6">
      <c r="F1099" s="19"/>
    </row>
    <row r="1100" spans="6:6">
      <c r="F1100" s="19"/>
    </row>
    <row r="1101" spans="6:6">
      <c r="F1101" s="19"/>
    </row>
    <row r="1102" spans="6:6">
      <c r="F1102" s="19"/>
    </row>
    <row r="1103" spans="6:6">
      <c r="F1103" s="19"/>
    </row>
    <row r="1104" spans="6:6">
      <c r="F1104" s="19"/>
    </row>
    <row r="1105" spans="6:6">
      <c r="F1105" s="19"/>
    </row>
    <row r="1106" spans="6:6">
      <c r="F1106" s="19"/>
    </row>
    <row r="1107" spans="6:6">
      <c r="F1107" s="19"/>
    </row>
    <row r="1108" spans="6:6">
      <c r="F1108" s="19"/>
    </row>
    <row r="1109" spans="6:6">
      <c r="F1109" s="19"/>
    </row>
    <row r="1110" spans="6:6">
      <c r="F1110" s="19"/>
    </row>
    <row r="1111" spans="6:6">
      <c r="F1111" s="19"/>
    </row>
    <row r="1112" spans="6:6">
      <c r="F1112" s="19"/>
    </row>
    <row r="1113" spans="6:6">
      <c r="F1113" s="19"/>
    </row>
    <row r="1114" spans="6:6">
      <c r="F1114" s="19"/>
    </row>
    <row r="1115" spans="6:6">
      <c r="F1115" s="19"/>
    </row>
    <row r="1116" spans="6:6">
      <c r="F1116" s="19"/>
    </row>
    <row r="1117" spans="6:6">
      <c r="F1117" s="19"/>
    </row>
    <row r="1118" spans="6:6">
      <c r="F1118" s="19"/>
    </row>
    <row r="1119" spans="6:6">
      <c r="F1119" s="19"/>
    </row>
    <row r="1120" spans="6:6">
      <c r="F1120" s="19"/>
    </row>
    <row r="1121" spans="6:6">
      <c r="F1121" s="19"/>
    </row>
    <row r="1122" spans="6:6">
      <c r="F1122" s="19"/>
    </row>
    <row r="1123" spans="6:6">
      <c r="F1123" s="19"/>
    </row>
    <row r="1124" spans="6:6">
      <c r="F1124" s="19"/>
    </row>
    <row r="1125" spans="6:6">
      <c r="F1125" s="19"/>
    </row>
    <row r="1126" spans="6:6">
      <c r="F1126" s="19"/>
    </row>
    <row r="1127" spans="6:6">
      <c r="F1127" s="19"/>
    </row>
    <row r="1128" spans="6:6">
      <c r="F1128" s="19"/>
    </row>
    <row r="1129" spans="6:6">
      <c r="F1129" s="19"/>
    </row>
    <row r="1130" spans="6:6">
      <c r="F1130" s="19"/>
    </row>
    <row r="1131" spans="6:6">
      <c r="F1131" s="19"/>
    </row>
    <row r="1132" spans="6:6">
      <c r="F1132" s="19"/>
    </row>
    <row r="1133" spans="6:6">
      <c r="F1133" s="19"/>
    </row>
    <row r="1134" spans="6:6">
      <c r="F1134" s="19"/>
    </row>
    <row r="1135" spans="6:6">
      <c r="F1135" s="19"/>
    </row>
    <row r="1136" spans="6:6">
      <c r="F1136" s="19"/>
    </row>
    <row r="1137" spans="6:6">
      <c r="F1137" s="19"/>
    </row>
    <row r="1138" spans="6:6">
      <c r="F1138" s="19"/>
    </row>
    <row r="1139" spans="6:6">
      <c r="F1139" s="19"/>
    </row>
    <row r="1140" spans="6:6">
      <c r="F1140" s="19"/>
    </row>
    <row r="1141" spans="6:6">
      <c r="F1141" s="19"/>
    </row>
    <row r="1142" spans="6:6">
      <c r="F1142" s="19"/>
    </row>
    <row r="1143" spans="6:6">
      <c r="F1143" s="19"/>
    </row>
    <row r="1144" spans="6:6">
      <c r="F1144" s="19"/>
    </row>
    <row r="1145" spans="6:6">
      <c r="F1145" s="19"/>
    </row>
    <row r="1146" spans="6:6">
      <c r="F1146" s="19"/>
    </row>
    <row r="1147" spans="6:6">
      <c r="F1147" s="19"/>
    </row>
    <row r="1148" spans="6:6">
      <c r="F1148" s="19"/>
    </row>
    <row r="1149" spans="6:6">
      <c r="F1149" s="19"/>
    </row>
    <row r="1150" spans="6:6">
      <c r="F1150" s="19"/>
    </row>
    <row r="1151" spans="6:6">
      <c r="F1151" s="19"/>
    </row>
    <row r="1152" spans="6:6">
      <c r="F1152" s="19"/>
    </row>
    <row r="1153" spans="6:6">
      <c r="F1153" s="19"/>
    </row>
    <row r="1154" spans="6:6">
      <c r="F1154" s="19"/>
    </row>
    <row r="1155" spans="6:6">
      <c r="F1155" s="19"/>
    </row>
    <row r="1156" spans="6:6">
      <c r="F1156" s="19"/>
    </row>
    <row r="1157" spans="6:6">
      <c r="F1157" s="19"/>
    </row>
    <row r="1158" spans="6:6">
      <c r="F1158" s="19"/>
    </row>
    <row r="1159" spans="6:6">
      <c r="F1159" s="19"/>
    </row>
    <row r="1160" spans="6:6">
      <c r="F1160" s="19"/>
    </row>
    <row r="1161" spans="6:6">
      <c r="F1161" s="19"/>
    </row>
    <row r="1162" spans="6:6">
      <c r="F1162" s="19"/>
    </row>
    <row r="1163" spans="6:6">
      <c r="F1163" s="19"/>
    </row>
    <row r="1164" spans="6:6">
      <c r="F1164" s="19"/>
    </row>
    <row r="1165" spans="6:6">
      <c r="F1165" s="19"/>
    </row>
    <row r="1166" spans="6:6">
      <c r="F1166" s="19"/>
    </row>
    <row r="1167" spans="6:6">
      <c r="F1167" s="19"/>
    </row>
    <row r="1168" spans="6:6">
      <c r="F1168" s="19"/>
    </row>
    <row r="1169" spans="6:6">
      <c r="F1169" s="19"/>
    </row>
    <row r="1170" spans="6:6">
      <c r="F1170" s="19"/>
    </row>
    <row r="1171" spans="6:6">
      <c r="F1171" s="19"/>
    </row>
    <row r="1172" spans="6:6">
      <c r="F1172" s="19"/>
    </row>
    <row r="1173" spans="6:6">
      <c r="F1173" s="19"/>
    </row>
    <row r="1174" spans="6:6">
      <c r="F1174" s="19"/>
    </row>
    <row r="1175" spans="6:6">
      <c r="F1175" s="19"/>
    </row>
    <row r="1176" spans="6:6">
      <c r="F1176" s="19"/>
    </row>
    <row r="1177" spans="6:6">
      <c r="F1177" s="19"/>
    </row>
    <row r="1178" spans="6:6">
      <c r="F1178" s="19"/>
    </row>
    <row r="1179" spans="6:6">
      <c r="F1179" s="19"/>
    </row>
    <row r="1180" spans="6:6">
      <c r="F1180" s="19"/>
    </row>
    <row r="1181" spans="6:6">
      <c r="F1181" s="19"/>
    </row>
    <row r="1182" spans="6:6">
      <c r="F1182" s="19"/>
    </row>
    <row r="1183" spans="6:6">
      <c r="F1183" s="19"/>
    </row>
    <row r="1184" spans="6:6">
      <c r="F1184" s="19"/>
    </row>
    <row r="1185" spans="6:6">
      <c r="F1185" s="19"/>
    </row>
    <row r="1186" spans="6:6">
      <c r="F1186" s="19"/>
    </row>
    <row r="1187" spans="6:6">
      <c r="F1187" s="19"/>
    </row>
    <row r="1188" spans="6:6">
      <c r="F1188" s="19"/>
    </row>
    <row r="1189" spans="6:6">
      <c r="F1189" s="19"/>
    </row>
    <row r="1190" spans="6:6">
      <c r="F1190" s="19"/>
    </row>
    <row r="1191" spans="6:6">
      <c r="F1191" s="19"/>
    </row>
    <row r="1192" spans="6:6">
      <c r="F1192" s="19"/>
    </row>
    <row r="1193" spans="6:6">
      <c r="F1193" s="19"/>
    </row>
    <row r="1194" spans="6:6">
      <c r="F1194" s="19"/>
    </row>
    <row r="1195" spans="6:6">
      <c r="F1195" s="19"/>
    </row>
    <row r="1196" spans="6:6">
      <c r="F1196" s="19"/>
    </row>
    <row r="1197" spans="6:6">
      <c r="F1197" s="19"/>
    </row>
    <row r="1198" spans="6:6">
      <c r="F1198" s="19"/>
    </row>
    <row r="1199" spans="6:6">
      <c r="F1199" s="19"/>
    </row>
    <row r="1200" spans="6:6">
      <c r="F1200" s="19"/>
    </row>
    <row r="1201" spans="6:6">
      <c r="F1201" s="19"/>
    </row>
    <row r="1202" spans="6:6">
      <c r="F1202" s="19"/>
    </row>
    <row r="1203" spans="6:6">
      <c r="F1203" s="19"/>
    </row>
    <row r="1204" spans="6:6">
      <c r="F1204" s="19"/>
    </row>
    <row r="1205" spans="6:6">
      <c r="F1205" s="19"/>
    </row>
    <row r="1206" spans="6:6">
      <c r="F1206" s="19"/>
    </row>
    <row r="1207" spans="6:6">
      <c r="F1207" s="19"/>
    </row>
    <row r="1208" spans="6:6">
      <c r="F1208" s="19"/>
    </row>
    <row r="1209" spans="6:6">
      <c r="F1209" s="19"/>
    </row>
    <row r="1210" spans="6:6">
      <c r="F1210" s="19"/>
    </row>
    <row r="1211" spans="6:6">
      <c r="F1211" s="19"/>
    </row>
    <row r="1212" spans="6:6">
      <c r="F1212" s="19"/>
    </row>
    <row r="1213" spans="6:6">
      <c r="F1213" s="19"/>
    </row>
    <row r="1214" spans="6:6">
      <c r="F1214" s="19"/>
    </row>
    <row r="1215" spans="6:6">
      <c r="F1215" s="19"/>
    </row>
    <row r="1216" spans="6:6">
      <c r="F1216" s="19"/>
    </row>
    <row r="1217" spans="6:6">
      <c r="F1217" s="19"/>
    </row>
    <row r="1218" spans="6:6">
      <c r="F1218" s="19"/>
    </row>
    <row r="1219" spans="6:6">
      <c r="F1219" s="19"/>
    </row>
    <row r="1220" spans="6:6">
      <c r="F1220" s="19"/>
    </row>
    <row r="1221" spans="6:6">
      <c r="F1221" s="19"/>
    </row>
    <row r="1222" spans="6:6">
      <c r="F1222" s="19"/>
    </row>
    <row r="1223" spans="6:6">
      <c r="F1223" s="19"/>
    </row>
    <row r="1224" spans="6:6">
      <c r="F1224" s="19"/>
    </row>
    <row r="1225" spans="6:6">
      <c r="F1225" s="19"/>
    </row>
    <row r="1226" spans="6:6">
      <c r="F1226" s="19"/>
    </row>
    <row r="1227" spans="6:6">
      <c r="F1227" s="19"/>
    </row>
    <row r="1228" spans="6:6">
      <c r="F1228" s="19"/>
    </row>
    <row r="1229" spans="6:6">
      <c r="F1229" s="19"/>
    </row>
    <row r="1230" spans="6:6">
      <c r="F1230" s="19"/>
    </row>
    <row r="1231" spans="6:6">
      <c r="F1231" s="19"/>
    </row>
    <row r="1232" spans="6:6">
      <c r="F1232" s="19"/>
    </row>
    <row r="1233" spans="6:6">
      <c r="F1233" s="19"/>
    </row>
    <row r="1234" spans="6:6">
      <c r="F1234" s="19"/>
    </row>
    <row r="1235" spans="6:6">
      <c r="F1235" s="19"/>
    </row>
    <row r="1236" spans="6:6">
      <c r="F1236" s="19"/>
    </row>
    <row r="1237" spans="6:6">
      <c r="F1237" s="19"/>
    </row>
    <row r="1238" spans="6:6">
      <c r="F1238" s="19"/>
    </row>
    <row r="1239" spans="6:6">
      <c r="F1239" s="19"/>
    </row>
    <row r="1240" spans="6:6">
      <c r="F1240" s="19"/>
    </row>
    <row r="1241" spans="6:6">
      <c r="F1241" s="19"/>
    </row>
    <row r="1242" spans="6:6">
      <c r="F1242" s="19"/>
    </row>
    <row r="1243" spans="6:6">
      <c r="F1243" s="19"/>
    </row>
    <row r="1244" spans="6:6">
      <c r="F1244" s="19"/>
    </row>
    <row r="1245" spans="6:6">
      <c r="F1245" s="19"/>
    </row>
    <row r="1246" spans="6:6">
      <c r="F1246" s="19"/>
    </row>
    <row r="1247" spans="6:6">
      <c r="F1247" s="19"/>
    </row>
    <row r="1248" spans="6:6">
      <c r="F1248" s="19"/>
    </row>
    <row r="1249" spans="6:6">
      <c r="F1249" s="19"/>
    </row>
    <row r="1250" spans="6:6">
      <c r="F1250" s="19"/>
    </row>
    <row r="1251" spans="6:6">
      <c r="F1251" s="19"/>
    </row>
    <row r="1252" spans="6:6">
      <c r="F1252" s="19"/>
    </row>
    <row r="1253" spans="6:6">
      <c r="F1253" s="19"/>
    </row>
    <row r="1254" spans="6:6">
      <c r="F1254" s="19"/>
    </row>
    <row r="1255" spans="6:6">
      <c r="F1255" s="19"/>
    </row>
    <row r="1256" spans="6:6">
      <c r="F1256" s="19"/>
    </row>
    <row r="1257" spans="6:6">
      <c r="F1257" s="19"/>
    </row>
    <row r="1258" spans="6:6">
      <c r="F1258" s="19"/>
    </row>
    <row r="1259" spans="6:6">
      <c r="F1259" s="19"/>
    </row>
    <row r="1260" spans="6:6">
      <c r="F1260" s="19"/>
    </row>
    <row r="1261" spans="6:6">
      <c r="F1261" s="19"/>
    </row>
    <row r="1262" spans="6:6">
      <c r="F1262" s="19"/>
    </row>
    <row r="1263" spans="6:6">
      <c r="F1263" s="19"/>
    </row>
    <row r="1264" spans="6:6">
      <c r="F1264" s="19"/>
    </row>
    <row r="1265" spans="6:6">
      <c r="F1265" s="19"/>
    </row>
    <row r="1266" spans="6:6">
      <c r="F1266" s="19"/>
    </row>
    <row r="1267" spans="6:6">
      <c r="F1267" s="19"/>
    </row>
    <row r="1268" spans="6:6">
      <c r="F1268" s="19"/>
    </row>
    <row r="1269" spans="6:6">
      <c r="F1269" s="19"/>
    </row>
    <row r="1270" spans="6:6">
      <c r="F1270" s="19"/>
    </row>
    <row r="1271" spans="6:6">
      <c r="F1271" s="19"/>
    </row>
    <row r="1272" spans="6:6">
      <c r="F1272" s="19"/>
    </row>
    <row r="1273" spans="6:6">
      <c r="F1273" s="19"/>
    </row>
    <row r="1274" spans="6:6">
      <c r="F1274" s="19"/>
    </row>
    <row r="1275" spans="6:6">
      <c r="F1275" s="19"/>
    </row>
    <row r="1276" spans="6:6">
      <c r="F1276" s="19"/>
    </row>
    <row r="1277" spans="6:6">
      <c r="F1277" s="19"/>
    </row>
    <row r="1278" spans="6:6">
      <c r="F1278" s="19"/>
    </row>
    <row r="1279" spans="6:6">
      <c r="F1279" s="19"/>
    </row>
    <row r="1280" spans="6:6">
      <c r="F1280" s="19"/>
    </row>
    <row r="1281" spans="6:6">
      <c r="F1281" s="19"/>
    </row>
    <row r="1282" spans="6:6">
      <c r="F1282" s="19"/>
    </row>
    <row r="1283" spans="6:6">
      <c r="F1283" s="19"/>
    </row>
    <row r="1284" spans="6:6">
      <c r="F1284" s="19"/>
    </row>
    <row r="1285" spans="6:6">
      <c r="F1285" s="19"/>
    </row>
    <row r="1286" spans="6:6">
      <c r="F1286" s="19"/>
    </row>
    <row r="1287" spans="6:6">
      <c r="F1287" s="19"/>
    </row>
    <row r="1288" spans="6:6">
      <c r="F1288" s="19"/>
    </row>
    <row r="1289" spans="6:6">
      <c r="F1289" s="19"/>
    </row>
    <row r="1290" spans="6:6">
      <c r="F1290" s="19"/>
    </row>
    <row r="1291" spans="6:6">
      <c r="F1291" s="19"/>
    </row>
    <row r="1292" spans="6:6">
      <c r="F1292" s="19"/>
    </row>
    <row r="1293" spans="6:6">
      <c r="F1293" s="19"/>
    </row>
    <row r="1294" spans="6:6">
      <c r="F1294" s="19"/>
    </row>
    <row r="1295" spans="6:6">
      <c r="F1295" s="19"/>
    </row>
    <row r="1296" spans="6:6">
      <c r="F1296" s="19"/>
    </row>
    <row r="1297" spans="6:6">
      <c r="F1297" s="19"/>
    </row>
    <row r="1298" spans="6:6">
      <c r="F1298" s="19"/>
    </row>
    <row r="1299" spans="6:6">
      <c r="F1299" s="19"/>
    </row>
    <row r="1300" spans="6:6">
      <c r="F1300" s="19"/>
    </row>
    <row r="1301" spans="6:6">
      <c r="F1301" s="19"/>
    </row>
    <row r="1302" spans="6:6">
      <c r="F1302" s="19"/>
    </row>
    <row r="1303" spans="6:6">
      <c r="F1303" s="19"/>
    </row>
    <row r="1304" spans="6:6">
      <c r="F1304" s="19"/>
    </row>
    <row r="1305" spans="6:6">
      <c r="F1305" s="19"/>
    </row>
    <row r="1306" spans="6:6">
      <c r="F1306" s="19"/>
    </row>
    <row r="1307" spans="6:6">
      <c r="F1307" s="19"/>
    </row>
    <row r="1308" spans="6:6">
      <c r="F1308" s="19"/>
    </row>
    <row r="1309" spans="6:6">
      <c r="F1309" s="19"/>
    </row>
    <row r="1310" spans="6:6">
      <c r="F1310" s="19"/>
    </row>
    <row r="1311" spans="6:6">
      <c r="F1311" s="19"/>
    </row>
    <row r="1312" spans="6:6">
      <c r="F1312" s="19"/>
    </row>
    <row r="1313" spans="6:6">
      <c r="F1313" s="19"/>
    </row>
    <row r="1314" spans="6:6">
      <c r="F1314" s="19"/>
    </row>
    <row r="1315" spans="6:6">
      <c r="F1315" s="19"/>
    </row>
    <row r="1316" spans="6:6">
      <c r="F1316" s="19"/>
    </row>
    <row r="1317" spans="6:6">
      <c r="F1317" s="19"/>
    </row>
    <row r="1318" spans="6:6">
      <c r="F1318" s="19"/>
    </row>
    <row r="1319" spans="6:6">
      <c r="F1319" s="19"/>
    </row>
    <row r="1320" spans="6:6">
      <c r="F1320" s="19"/>
    </row>
    <row r="1321" spans="6:6">
      <c r="F1321" s="19"/>
    </row>
    <row r="1322" spans="6:6">
      <c r="F1322" s="19"/>
    </row>
    <row r="1323" spans="6:6">
      <c r="F1323" s="19"/>
    </row>
    <row r="1324" spans="6:6">
      <c r="F1324" s="19"/>
    </row>
    <row r="1325" spans="6:6">
      <c r="F1325" s="19"/>
    </row>
    <row r="1326" spans="6:6">
      <c r="F1326" s="19"/>
    </row>
    <row r="1327" spans="6:6">
      <c r="F1327" s="19"/>
    </row>
    <row r="1328" spans="6:6">
      <c r="F1328" s="19"/>
    </row>
    <row r="1329" spans="6:6">
      <c r="F1329" s="19"/>
    </row>
    <row r="1330" spans="6:6">
      <c r="F1330" s="19"/>
    </row>
    <row r="1331" spans="6:6">
      <c r="F1331" s="19"/>
    </row>
    <row r="1332" spans="6:6">
      <c r="F1332" s="19"/>
    </row>
    <row r="1333" spans="6:6">
      <c r="F1333" s="19"/>
    </row>
    <row r="1334" spans="6:6">
      <c r="F1334" s="19"/>
    </row>
    <row r="1335" spans="6:6">
      <c r="F1335" s="19"/>
    </row>
    <row r="1336" spans="6:6">
      <c r="F1336" s="19"/>
    </row>
    <row r="1337" spans="6:6">
      <c r="F1337" s="19"/>
    </row>
    <row r="1338" spans="6:6">
      <c r="F1338" s="19"/>
    </row>
    <row r="1339" spans="6:6">
      <c r="F1339" s="19"/>
    </row>
    <row r="1340" spans="6:6">
      <c r="F1340" s="19"/>
    </row>
    <row r="1341" spans="6:6">
      <c r="F1341" s="19"/>
    </row>
    <row r="1342" spans="6:6">
      <c r="F1342" s="19"/>
    </row>
    <row r="1343" spans="6:6">
      <c r="F1343" s="19"/>
    </row>
    <row r="1344" spans="6:6">
      <c r="F1344" s="19"/>
    </row>
    <row r="1345" spans="6:6">
      <c r="F1345" s="19"/>
    </row>
    <row r="1346" spans="6:6">
      <c r="F1346" s="19"/>
    </row>
    <row r="1347" spans="6:6">
      <c r="F1347" s="19"/>
    </row>
    <row r="1348" spans="6:6">
      <c r="F1348" s="19"/>
    </row>
    <row r="1349" spans="6:6">
      <c r="F1349" s="19"/>
    </row>
    <row r="1350" spans="6:6">
      <c r="F1350" s="19"/>
    </row>
    <row r="1351" spans="6:6">
      <c r="F1351" s="19"/>
    </row>
    <row r="1352" spans="6:6">
      <c r="F1352" s="19"/>
    </row>
    <row r="1353" spans="6:6">
      <c r="F1353" s="19"/>
    </row>
    <row r="1354" spans="6:6">
      <c r="F1354" s="19"/>
    </row>
    <row r="1355" spans="6:6">
      <c r="F1355" s="19"/>
    </row>
    <row r="1356" spans="6:6">
      <c r="F1356" s="19"/>
    </row>
    <row r="1357" spans="6:6">
      <c r="F1357" s="19"/>
    </row>
    <row r="1358" spans="6:6">
      <c r="F1358" s="19"/>
    </row>
    <row r="1359" spans="6:6">
      <c r="F1359" s="19"/>
    </row>
    <row r="1360" spans="6:6">
      <c r="F1360" s="19"/>
    </row>
    <row r="1361" spans="6:6">
      <c r="F1361" s="19"/>
    </row>
    <row r="1362" spans="6:6">
      <c r="F1362" s="19"/>
    </row>
    <row r="1363" spans="6:6">
      <c r="F1363" s="19"/>
    </row>
    <row r="1364" spans="6:6">
      <c r="F1364" s="19"/>
    </row>
    <row r="1365" spans="6:6">
      <c r="F1365" s="19"/>
    </row>
    <row r="1366" spans="6:6">
      <c r="F1366" s="19"/>
    </row>
    <row r="1367" spans="6:6">
      <c r="F1367" s="19"/>
    </row>
    <row r="1368" spans="6:6">
      <c r="F1368" s="19"/>
    </row>
    <row r="1369" spans="6:6">
      <c r="F1369" s="19"/>
    </row>
    <row r="1370" spans="6:6">
      <c r="F1370" s="19"/>
    </row>
    <row r="1371" spans="6:6">
      <c r="F1371" s="19"/>
    </row>
    <row r="1372" spans="6:6">
      <c r="F1372" s="19"/>
    </row>
    <row r="1373" spans="6:6">
      <c r="F1373" s="19"/>
    </row>
    <row r="1374" spans="6:6">
      <c r="F1374" s="19"/>
    </row>
    <row r="1375" spans="6:6">
      <c r="F1375" s="19"/>
    </row>
    <row r="1376" spans="6:6">
      <c r="F1376" s="19"/>
    </row>
    <row r="1377" spans="6:6">
      <c r="F1377" s="19"/>
    </row>
    <row r="1378" spans="6:6">
      <c r="F1378" s="19"/>
    </row>
    <row r="1379" spans="6:6">
      <c r="F1379" s="19"/>
    </row>
    <row r="1380" spans="6:6">
      <c r="F1380" s="19"/>
    </row>
    <row r="1381" spans="6:6">
      <c r="F1381" s="19"/>
    </row>
    <row r="1382" spans="6:6">
      <c r="F1382" s="19"/>
    </row>
    <row r="1383" spans="6:6">
      <c r="F1383" s="19"/>
    </row>
    <row r="1384" spans="6:6">
      <c r="F1384" s="19"/>
    </row>
    <row r="1385" spans="6:6">
      <c r="F1385" s="19"/>
    </row>
    <row r="1386" spans="6:6">
      <c r="F1386" s="19"/>
    </row>
    <row r="1387" spans="6:6">
      <c r="F1387" s="19"/>
    </row>
    <row r="1388" spans="6:6">
      <c r="F1388" s="19"/>
    </row>
    <row r="1389" spans="6:6">
      <c r="F1389" s="19"/>
    </row>
    <row r="1390" spans="6:6">
      <c r="F1390" s="19"/>
    </row>
    <row r="1391" spans="6:6">
      <c r="F1391" s="19"/>
    </row>
    <row r="1392" spans="6:6">
      <c r="F1392" s="19"/>
    </row>
    <row r="1393" spans="6:6">
      <c r="F1393" s="19"/>
    </row>
    <row r="1394" spans="6:6">
      <c r="F1394" s="19"/>
    </row>
    <row r="1395" spans="6:6">
      <c r="F1395" s="19"/>
    </row>
    <row r="1396" spans="6:6">
      <c r="F1396" s="19"/>
    </row>
    <row r="1397" spans="6:6">
      <c r="F1397" s="19"/>
    </row>
    <row r="1398" spans="6:6">
      <c r="F1398" s="19"/>
    </row>
    <row r="1399" spans="6:6">
      <c r="F1399" s="19"/>
    </row>
    <row r="1400" spans="6:6">
      <c r="F1400" s="19"/>
    </row>
    <row r="1401" spans="6:6">
      <c r="F1401" s="19"/>
    </row>
    <row r="1402" spans="6:6">
      <c r="F1402" s="19"/>
    </row>
    <row r="1403" spans="6:6">
      <c r="F1403" s="19"/>
    </row>
    <row r="1404" spans="6:6">
      <c r="F1404" s="19"/>
    </row>
    <row r="1405" spans="6:6">
      <c r="F1405" s="19"/>
    </row>
    <row r="1406" spans="6:6">
      <c r="F1406" s="19"/>
    </row>
    <row r="1407" spans="6:6">
      <c r="F1407" s="19"/>
    </row>
    <row r="1408" spans="6:6">
      <c r="F1408" s="19"/>
    </row>
    <row r="1409" spans="6:6">
      <c r="F1409" s="19"/>
    </row>
    <row r="1410" spans="6:6">
      <c r="F1410" s="19"/>
    </row>
    <row r="1411" spans="6:6">
      <c r="F1411" s="19"/>
    </row>
    <row r="1412" spans="6:6">
      <c r="F1412" s="19"/>
    </row>
    <row r="1413" spans="6:6">
      <c r="F1413" s="19"/>
    </row>
    <row r="1414" spans="6:6">
      <c r="F1414" s="19"/>
    </row>
    <row r="1415" spans="6:6">
      <c r="F1415" s="19"/>
    </row>
    <row r="1416" spans="6:6">
      <c r="F1416" s="19"/>
    </row>
    <row r="1417" spans="6:6">
      <c r="F1417" s="19"/>
    </row>
    <row r="1418" spans="6:6">
      <c r="F1418" s="19"/>
    </row>
    <row r="1419" spans="6:6">
      <c r="F1419" s="19"/>
    </row>
    <row r="1420" spans="6:6">
      <c r="F1420" s="19"/>
    </row>
    <row r="1421" spans="6:6">
      <c r="F1421" s="19"/>
    </row>
    <row r="1422" spans="6:6">
      <c r="F1422" s="19"/>
    </row>
    <row r="1423" spans="6:6">
      <c r="F1423" s="19"/>
    </row>
    <row r="1424" spans="6:6">
      <c r="F1424" s="19"/>
    </row>
    <row r="1425" spans="6:6">
      <c r="F1425" s="19"/>
    </row>
    <row r="1426" spans="6:6">
      <c r="F1426" s="19"/>
    </row>
    <row r="1427" spans="6:6">
      <c r="F1427" s="19"/>
    </row>
    <row r="1428" spans="6:6">
      <c r="F1428" s="19"/>
    </row>
    <row r="1429" spans="6:6">
      <c r="F1429" s="19"/>
    </row>
    <row r="1430" spans="6:6">
      <c r="F1430" s="19"/>
    </row>
    <row r="1431" spans="6:6">
      <c r="F1431" s="19"/>
    </row>
    <row r="1432" spans="6:6">
      <c r="F1432" s="19"/>
    </row>
    <row r="1433" spans="6:6">
      <c r="F1433" s="19"/>
    </row>
    <row r="1434" spans="6:6">
      <c r="F1434" s="19"/>
    </row>
    <row r="1435" spans="6:6">
      <c r="F1435" s="19"/>
    </row>
    <row r="1436" spans="6:6">
      <c r="F1436" s="19"/>
    </row>
    <row r="1437" spans="6:6">
      <c r="F1437" s="19"/>
    </row>
    <row r="1438" spans="6:6">
      <c r="F1438" s="19"/>
    </row>
    <row r="1439" spans="6:6">
      <c r="F1439" s="19"/>
    </row>
    <row r="1440" spans="6:6">
      <c r="F1440" s="19"/>
    </row>
    <row r="1441" spans="6:6">
      <c r="F1441" s="19"/>
    </row>
    <row r="1442" spans="6:6">
      <c r="F1442" s="19"/>
    </row>
    <row r="1443" spans="6:6">
      <c r="F1443" s="19"/>
    </row>
    <row r="1444" spans="6:6">
      <c r="F1444" s="19"/>
    </row>
    <row r="1445" spans="6:6">
      <c r="F1445" s="19"/>
    </row>
    <row r="1446" spans="6:6">
      <c r="F1446" s="19"/>
    </row>
    <row r="1447" spans="6:6">
      <c r="F1447" s="19"/>
    </row>
    <row r="1448" spans="6:6">
      <c r="F1448" s="19"/>
    </row>
    <row r="1449" spans="6:6">
      <c r="F1449" s="19"/>
    </row>
    <row r="1450" spans="6:6">
      <c r="F1450" s="19"/>
    </row>
    <row r="1451" spans="6:6">
      <c r="F1451" s="19"/>
    </row>
    <row r="1452" spans="6:6">
      <c r="F1452" s="19"/>
    </row>
    <row r="1453" spans="6:6">
      <c r="F1453" s="19"/>
    </row>
    <row r="1454" spans="6:6">
      <c r="F1454" s="19"/>
    </row>
    <row r="1455" spans="6:6">
      <c r="F1455" s="19"/>
    </row>
    <row r="1456" spans="6:6">
      <c r="F1456" s="19"/>
    </row>
    <row r="1457" spans="6:6">
      <c r="F1457" s="19"/>
    </row>
    <row r="1458" spans="6:6">
      <c r="F1458" s="19"/>
    </row>
    <row r="1459" spans="6:6">
      <c r="F1459" s="19"/>
    </row>
    <row r="1460" spans="6:6">
      <c r="F1460" s="19"/>
    </row>
    <row r="1461" spans="6:6">
      <c r="F1461" s="19"/>
    </row>
    <row r="1462" spans="6:6">
      <c r="F1462" s="19"/>
    </row>
    <row r="1463" spans="6:6">
      <c r="F1463" s="19"/>
    </row>
    <row r="1464" spans="6:6">
      <c r="F1464" s="19"/>
    </row>
    <row r="1465" spans="6:6">
      <c r="F1465" s="19"/>
    </row>
    <row r="1466" spans="6:6">
      <c r="F1466" s="19"/>
    </row>
    <row r="1467" spans="6:6">
      <c r="F1467" s="19"/>
    </row>
    <row r="1468" spans="6:6">
      <c r="F1468" s="19"/>
    </row>
    <row r="1469" spans="6:6">
      <c r="F1469" s="19"/>
    </row>
    <row r="1470" spans="6:6">
      <c r="F1470" s="19"/>
    </row>
    <row r="1471" spans="6:6">
      <c r="F1471" s="19"/>
    </row>
    <row r="1472" spans="6:6">
      <c r="F1472" s="19"/>
    </row>
    <row r="1473" spans="6:6">
      <c r="F1473" s="19"/>
    </row>
    <row r="1474" spans="6:6">
      <c r="F1474" s="19"/>
    </row>
    <row r="1475" spans="6:6">
      <c r="F1475" s="19"/>
    </row>
    <row r="1476" spans="6:6">
      <c r="F1476" s="19"/>
    </row>
    <row r="1477" spans="6:6">
      <c r="F1477" s="19"/>
    </row>
    <row r="1478" spans="6:6">
      <c r="F1478" s="19"/>
    </row>
    <row r="1479" spans="6:6">
      <c r="F1479" s="19"/>
    </row>
    <row r="1480" spans="6:6">
      <c r="F1480" s="19"/>
    </row>
    <row r="1481" spans="6:6">
      <c r="F1481" s="19"/>
    </row>
    <row r="1482" spans="6:6">
      <c r="F1482" s="19"/>
    </row>
    <row r="1483" spans="6:6">
      <c r="F1483" s="19"/>
    </row>
    <row r="1484" spans="6:6">
      <c r="F1484" s="19"/>
    </row>
    <row r="1485" spans="6:6">
      <c r="F1485" s="19"/>
    </row>
    <row r="1486" spans="6:6">
      <c r="F1486" s="19"/>
    </row>
    <row r="1487" spans="6:6">
      <c r="F1487" s="19"/>
    </row>
    <row r="1488" spans="6:6">
      <c r="F1488" s="19"/>
    </row>
    <row r="1489" spans="6:6">
      <c r="F1489" s="19"/>
    </row>
    <row r="1490" spans="6:6">
      <c r="F1490" s="19"/>
    </row>
    <row r="1491" spans="6:6">
      <c r="F1491" s="19"/>
    </row>
    <row r="1492" spans="6:6">
      <c r="F1492" s="19"/>
    </row>
    <row r="1493" spans="6:6">
      <c r="F1493" s="19"/>
    </row>
    <row r="1494" spans="6:6">
      <c r="F1494" s="19"/>
    </row>
    <row r="1495" spans="6:6">
      <c r="F1495" s="19"/>
    </row>
    <row r="1496" spans="6:6">
      <c r="F1496" s="19"/>
    </row>
    <row r="1497" spans="6:6">
      <c r="F1497" s="19"/>
    </row>
    <row r="1498" spans="6:6">
      <c r="F1498" s="19"/>
    </row>
    <row r="1499" spans="6:6">
      <c r="F1499" s="19"/>
    </row>
    <row r="1500" spans="6:6">
      <c r="F1500" s="19"/>
    </row>
    <row r="1501" spans="6:6">
      <c r="F1501" s="19"/>
    </row>
    <row r="1502" spans="6:6">
      <c r="F1502" s="19"/>
    </row>
    <row r="1503" spans="6:6">
      <c r="F1503" s="19"/>
    </row>
    <row r="1504" spans="6:6">
      <c r="F1504" s="19"/>
    </row>
    <row r="1505" spans="6:6">
      <c r="F1505" s="19"/>
    </row>
    <row r="1506" spans="6:6">
      <c r="F1506" s="19"/>
    </row>
    <row r="1507" spans="6:6">
      <c r="F1507" s="19"/>
    </row>
    <row r="1508" spans="6:6">
      <c r="F1508" s="19"/>
    </row>
    <row r="1509" spans="6:6">
      <c r="F1509" s="19"/>
    </row>
    <row r="1510" spans="6:6">
      <c r="F1510" s="19"/>
    </row>
    <row r="1511" spans="6:6">
      <c r="F1511" s="19"/>
    </row>
    <row r="1512" spans="6:6">
      <c r="F1512" s="19"/>
    </row>
    <row r="1513" spans="6:6">
      <c r="F1513" s="19"/>
    </row>
    <row r="1514" spans="6:6">
      <c r="F1514" s="19"/>
    </row>
    <row r="1515" spans="6:6">
      <c r="F1515" s="19"/>
    </row>
    <row r="1516" spans="6:6">
      <c r="F1516" s="19"/>
    </row>
    <row r="1517" spans="6:6">
      <c r="F1517" s="19"/>
    </row>
    <row r="1518" spans="6:6">
      <c r="F1518" s="19"/>
    </row>
    <row r="1519" spans="6:6">
      <c r="F1519" s="19"/>
    </row>
    <row r="1520" spans="6:6">
      <c r="F1520" s="19"/>
    </row>
    <row r="1521" spans="6:6">
      <c r="F1521" s="19"/>
    </row>
    <row r="1522" spans="6:6">
      <c r="F1522" s="19"/>
    </row>
    <row r="1523" spans="6:6">
      <c r="F1523" s="19"/>
    </row>
    <row r="1524" spans="6:6">
      <c r="F1524" s="19"/>
    </row>
    <row r="1525" spans="6:6">
      <c r="F1525" s="19"/>
    </row>
    <row r="1526" spans="6:6">
      <c r="F1526" s="19"/>
    </row>
    <row r="1527" spans="6:6">
      <c r="F1527" s="19"/>
    </row>
    <row r="1528" spans="6:6">
      <c r="F1528" s="19"/>
    </row>
    <row r="1529" spans="6:6">
      <c r="F1529" s="19"/>
    </row>
    <row r="1530" spans="6:6">
      <c r="F1530" s="19"/>
    </row>
    <row r="1531" spans="6:6">
      <c r="F1531" s="19"/>
    </row>
    <row r="1532" spans="6:6">
      <c r="F1532" s="19"/>
    </row>
    <row r="1533" spans="6:6">
      <c r="F1533" s="19"/>
    </row>
    <row r="1534" spans="6:6">
      <c r="F1534" s="19"/>
    </row>
    <row r="1535" spans="6:6">
      <c r="F1535" s="19"/>
    </row>
    <row r="1536" spans="6:6">
      <c r="F1536" s="19"/>
    </row>
    <row r="1537" spans="6:6">
      <c r="F1537" s="19"/>
    </row>
    <row r="1538" spans="6:6">
      <c r="F1538" s="19"/>
    </row>
    <row r="1539" spans="6:6">
      <c r="F1539" s="19"/>
    </row>
    <row r="1540" spans="6:6">
      <c r="F1540" s="19"/>
    </row>
    <row r="1541" spans="6:6">
      <c r="F1541" s="19"/>
    </row>
    <row r="1542" spans="6:6">
      <c r="F1542" s="19"/>
    </row>
    <row r="1543" spans="6:6">
      <c r="F1543" s="19"/>
    </row>
    <row r="1544" spans="6:6">
      <c r="F1544" s="19"/>
    </row>
    <row r="1545" spans="6:6">
      <c r="F1545" s="19"/>
    </row>
    <row r="1546" spans="6:6">
      <c r="F1546" s="19"/>
    </row>
    <row r="1547" spans="6:6">
      <c r="F1547" s="19"/>
    </row>
    <row r="1548" spans="6:6">
      <c r="F1548" s="19"/>
    </row>
    <row r="1549" spans="6:6">
      <c r="F1549" s="19"/>
    </row>
    <row r="1550" spans="6:6">
      <c r="F1550" s="19"/>
    </row>
    <row r="1551" spans="6:6">
      <c r="F1551" s="19"/>
    </row>
    <row r="1552" spans="6:6">
      <c r="F1552" s="19"/>
    </row>
    <row r="1553" spans="6:6">
      <c r="F1553" s="19"/>
    </row>
    <row r="1554" spans="6:6">
      <c r="F1554" s="19"/>
    </row>
    <row r="1555" spans="6:6">
      <c r="F1555" s="19"/>
    </row>
    <row r="1556" spans="6:6">
      <c r="F1556" s="19"/>
    </row>
    <row r="1557" spans="6:6">
      <c r="F1557" s="19"/>
    </row>
    <row r="1558" spans="6:6">
      <c r="F1558" s="19"/>
    </row>
    <row r="1559" spans="6:6">
      <c r="F1559" s="19"/>
    </row>
    <row r="1560" spans="6:6">
      <c r="F1560" s="19"/>
    </row>
    <row r="1561" spans="6:6">
      <c r="F1561" s="19"/>
    </row>
    <row r="1562" spans="6:6">
      <c r="F1562" s="19"/>
    </row>
    <row r="1563" spans="6:6">
      <c r="F1563" s="19"/>
    </row>
    <row r="1564" spans="6:6">
      <c r="F1564" s="19"/>
    </row>
    <row r="1565" spans="6:6">
      <c r="F1565" s="19"/>
    </row>
    <row r="1566" spans="6:6">
      <c r="F1566" s="19"/>
    </row>
    <row r="1567" spans="6:6">
      <c r="F1567" s="19"/>
    </row>
    <row r="1568" spans="6:6">
      <c r="F1568" s="19"/>
    </row>
    <row r="1569" spans="6:6">
      <c r="F1569" s="19"/>
    </row>
    <row r="1570" spans="6:6">
      <c r="F1570" s="19"/>
    </row>
    <row r="1571" spans="6:6">
      <c r="F1571" s="19"/>
    </row>
    <row r="1572" spans="6:6">
      <c r="F1572" s="19"/>
    </row>
    <row r="1573" spans="6:6">
      <c r="F1573" s="19"/>
    </row>
    <row r="1574" spans="6:6">
      <c r="F1574" s="19"/>
    </row>
    <row r="1575" spans="6:6">
      <c r="F1575" s="19"/>
    </row>
    <row r="1576" spans="6:6">
      <c r="F1576" s="19"/>
    </row>
    <row r="1577" spans="6:6">
      <c r="F1577" s="19"/>
    </row>
    <row r="1578" spans="6:6">
      <c r="F1578" s="19"/>
    </row>
    <row r="1579" spans="6:6">
      <c r="F1579" s="19"/>
    </row>
    <row r="1580" spans="6:6">
      <c r="F1580" s="19"/>
    </row>
    <row r="1581" spans="6:6">
      <c r="F1581" s="19"/>
    </row>
    <row r="1582" spans="6:6">
      <c r="F1582" s="19"/>
    </row>
    <row r="1583" spans="6:6">
      <c r="F1583" s="19"/>
    </row>
    <row r="1584" spans="6:6">
      <c r="F1584" s="19"/>
    </row>
    <row r="1585" spans="6:6">
      <c r="F1585" s="19"/>
    </row>
    <row r="1586" spans="6:6">
      <c r="F1586" s="19"/>
    </row>
    <row r="1587" spans="6:6">
      <c r="F1587" s="19"/>
    </row>
    <row r="1588" spans="6:6">
      <c r="F1588" s="19"/>
    </row>
    <row r="1589" spans="6:6">
      <c r="F1589" s="19"/>
    </row>
    <row r="1590" spans="6:6">
      <c r="F1590" s="19"/>
    </row>
    <row r="1591" spans="6:6">
      <c r="F1591" s="19"/>
    </row>
    <row r="1592" spans="6:6">
      <c r="F1592" s="19"/>
    </row>
    <row r="1593" spans="6:6">
      <c r="F1593" s="19"/>
    </row>
    <row r="1594" spans="6:6">
      <c r="F1594" s="19"/>
    </row>
    <row r="1595" spans="6:6">
      <c r="F1595" s="19"/>
    </row>
    <row r="1596" spans="6:6">
      <c r="F1596" s="19"/>
    </row>
    <row r="1597" spans="6:6">
      <c r="F1597" s="19"/>
    </row>
    <row r="1598" spans="6:6">
      <c r="F1598" s="19"/>
    </row>
    <row r="1599" spans="6:6">
      <c r="F1599" s="19"/>
    </row>
    <row r="1600" spans="6:6">
      <c r="F1600" s="19"/>
    </row>
    <row r="1601" spans="6:6">
      <c r="F1601" s="19"/>
    </row>
    <row r="1602" spans="6:6">
      <c r="F1602" s="19"/>
    </row>
    <row r="1603" spans="6:6">
      <c r="F1603" s="19"/>
    </row>
    <row r="1604" spans="6:6">
      <c r="F1604" s="19"/>
    </row>
    <row r="1605" spans="6:6">
      <c r="F1605" s="19"/>
    </row>
    <row r="1606" spans="6:6">
      <c r="F1606" s="19"/>
    </row>
    <row r="1607" spans="6:6">
      <c r="F1607" s="19"/>
    </row>
    <row r="1608" spans="6:6">
      <c r="F1608" s="19"/>
    </row>
    <row r="1609" spans="6:6">
      <c r="F1609" s="19"/>
    </row>
    <row r="1610" spans="6:6">
      <c r="F1610" s="19"/>
    </row>
    <row r="1611" spans="6:6">
      <c r="F1611" s="19"/>
    </row>
    <row r="1612" spans="6:6">
      <c r="F1612" s="19"/>
    </row>
    <row r="1613" spans="6:6">
      <c r="F1613" s="19"/>
    </row>
    <row r="1614" spans="6:6">
      <c r="F1614" s="19"/>
    </row>
    <row r="1615" spans="6:6">
      <c r="F1615" s="19"/>
    </row>
    <row r="1616" spans="6:6">
      <c r="F1616" s="19"/>
    </row>
    <row r="1617" spans="6:6">
      <c r="F1617" s="19"/>
    </row>
    <row r="1618" spans="6:6">
      <c r="F1618" s="19"/>
    </row>
    <row r="1619" spans="6:6">
      <c r="F1619" s="19"/>
    </row>
    <row r="1620" spans="6:6">
      <c r="F1620" s="19"/>
    </row>
    <row r="1621" spans="6:6">
      <c r="F1621" s="19"/>
    </row>
    <row r="1622" spans="6:6">
      <c r="F1622" s="19"/>
    </row>
    <row r="1623" spans="6:6">
      <c r="F1623" s="19"/>
    </row>
    <row r="1624" spans="6:6">
      <c r="F1624" s="19"/>
    </row>
    <row r="1625" spans="6:6">
      <c r="F1625" s="19"/>
    </row>
    <row r="1626" spans="6:6">
      <c r="F1626" s="19"/>
    </row>
    <row r="1627" spans="6:6">
      <c r="F1627" s="19"/>
    </row>
    <row r="1628" spans="6:6">
      <c r="F1628" s="19"/>
    </row>
    <row r="1629" spans="6:6">
      <c r="F1629" s="19"/>
    </row>
    <row r="1630" spans="6:6">
      <c r="F1630" s="19"/>
    </row>
    <row r="1631" spans="6:6">
      <c r="F1631" s="19"/>
    </row>
    <row r="1632" spans="6:6">
      <c r="F1632" s="19"/>
    </row>
    <row r="1633" spans="6:6">
      <c r="F1633" s="19"/>
    </row>
    <row r="1634" spans="6:6">
      <c r="F1634" s="19"/>
    </row>
    <row r="1635" spans="6:6">
      <c r="F1635" s="19"/>
    </row>
    <row r="1636" spans="6:6">
      <c r="F1636" s="19"/>
    </row>
    <row r="1637" spans="6:6">
      <c r="F1637" s="19"/>
    </row>
    <row r="1638" spans="6:6">
      <c r="F1638" s="19"/>
    </row>
    <row r="1639" spans="6:6">
      <c r="F1639" s="19"/>
    </row>
    <row r="1640" spans="6:6">
      <c r="F1640" s="19"/>
    </row>
    <row r="1641" spans="6:6">
      <c r="F1641" s="19"/>
    </row>
    <row r="1642" spans="6:6">
      <c r="F1642" s="19"/>
    </row>
    <row r="1643" spans="6:6">
      <c r="F1643" s="19"/>
    </row>
    <row r="1644" spans="6:6">
      <c r="F1644" s="19"/>
    </row>
    <row r="1645" spans="6:6">
      <c r="F1645" s="19"/>
    </row>
    <row r="1646" spans="6:6">
      <c r="F1646" s="19"/>
    </row>
    <row r="1647" spans="6:6">
      <c r="F1647" s="19"/>
    </row>
    <row r="1648" spans="6:6">
      <c r="F1648" s="19"/>
    </row>
    <row r="1649" spans="6:6">
      <c r="F1649" s="19"/>
    </row>
    <row r="1650" spans="6:6">
      <c r="F1650" s="19"/>
    </row>
    <row r="1651" spans="6:6">
      <c r="F1651" s="19"/>
    </row>
    <row r="1652" spans="6:6">
      <c r="F1652" s="19"/>
    </row>
    <row r="1653" spans="6:6">
      <c r="F1653" s="19"/>
    </row>
    <row r="1654" spans="6:6">
      <c r="F1654" s="19"/>
    </row>
    <row r="1655" spans="6:6">
      <c r="F1655" s="19"/>
    </row>
    <row r="1656" spans="6:6">
      <c r="F1656" s="19"/>
    </row>
    <row r="1657" spans="6:6">
      <c r="F1657" s="19"/>
    </row>
    <row r="1658" spans="6:6">
      <c r="F1658" s="19"/>
    </row>
    <row r="1659" spans="6:6">
      <c r="F1659" s="19"/>
    </row>
    <row r="1660" spans="6:6">
      <c r="F1660" s="19"/>
    </row>
    <row r="1661" spans="6:6">
      <c r="F1661" s="19"/>
    </row>
    <row r="1662" spans="6:6">
      <c r="F1662" s="19"/>
    </row>
    <row r="1663" spans="6:6">
      <c r="F1663" s="19"/>
    </row>
    <row r="1664" spans="6:6">
      <c r="F1664" s="19"/>
    </row>
    <row r="1665" spans="6:6">
      <c r="F1665" s="19"/>
    </row>
    <row r="1666" spans="6:6">
      <c r="F1666" s="19"/>
    </row>
    <row r="1667" spans="6:6">
      <c r="F1667" s="19"/>
    </row>
    <row r="1668" spans="6:6">
      <c r="F1668" s="19"/>
    </row>
    <row r="1669" spans="6:6">
      <c r="F1669" s="19"/>
    </row>
    <row r="1670" spans="6:6">
      <c r="F1670" s="19"/>
    </row>
    <row r="1671" spans="6:6">
      <c r="F1671" s="19"/>
    </row>
    <row r="1672" spans="6:6">
      <c r="F1672" s="19"/>
    </row>
    <row r="1673" spans="6:6">
      <c r="F1673" s="19"/>
    </row>
    <row r="1674" spans="6:6">
      <c r="F1674" s="19"/>
    </row>
    <row r="1675" spans="6:6">
      <c r="F1675" s="19"/>
    </row>
    <row r="1676" spans="6:6">
      <c r="F1676" s="19"/>
    </row>
    <row r="1677" spans="6:6">
      <c r="F1677" s="19"/>
    </row>
    <row r="1678" spans="6:6">
      <c r="F1678" s="19"/>
    </row>
    <row r="1679" spans="6:6">
      <c r="F1679" s="19"/>
    </row>
    <row r="1680" spans="6:6">
      <c r="F1680" s="19"/>
    </row>
    <row r="1681" spans="6:6">
      <c r="F1681" s="19"/>
    </row>
    <row r="1682" spans="6:6">
      <c r="F1682" s="19"/>
    </row>
    <row r="1683" spans="6:6">
      <c r="F1683" s="19"/>
    </row>
    <row r="1684" spans="6:6">
      <c r="F1684" s="19"/>
    </row>
    <row r="1685" spans="6:6">
      <c r="F1685" s="19"/>
    </row>
    <row r="1686" spans="6:6">
      <c r="F1686" s="19"/>
    </row>
    <row r="1687" spans="6:6">
      <c r="F1687" s="19"/>
    </row>
    <row r="1688" spans="6:6">
      <c r="F1688" s="19"/>
    </row>
    <row r="1689" spans="6:6">
      <c r="F1689" s="19"/>
    </row>
    <row r="1690" spans="6:6">
      <c r="F1690" s="19"/>
    </row>
    <row r="1691" spans="6:6">
      <c r="F1691" s="19"/>
    </row>
    <row r="1692" spans="6:6">
      <c r="F1692" s="19"/>
    </row>
    <row r="1693" spans="6:6">
      <c r="F1693" s="19"/>
    </row>
    <row r="1694" spans="6:6">
      <c r="F1694" s="19"/>
    </row>
    <row r="1695" spans="6:6">
      <c r="F1695" s="19"/>
    </row>
    <row r="1696" spans="6:6">
      <c r="F1696" s="19"/>
    </row>
    <row r="1697" spans="6:6">
      <c r="F1697" s="19"/>
    </row>
    <row r="1698" spans="6:6">
      <c r="F1698" s="19"/>
    </row>
    <row r="1699" spans="6:6">
      <c r="F1699" s="19"/>
    </row>
    <row r="1700" spans="6:6">
      <c r="F1700" s="19"/>
    </row>
    <row r="1701" spans="6:6">
      <c r="F1701" s="19"/>
    </row>
    <row r="1702" spans="6:6">
      <c r="F1702" s="19"/>
    </row>
    <row r="1703" spans="6:6">
      <c r="F1703" s="19"/>
    </row>
    <row r="1704" spans="6:6">
      <c r="F1704" s="19"/>
    </row>
    <row r="1705" spans="6:6">
      <c r="F1705" s="19"/>
    </row>
    <row r="1706" spans="6:6">
      <c r="F1706" s="19"/>
    </row>
    <row r="1707" spans="6:6">
      <c r="F1707" s="19"/>
    </row>
    <row r="1708" spans="6:6">
      <c r="F1708" s="19"/>
    </row>
    <row r="1709" spans="6:6">
      <c r="F1709" s="19"/>
    </row>
    <row r="1710" spans="6:6">
      <c r="F1710" s="19"/>
    </row>
    <row r="1711" spans="6:6">
      <c r="F1711" s="19"/>
    </row>
    <row r="1712" spans="6:6">
      <c r="F1712" s="19"/>
    </row>
    <row r="1713" spans="6:6">
      <c r="F1713" s="19"/>
    </row>
    <row r="1714" spans="6:6">
      <c r="F1714" s="19"/>
    </row>
    <row r="1715" spans="6:6">
      <c r="F1715" s="19"/>
    </row>
    <row r="1716" spans="6:6">
      <c r="F1716" s="19"/>
    </row>
    <row r="1717" spans="6:6">
      <c r="F1717" s="19"/>
    </row>
    <row r="1718" spans="6:6">
      <c r="F1718" s="19"/>
    </row>
    <row r="1719" spans="6:6">
      <c r="F1719" s="19"/>
    </row>
    <row r="1720" spans="6:6">
      <c r="F1720" s="19"/>
    </row>
    <row r="1721" spans="6:6">
      <c r="F1721" s="19"/>
    </row>
    <row r="1722" spans="6:6">
      <c r="F1722" s="19"/>
    </row>
    <row r="1723" spans="6:6">
      <c r="F1723" s="19"/>
    </row>
    <row r="1724" spans="6:6">
      <c r="F1724" s="19"/>
    </row>
    <row r="1725" spans="6:6">
      <c r="F1725" s="19"/>
    </row>
    <row r="1726" spans="6:6">
      <c r="F1726" s="19"/>
    </row>
    <row r="1727" spans="6:6">
      <c r="F1727" s="19"/>
    </row>
    <row r="1728" spans="6:6">
      <c r="F1728" s="19"/>
    </row>
    <row r="1729" spans="6:6">
      <c r="F1729" s="19"/>
    </row>
    <row r="1730" spans="6:6">
      <c r="F1730" s="19"/>
    </row>
    <row r="1731" spans="6:6">
      <c r="F1731" s="19"/>
    </row>
    <row r="1732" spans="6:6">
      <c r="F1732" s="19"/>
    </row>
    <row r="1733" spans="6:6">
      <c r="F1733" s="19"/>
    </row>
    <row r="1734" spans="6:6">
      <c r="F1734" s="19"/>
    </row>
    <row r="1735" spans="6:6">
      <c r="F1735" s="19"/>
    </row>
    <row r="1736" spans="6:6">
      <c r="F1736" s="19"/>
    </row>
    <row r="1737" spans="6:6">
      <c r="F1737" s="19"/>
    </row>
    <row r="1738" spans="6:6">
      <c r="F1738" s="19"/>
    </row>
    <row r="1739" spans="6:6">
      <c r="F1739" s="19"/>
    </row>
    <row r="1740" spans="6:6">
      <c r="F1740" s="19"/>
    </row>
    <row r="1741" spans="6:6">
      <c r="F1741" s="19"/>
    </row>
    <row r="1742" spans="6:6">
      <c r="F1742" s="19"/>
    </row>
    <row r="1743" spans="6:6">
      <c r="F1743" s="19"/>
    </row>
    <row r="1744" spans="6:6">
      <c r="F1744" s="19"/>
    </row>
    <row r="1745" spans="6:6">
      <c r="F1745" s="19"/>
    </row>
    <row r="1746" spans="6:6">
      <c r="F1746" s="19"/>
    </row>
    <row r="1747" spans="6:6">
      <c r="F1747" s="19"/>
    </row>
    <row r="1748" spans="6:6">
      <c r="F1748" s="19"/>
    </row>
    <row r="1749" spans="6:6">
      <c r="F1749" s="19"/>
    </row>
    <row r="1750" spans="6:6">
      <c r="F1750" s="19"/>
    </row>
    <row r="1751" spans="6:6">
      <c r="F1751" s="19"/>
    </row>
    <row r="1752" spans="6:6">
      <c r="F1752" s="19"/>
    </row>
    <row r="1753" spans="6:6">
      <c r="F1753" s="19"/>
    </row>
    <row r="1754" spans="6:6">
      <c r="F1754" s="19"/>
    </row>
    <row r="1755" spans="6:6">
      <c r="F1755" s="19"/>
    </row>
    <row r="1756" spans="6:6">
      <c r="F1756" s="19"/>
    </row>
    <row r="1757" spans="6:6">
      <c r="F1757" s="19"/>
    </row>
    <row r="1758" spans="6:6">
      <c r="F1758" s="19"/>
    </row>
    <row r="1759" spans="6:6">
      <c r="F1759" s="19"/>
    </row>
    <row r="1760" spans="6:6">
      <c r="F1760" s="19"/>
    </row>
    <row r="1761" spans="6:6">
      <c r="F1761" s="19"/>
    </row>
    <row r="1762" spans="6:6">
      <c r="F1762" s="19"/>
    </row>
    <row r="1763" spans="6:6">
      <c r="F1763" s="19"/>
    </row>
    <row r="1764" spans="6:6">
      <c r="F1764" s="19"/>
    </row>
    <row r="1765" spans="6:6">
      <c r="F1765" s="19"/>
    </row>
    <row r="1766" spans="6:6">
      <c r="F1766" s="19"/>
    </row>
    <row r="1767" spans="6:6">
      <c r="F1767" s="19"/>
    </row>
    <row r="1768" spans="6:6">
      <c r="F1768" s="19"/>
    </row>
    <row r="1769" spans="6:6">
      <c r="F1769" s="19"/>
    </row>
    <row r="1770" spans="6:6">
      <c r="F1770" s="19"/>
    </row>
    <row r="1771" spans="6:6">
      <c r="F1771" s="19"/>
    </row>
    <row r="1772" spans="6:6">
      <c r="F1772" s="19"/>
    </row>
    <row r="1773" spans="6:6">
      <c r="F1773" s="19"/>
    </row>
    <row r="1774" spans="6:6">
      <c r="F1774" s="19"/>
    </row>
    <row r="1775" spans="6:6">
      <c r="F1775" s="19"/>
    </row>
    <row r="1776" spans="6:6">
      <c r="F1776" s="19"/>
    </row>
    <row r="1777" spans="6:6">
      <c r="F1777" s="19"/>
    </row>
    <row r="1778" spans="6:6">
      <c r="F1778" s="19"/>
    </row>
    <row r="1779" spans="6:6">
      <c r="F1779" s="19"/>
    </row>
    <row r="1780" spans="6:6">
      <c r="F1780" s="19"/>
    </row>
    <row r="1781" spans="6:6">
      <c r="F1781" s="19"/>
    </row>
    <row r="1782" spans="6:6">
      <c r="F1782" s="19"/>
    </row>
    <row r="1783" spans="6:6">
      <c r="F1783" s="19"/>
    </row>
    <row r="1784" spans="6:6">
      <c r="F1784" s="19"/>
    </row>
    <row r="1785" spans="6:6">
      <c r="F1785" s="19"/>
    </row>
    <row r="1786" spans="6:6">
      <c r="F1786" s="19"/>
    </row>
    <row r="1787" spans="6:6">
      <c r="F1787" s="19"/>
    </row>
    <row r="1788" spans="6:6">
      <c r="F1788" s="19"/>
    </row>
    <row r="1789" spans="6:6">
      <c r="F1789" s="19"/>
    </row>
    <row r="1790" spans="6:6">
      <c r="F1790" s="19"/>
    </row>
    <row r="1791" spans="6:6">
      <c r="F1791" s="19"/>
    </row>
    <row r="1792" spans="6:6">
      <c r="F1792" s="19"/>
    </row>
    <row r="1793" spans="6:6">
      <c r="F1793" s="19"/>
    </row>
    <row r="1794" spans="6:6">
      <c r="F1794" s="19"/>
    </row>
    <row r="1795" spans="6:6">
      <c r="F1795" s="19"/>
    </row>
    <row r="1796" spans="6:6">
      <c r="F1796" s="19"/>
    </row>
    <row r="1797" spans="6:6">
      <c r="F1797" s="19"/>
    </row>
    <row r="1798" spans="6:6">
      <c r="F1798" s="19"/>
    </row>
    <row r="1799" spans="6:6">
      <c r="F1799" s="19"/>
    </row>
    <row r="1800" spans="6:6">
      <c r="F1800" s="19"/>
    </row>
    <row r="1801" spans="6:6">
      <c r="F1801" s="19"/>
    </row>
    <row r="1802" spans="6:6">
      <c r="F1802" s="19"/>
    </row>
    <row r="1803" spans="6:6">
      <c r="F1803" s="19"/>
    </row>
    <row r="1804" spans="6:6">
      <c r="F1804" s="19"/>
    </row>
    <row r="1805" spans="6:6">
      <c r="F1805" s="19"/>
    </row>
    <row r="1806" spans="6:6">
      <c r="F1806" s="19"/>
    </row>
    <row r="1807" spans="6:6">
      <c r="F1807" s="19"/>
    </row>
    <row r="1808" spans="6:6">
      <c r="F1808" s="19"/>
    </row>
    <row r="1809" spans="6:6">
      <c r="F1809" s="19"/>
    </row>
    <row r="1810" spans="6:6">
      <c r="F1810" s="19"/>
    </row>
    <row r="1811" spans="6:6">
      <c r="F1811" s="19"/>
    </row>
    <row r="1812" spans="6:6">
      <c r="F1812" s="19"/>
    </row>
    <row r="1813" spans="6:6">
      <c r="F1813" s="19"/>
    </row>
    <row r="1814" spans="6:6">
      <c r="F1814" s="19"/>
    </row>
    <row r="1815" spans="6:6">
      <c r="F1815" s="19"/>
    </row>
    <row r="1816" spans="6:6">
      <c r="F1816" s="19"/>
    </row>
    <row r="1817" spans="6:6">
      <c r="F1817" s="19"/>
    </row>
    <row r="1818" spans="6:6">
      <c r="F1818" s="19"/>
    </row>
    <row r="1819" spans="6:6">
      <c r="F1819" s="19"/>
    </row>
    <row r="1820" spans="6:6">
      <c r="F1820" s="19"/>
    </row>
    <row r="1821" spans="6:6">
      <c r="F1821" s="19"/>
    </row>
    <row r="1822" spans="6:6">
      <c r="F1822" s="19"/>
    </row>
    <row r="1823" spans="6:6">
      <c r="F1823" s="19"/>
    </row>
    <row r="1824" spans="6:6">
      <c r="F1824" s="19"/>
    </row>
    <row r="1825" spans="6:6">
      <c r="F1825" s="19"/>
    </row>
    <row r="1826" spans="6:6">
      <c r="F1826" s="19"/>
    </row>
    <row r="1827" spans="6:6">
      <c r="F1827" s="19"/>
    </row>
    <row r="1828" spans="6:6">
      <c r="F1828" s="19"/>
    </row>
    <row r="1829" spans="6:6">
      <c r="F1829" s="19"/>
    </row>
    <row r="1830" spans="6:6">
      <c r="F1830" s="19"/>
    </row>
    <row r="1831" spans="6:6">
      <c r="F1831" s="19"/>
    </row>
    <row r="1832" spans="6:6">
      <c r="F1832" s="19"/>
    </row>
    <row r="1833" spans="6:6">
      <c r="F1833" s="19"/>
    </row>
    <row r="1834" spans="6:6">
      <c r="F1834" s="19"/>
    </row>
    <row r="1835" spans="6:6">
      <c r="F1835" s="19"/>
    </row>
    <row r="1836" spans="6:6">
      <c r="F1836" s="19"/>
    </row>
    <row r="1837" spans="6:6">
      <c r="F1837" s="19"/>
    </row>
    <row r="1838" spans="6:6">
      <c r="F1838" s="19"/>
    </row>
    <row r="1839" spans="6:6">
      <c r="F1839" s="19"/>
    </row>
    <row r="1840" spans="6:6">
      <c r="F1840" s="19"/>
    </row>
    <row r="1841" spans="6:6">
      <c r="F1841" s="19"/>
    </row>
    <row r="1842" spans="6:6">
      <c r="F1842" s="19"/>
    </row>
    <row r="1843" spans="6:6">
      <c r="F1843" s="19"/>
    </row>
    <row r="1844" spans="6:6">
      <c r="F1844" s="19"/>
    </row>
    <row r="1845" spans="6:6">
      <c r="F1845" s="19"/>
    </row>
    <row r="1846" spans="6:6">
      <c r="F1846" s="19"/>
    </row>
    <row r="1847" spans="6:6">
      <c r="F1847" s="19"/>
    </row>
    <row r="1848" spans="6:6">
      <c r="F1848" s="19"/>
    </row>
    <row r="1849" spans="6:6">
      <c r="F1849" s="19"/>
    </row>
    <row r="1850" spans="6:6">
      <c r="F1850" s="19"/>
    </row>
    <row r="1851" spans="6:6">
      <c r="F1851" s="19"/>
    </row>
    <row r="1852" spans="6:6">
      <c r="F1852" s="19"/>
    </row>
    <row r="1853" spans="6:6">
      <c r="F1853" s="19"/>
    </row>
    <row r="1854" spans="6:6">
      <c r="F1854" s="19"/>
    </row>
    <row r="1855" spans="6:6">
      <c r="F1855" s="19"/>
    </row>
    <row r="1856" spans="6:6">
      <c r="F1856" s="19"/>
    </row>
    <row r="1857" spans="6:6">
      <c r="F1857" s="19"/>
    </row>
    <row r="1858" spans="6:6">
      <c r="F1858" s="19"/>
    </row>
    <row r="1859" spans="6:6">
      <c r="F1859" s="19"/>
    </row>
    <row r="1860" spans="6:6">
      <c r="F1860" s="19"/>
    </row>
    <row r="1861" spans="6:6">
      <c r="F1861" s="19"/>
    </row>
    <row r="1862" spans="6:6">
      <c r="F1862" s="19"/>
    </row>
    <row r="1863" spans="6:6">
      <c r="F1863" s="19"/>
    </row>
    <row r="1864" spans="6:6">
      <c r="F1864" s="19"/>
    </row>
    <row r="1865" spans="6:6">
      <c r="F1865" s="19"/>
    </row>
    <row r="1866" spans="6:6">
      <c r="F1866" s="19"/>
    </row>
    <row r="1867" spans="6:6">
      <c r="F1867" s="19"/>
    </row>
    <row r="1868" spans="6:6">
      <c r="F1868" s="19"/>
    </row>
    <row r="1869" spans="6:6">
      <c r="F1869" s="19"/>
    </row>
    <row r="1870" spans="6:6">
      <c r="F1870" s="19"/>
    </row>
    <row r="1871" spans="6:6">
      <c r="F1871" s="19"/>
    </row>
    <row r="1872" spans="6:6">
      <c r="F1872" s="19"/>
    </row>
    <row r="1873" spans="6:6">
      <c r="F1873" s="19"/>
    </row>
    <row r="1874" spans="6:6">
      <c r="F1874" s="19"/>
    </row>
    <row r="1875" spans="6:6">
      <c r="F1875" s="19"/>
    </row>
    <row r="1876" spans="6:6">
      <c r="F1876" s="19"/>
    </row>
    <row r="1877" spans="6:6">
      <c r="F1877" s="19"/>
    </row>
    <row r="1878" spans="6:6">
      <c r="F1878" s="19"/>
    </row>
    <row r="1879" spans="6:6">
      <c r="F1879" s="19"/>
    </row>
    <row r="1880" spans="6:6">
      <c r="F1880" s="19"/>
    </row>
    <row r="1881" spans="6:6">
      <c r="F1881" s="19"/>
    </row>
    <row r="1882" spans="6:6">
      <c r="F1882" s="19"/>
    </row>
    <row r="1883" spans="6:6">
      <c r="F1883" s="19"/>
    </row>
    <row r="1884" spans="6:6">
      <c r="F1884" s="19"/>
    </row>
    <row r="1885" spans="6:6">
      <c r="F1885" s="19"/>
    </row>
    <row r="1886" spans="6:6">
      <c r="F1886" s="19"/>
    </row>
    <row r="1887" spans="6:6">
      <c r="F1887" s="19"/>
    </row>
    <row r="1888" spans="6:6">
      <c r="F1888" s="19"/>
    </row>
    <row r="1889" spans="6:6">
      <c r="F1889" s="19"/>
    </row>
    <row r="1890" spans="6:6">
      <c r="F1890" s="19"/>
    </row>
    <row r="1891" spans="6:6">
      <c r="F1891" s="19"/>
    </row>
    <row r="1892" spans="6:6">
      <c r="F1892" s="19"/>
    </row>
    <row r="1893" spans="6:6">
      <c r="F1893" s="19"/>
    </row>
    <row r="1894" spans="6:6">
      <c r="F1894" s="19"/>
    </row>
    <row r="1895" spans="6:6">
      <c r="F1895" s="19"/>
    </row>
    <row r="1896" spans="6:6">
      <c r="F1896" s="19"/>
    </row>
    <row r="1897" spans="6:6">
      <c r="F1897" s="19"/>
    </row>
    <row r="1898" spans="6:6">
      <c r="F1898" s="19"/>
    </row>
    <row r="1899" spans="6:6">
      <c r="F1899" s="19"/>
    </row>
    <row r="1900" spans="6:6">
      <c r="F1900" s="19"/>
    </row>
    <row r="1901" spans="6:6">
      <c r="F1901" s="19"/>
    </row>
    <row r="1902" spans="6:6">
      <c r="F1902" s="19"/>
    </row>
    <row r="1903" spans="6:6">
      <c r="F1903" s="19"/>
    </row>
    <row r="1904" spans="6:6">
      <c r="F1904" s="19"/>
    </row>
    <row r="1905" spans="6:6">
      <c r="F1905" s="19"/>
    </row>
    <row r="1906" spans="6:6">
      <c r="F1906" s="19"/>
    </row>
    <row r="1907" spans="6:6">
      <c r="F1907" s="19"/>
    </row>
    <row r="1908" spans="6:6">
      <c r="F1908" s="19"/>
    </row>
    <row r="1909" spans="6:6">
      <c r="F1909" s="19"/>
    </row>
    <row r="1910" spans="6:6">
      <c r="F1910" s="19"/>
    </row>
    <row r="1911" spans="6:6">
      <c r="F1911" s="19"/>
    </row>
    <row r="1912" spans="6:6">
      <c r="F1912" s="19"/>
    </row>
    <row r="1913" spans="6:6">
      <c r="F1913" s="19"/>
    </row>
    <row r="1914" spans="6:6">
      <c r="F1914" s="19"/>
    </row>
    <row r="1915" spans="6:6">
      <c r="F1915" s="19"/>
    </row>
    <row r="1916" spans="6:6">
      <c r="F1916" s="19"/>
    </row>
    <row r="1917" spans="6:6">
      <c r="F1917" s="19"/>
    </row>
    <row r="1918" spans="6:6">
      <c r="F1918" s="19"/>
    </row>
    <row r="1919" spans="6:6">
      <c r="F1919" s="19"/>
    </row>
    <row r="1920" spans="6:6">
      <c r="F1920" s="19"/>
    </row>
    <row r="1921" spans="6:6">
      <c r="F1921" s="19"/>
    </row>
    <row r="1922" spans="6:6">
      <c r="F1922" s="19"/>
    </row>
    <row r="1923" spans="6:6">
      <c r="F1923" s="19"/>
    </row>
    <row r="1924" spans="6:6">
      <c r="F1924" s="19"/>
    </row>
    <row r="1925" spans="6:6">
      <c r="F1925" s="19"/>
    </row>
    <row r="1926" spans="6:6">
      <c r="F1926" s="19"/>
    </row>
    <row r="1927" spans="6:6">
      <c r="F1927" s="19"/>
    </row>
    <row r="1928" spans="6:6">
      <c r="F1928" s="19"/>
    </row>
    <row r="1929" spans="6:6">
      <c r="F1929" s="19"/>
    </row>
    <row r="1930" spans="6:6">
      <c r="F1930" s="19"/>
    </row>
    <row r="1931" spans="6:6">
      <c r="F1931" s="19"/>
    </row>
    <row r="1932" spans="6:6">
      <c r="F1932" s="19"/>
    </row>
    <row r="1933" spans="6:6">
      <c r="F1933" s="19"/>
    </row>
    <row r="1934" spans="6:6">
      <c r="F1934" s="19"/>
    </row>
    <row r="1935" spans="6:6">
      <c r="F1935" s="19"/>
    </row>
    <row r="1936" spans="6:6">
      <c r="F1936" s="19"/>
    </row>
    <row r="1937" spans="6:6">
      <c r="F1937" s="19"/>
    </row>
    <row r="1938" spans="6:6">
      <c r="F1938" s="19"/>
    </row>
    <row r="1939" spans="6:6">
      <c r="F1939" s="19"/>
    </row>
    <row r="1940" spans="6:6">
      <c r="F1940" s="19"/>
    </row>
    <row r="1941" spans="6:6">
      <c r="F1941" s="19"/>
    </row>
    <row r="1942" spans="6:6">
      <c r="F1942" s="19"/>
    </row>
    <row r="1943" spans="6:6">
      <c r="F1943" s="19"/>
    </row>
    <row r="1944" spans="6:6">
      <c r="F1944" s="19"/>
    </row>
    <row r="1945" spans="6:6">
      <c r="F1945" s="19"/>
    </row>
    <row r="1946" spans="6:6">
      <c r="F1946" s="19"/>
    </row>
    <row r="1947" spans="6:6">
      <c r="F1947" s="19"/>
    </row>
    <row r="1948" spans="6:6">
      <c r="F1948" s="19"/>
    </row>
    <row r="1949" spans="6:6">
      <c r="F1949" s="19"/>
    </row>
    <row r="1950" spans="6:6">
      <c r="F1950" s="19"/>
    </row>
    <row r="1951" spans="6:6">
      <c r="F1951" s="19"/>
    </row>
    <row r="1952" spans="6:6">
      <c r="F1952" s="19"/>
    </row>
    <row r="1953" spans="6:6">
      <c r="F1953" s="19"/>
    </row>
    <row r="1954" spans="6:6">
      <c r="F1954" s="19"/>
    </row>
    <row r="1955" spans="6:6">
      <c r="F1955" s="19"/>
    </row>
    <row r="1956" spans="6:6">
      <c r="F1956" s="19"/>
    </row>
    <row r="1957" spans="6:6">
      <c r="F1957" s="19"/>
    </row>
    <row r="1958" spans="6:6">
      <c r="F1958" s="19"/>
    </row>
    <row r="1959" spans="6:6">
      <c r="F1959" s="19"/>
    </row>
    <row r="1960" spans="6:6">
      <c r="F1960" s="19"/>
    </row>
    <row r="1961" spans="6:6">
      <c r="F1961" s="19"/>
    </row>
    <row r="1962" spans="6:6">
      <c r="F1962" s="19"/>
    </row>
    <row r="1963" spans="6:6">
      <c r="F1963" s="19"/>
    </row>
    <row r="1964" spans="6:6">
      <c r="F1964" s="19"/>
    </row>
    <row r="1965" spans="6:6">
      <c r="F1965" s="19"/>
    </row>
    <row r="1966" spans="6:6">
      <c r="F1966" s="19"/>
    </row>
    <row r="1967" spans="6:6">
      <c r="F1967" s="19"/>
    </row>
    <row r="1968" spans="6:6">
      <c r="F1968" s="19"/>
    </row>
    <row r="1969" spans="6:6">
      <c r="F1969" s="19"/>
    </row>
    <row r="1970" spans="6:6">
      <c r="F1970" s="19"/>
    </row>
    <row r="1971" spans="6:6">
      <c r="F1971" s="19"/>
    </row>
    <row r="1972" spans="6:6">
      <c r="F1972" s="19"/>
    </row>
    <row r="1973" spans="6:6">
      <c r="F1973" s="19"/>
    </row>
    <row r="1974" spans="6:6">
      <c r="F1974" s="19"/>
    </row>
    <row r="1975" spans="6:6">
      <c r="F1975" s="19"/>
    </row>
    <row r="1976" spans="6:6">
      <c r="F1976" s="19"/>
    </row>
    <row r="1977" spans="6:6">
      <c r="F1977" s="19"/>
    </row>
    <row r="1978" spans="6:6">
      <c r="F1978" s="19"/>
    </row>
    <row r="1979" spans="6:6">
      <c r="F1979" s="19"/>
    </row>
    <row r="1980" spans="6:6">
      <c r="F1980" s="19"/>
    </row>
    <row r="1981" spans="6:6">
      <c r="F1981" s="19"/>
    </row>
    <row r="1982" spans="6:6">
      <c r="F1982" s="19"/>
    </row>
    <row r="1983" spans="6:6">
      <c r="F1983" s="19"/>
    </row>
    <row r="1984" spans="6:6">
      <c r="F1984" s="19"/>
    </row>
    <row r="1985" spans="6:6">
      <c r="F1985" s="19"/>
    </row>
    <row r="1986" spans="6:6">
      <c r="F1986" s="19"/>
    </row>
    <row r="1987" spans="6:6">
      <c r="F1987" s="19"/>
    </row>
    <row r="1988" spans="6:6">
      <c r="F1988" s="19"/>
    </row>
    <row r="1989" spans="6:6">
      <c r="F1989" s="19"/>
    </row>
    <row r="1990" spans="6:6">
      <c r="F1990" s="19"/>
    </row>
    <row r="1991" spans="6:6">
      <c r="F1991" s="19"/>
    </row>
    <row r="1992" spans="6:6">
      <c r="F1992" s="19"/>
    </row>
    <row r="1993" spans="6:6">
      <c r="F1993" s="19"/>
    </row>
    <row r="1994" spans="6:6">
      <c r="F1994" s="19"/>
    </row>
    <row r="1995" spans="6:6">
      <c r="F1995" s="19"/>
    </row>
    <row r="1996" spans="6:6">
      <c r="F1996" s="19"/>
    </row>
    <row r="1997" spans="6:6">
      <c r="F1997" s="19"/>
    </row>
    <row r="1998" spans="6:6">
      <c r="F1998" s="19"/>
    </row>
    <row r="1999" spans="6:6">
      <c r="F1999" s="19"/>
    </row>
    <row r="2000" spans="6:6">
      <c r="F2000" s="19"/>
    </row>
    <row r="2001" spans="6:6">
      <c r="F2001" s="19"/>
    </row>
    <row r="2002" spans="6:6">
      <c r="F2002" s="19"/>
    </row>
    <row r="2003" spans="6:6">
      <c r="F2003" s="19"/>
    </row>
    <row r="2004" spans="6:6">
      <c r="F2004" s="19"/>
    </row>
    <row r="2005" spans="6:6">
      <c r="F2005" s="19"/>
    </row>
    <row r="2006" spans="6:6">
      <c r="F2006" s="19"/>
    </row>
    <row r="2007" spans="6:6">
      <c r="F2007" s="19"/>
    </row>
    <row r="2008" spans="6:6">
      <c r="F2008" s="19"/>
    </row>
    <row r="2009" spans="6:6">
      <c r="F2009" s="19"/>
    </row>
    <row r="2010" spans="6:6">
      <c r="F2010" s="19"/>
    </row>
    <row r="2011" spans="6:6">
      <c r="F2011" s="19"/>
    </row>
    <row r="2012" spans="6:6">
      <c r="F2012" s="19"/>
    </row>
    <row r="2013" spans="6:6">
      <c r="F2013" s="19"/>
    </row>
    <row r="2014" spans="6:6">
      <c r="F2014" s="19"/>
    </row>
    <row r="2015" spans="6:6">
      <c r="F2015" s="19"/>
    </row>
    <row r="2016" spans="6:6">
      <c r="F2016" s="19"/>
    </row>
    <row r="2017" spans="6:6">
      <c r="F2017" s="19"/>
    </row>
    <row r="2018" spans="6:6">
      <c r="F2018" s="19"/>
    </row>
    <row r="2019" spans="6:6">
      <c r="F2019" s="19"/>
    </row>
    <row r="2020" spans="6:6">
      <c r="F2020" s="19"/>
    </row>
    <row r="2021" spans="6:6">
      <c r="F2021" s="19"/>
    </row>
    <row r="2022" spans="6:6">
      <c r="F2022" s="19"/>
    </row>
    <row r="2023" spans="6:6">
      <c r="F2023" s="19"/>
    </row>
    <row r="2024" spans="6:6">
      <c r="F2024" s="19"/>
    </row>
    <row r="2025" spans="6:6">
      <c r="F2025" s="19"/>
    </row>
    <row r="2026" spans="6:6">
      <c r="F2026" s="19"/>
    </row>
    <row r="2027" spans="6:6">
      <c r="F2027" s="19"/>
    </row>
    <row r="2028" spans="6:6">
      <c r="F2028" s="19"/>
    </row>
    <row r="2029" spans="6:6">
      <c r="F2029" s="19"/>
    </row>
    <row r="2030" spans="6:6">
      <c r="F2030" s="19"/>
    </row>
    <row r="2031" spans="6:6">
      <c r="F2031" s="19"/>
    </row>
    <row r="2032" spans="6:6">
      <c r="F2032" s="19"/>
    </row>
    <row r="2033" spans="6:6">
      <c r="F2033" s="19"/>
    </row>
    <row r="2034" spans="6:6">
      <c r="F2034" s="19"/>
    </row>
    <row r="2035" spans="6:6">
      <c r="F2035" s="19"/>
    </row>
    <row r="2036" spans="6:6">
      <c r="F2036" s="19"/>
    </row>
    <row r="2037" spans="6:6">
      <c r="F2037" s="19"/>
    </row>
    <row r="2038" spans="6:6">
      <c r="F2038" s="19"/>
    </row>
    <row r="2039" spans="6:6">
      <c r="F2039" s="19"/>
    </row>
    <row r="2040" spans="6:6">
      <c r="F2040" s="19"/>
    </row>
    <row r="2041" spans="6:6">
      <c r="F2041" s="19"/>
    </row>
    <row r="2042" spans="6:6">
      <c r="F2042" s="19"/>
    </row>
    <row r="2043" spans="6:6">
      <c r="F2043" s="19"/>
    </row>
    <row r="2044" spans="6:6">
      <c r="F2044" s="19"/>
    </row>
    <row r="2045" spans="6:6">
      <c r="F2045" s="19"/>
    </row>
    <row r="2046" spans="6:6">
      <c r="F2046" s="19"/>
    </row>
    <row r="2047" spans="6:6">
      <c r="F2047" s="19"/>
    </row>
    <row r="2048" spans="6:6">
      <c r="F2048" s="19"/>
    </row>
    <row r="2049" spans="6:6">
      <c r="F2049" s="19"/>
    </row>
    <row r="2050" spans="6:6">
      <c r="F2050" s="19"/>
    </row>
    <row r="2051" spans="6:6">
      <c r="F2051" s="19"/>
    </row>
    <row r="2052" spans="6:6">
      <c r="F2052" s="19"/>
    </row>
    <row r="2053" spans="6:6">
      <c r="F2053" s="19"/>
    </row>
    <row r="2054" spans="6:6">
      <c r="F2054" s="19"/>
    </row>
    <row r="2055" spans="6:6">
      <c r="F2055" s="19"/>
    </row>
    <row r="2056" spans="6:6">
      <c r="F2056" s="19"/>
    </row>
    <row r="2057" spans="6:6">
      <c r="F2057" s="19"/>
    </row>
    <row r="2058" spans="6:6">
      <c r="F2058" s="19"/>
    </row>
    <row r="2059" spans="6:6">
      <c r="F2059" s="19"/>
    </row>
    <row r="2060" spans="6:6">
      <c r="F2060" s="19"/>
    </row>
    <row r="2061" spans="6:6">
      <c r="F2061" s="19"/>
    </row>
    <row r="2062" spans="6:6">
      <c r="F2062" s="19"/>
    </row>
    <row r="2063" spans="6:6">
      <c r="F2063" s="19"/>
    </row>
    <row r="2064" spans="6:6">
      <c r="F2064" s="19"/>
    </row>
    <row r="2065" spans="6:6">
      <c r="F2065" s="19"/>
    </row>
    <row r="2066" spans="6:6">
      <c r="F2066" s="19"/>
    </row>
    <row r="2067" spans="6:6">
      <c r="F2067" s="19"/>
    </row>
    <row r="2068" spans="6:6">
      <c r="F2068" s="19"/>
    </row>
    <row r="2069" spans="6:6">
      <c r="F2069" s="19"/>
    </row>
    <row r="2070" spans="6:6">
      <c r="F2070" s="19"/>
    </row>
    <row r="2071" spans="6:6">
      <c r="F2071" s="19"/>
    </row>
    <row r="2072" spans="6:6">
      <c r="F2072" s="19"/>
    </row>
    <row r="2073" spans="6:6">
      <c r="F2073" s="19"/>
    </row>
    <row r="2074" spans="6:6">
      <c r="F2074" s="19"/>
    </row>
    <row r="2075" spans="6:6">
      <c r="F2075" s="19"/>
    </row>
    <row r="2076" spans="6:6">
      <c r="F2076" s="19"/>
    </row>
    <row r="2077" spans="6:6">
      <c r="F2077" s="19"/>
    </row>
    <row r="2078" spans="6:6">
      <c r="F2078" s="19"/>
    </row>
    <row r="2079" spans="6:6">
      <c r="F2079" s="19"/>
    </row>
    <row r="2080" spans="6:6">
      <c r="F2080" s="19"/>
    </row>
    <row r="2081" spans="6:6">
      <c r="F2081" s="19"/>
    </row>
    <row r="2082" spans="6:6">
      <c r="F2082" s="19"/>
    </row>
    <row r="2083" spans="6:6">
      <c r="F2083" s="19"/>
    </row>
    <row r="2084" spans="6:6">
      <c r="F2084" s="19"/>
    </row>
    <row r="2085" spans="6:6">
      <c r="F2085" s="19"/>
    </row>
    <row r="2086" spans="6:6">
      <c r="F2086" s="19"/>
    </row>
    <row r="2087" spans="6:6">
      <c r="F2087" s="19"/>
    </row>
    <row r="2088" spans="6:6">
      <c r="F2088" s="19"/>
    </row>
    <row r="2089" spans="6:6">
      <c r="F2089" s="19"/>
    </row>
    <row r="2090" spans="6:6">
      <c r="F2090" s="19"/>
    </row>
    <row r="2091" spans="6:6">
      <c r="F2091" s="19"/>
    </row>
    <row r="2092" spans="6:6">
      <c r="F2092" s="19"/>
    </row>
    <row r="2093" spans="6:6">
      <c r="F2093" s="19"/>
    </row>
    <row r="2094" spans="6:6">
      <c r="F2094" s="19"/>
    </row>
    <row r="2095" spans="6:6">
      <c r="F2095" s="19"/>
    </row>
    <row r="2096" spans="6:6">
      <c r="F2096" s="19"/>
    </row>
    <row r="2097" spans="6:6">
      <c r="F2097" s="19"/>
    </row>
    <row r="2098" spans="6:6">
      <c r="F2098" s="19"/>
    </row>
    <row r="2099" spans="6:6">
      <c r="F2099" s="19"/>
    </row>
    <row r="2100" spans="6:6">
      <c r="F2100" s="19"/>
    </row>
    <row r="2101" spans="6:6">
      <c r="F2101" s="19"/>
    </row>
    <row r="2102" spans="6:6">
      <c r="F2102" s="19"/>
    </row>
    <row r="2103" spans="6:6">
      <c r="F2103" s="19"/>
    </row>
    <row r="2104" spans="6:6">
      <c r="F2104" s="19"/>
    </row>
    <row r="2105" spans="6:6">
      <c r="F2105" s="19"/>
    </row>
    <row r="2106" spans="6:6">
      <c r="F2106" s="19"/>
    </row>
    <row r="2107" spans="6:6">
      <c r="F2107" s="19"/>
    </row>
    <row r="2108" spans="6:6">
      <c r="F2108" s="19"/>
    </row>
    <row r="2109" spans="6:6">
      <c r="F2109" s="19"/>
    </row>
    <row r="2110" spans="6:6">
      <c r="F2110" s="19"/>
    </row>
    <row r="2111" spans="6:6">
      <c r="F2111" s="19"/>
    </row>
    <row r="2112" spans="6:6">
      <c r="F2112" s="19"/>
    </row>
    <row r="2113" spans="6:6">
      <c r="F2113" s="19"/>
    </row>
    <row r="2114" spans="6:6">
      <c r="F2114" s="19"/>
    </row>
    <row r="2115" spans="6:6">
      <c r="F2115" s="19"/>
    </row>
    <row r="2116" spans="6:6">
      <c r="F2116" s="19"/>
    </row>
    <row r="2117" spans="6:6">
      <c r="F2117" s="19"/>
    </row>
    <row r="2118" spans="6:6">
      <c r="F2118" s="19"/>
    </row>
    <row r="2119" spans="6:6">
      <c r="F2119" s="19"/>
    </row>
    <row r="2120" spans="6:6">
      <c r="F2120" s="19"/>
    </row>
    <row r="2121" spans="6:6">
      <c r="F2121" s="19"/>
    </row>
    <row r="2122" spans="6:6">
      <c r="F2122" s="19"/>
    </row>
    <row r="2123" spans="6:6">
      <c r="F2123" s="19"/>
    </row>
    <row r="2124" spans="6:6">
      <c r="F2124" s="19"/>
    </row>
    <row r="2125" spans="6:6">
      <c r="F2125" s="19"/>
    </row>
    <row r="2126" spans="6:6">
      <c r="F2126" s="19"/>
    </row>
    <row r="2127" spans="6:6">
      <c r="F2127" s="19"/>
    </row>
    <row r="2128" spans="6:6">
      <c r="F2128" s="19"/>
    </row>
    <row r="2129" spans="6:6">
      <c r="F2129" s="19"/>
    </row>
    <row r="2130" spans="6:6">
      <c r="F2130" s="19"/>
    </row>
    <row r="2131" spans="6:6">
      <c r="F2131" s="19"/>
    </row>
    <row r="2132" spans="6:6">
      <c r="F2132" s="19"/>
    </row>
    <row r="2133" spans="6:6">
      <c r="F2133" s="19"/>
    </row>
    <row r="2134" spans="6:6">
      <c r="F2134" s="19"/>
    </row>
    <row r="2135" spans="6:6">
      <c r="F2135" s="19"/>
    </row>
    <row r="2136" spans="6:6">
      <c r="F2136" s="19"/>
    </row>
    <row r="2137" spans="6:6">
      <c r="F2137" s="19"/>
    </row>
    <row r="2138" spans="6:6">
      <c r="F2138" s="19"/>
    </row>
    <row r="2139" spans="6:6">
      <c r="F2139" s="19"/>
    </row>
    <row r="2140" spans="6:6">
      <c r="F2140" s="19"/>
    </row>
    <row r="2141" spans="6:6">
      <c r="F2141" s="19"/>
    </row>
    <row r="2142" spans="6:6">
      <c r="F2142" s="19"/>
    </row>
    <row r="2143" spans="6:6">
      <c r="F2143" s="19"/>
    </row>
    <row r="2144" spans="6:6">
      <c r="F2144" s="19"/>
    </row>
    <row r="2145" spans="6:6">
      <c r="F2145" s="19"/>
    </row>
    <row r="2146" spans="6:6">
      <c r="F2146" s="19"/>
    </row>
    <row r="2147" spans="6:6">
      <c r="F2147" s="19"/>
    </row>
    <row r="2148" spans="6:6">
      <c r="F2148" s="19"/>
    </row>
    <row r="2149" spans="6:6">
      <c r="F2149" s="19"/>
    </row>
    <row r="2150" spans="6:6">
      <c r="F2150" s="19"/>
    </row>
    <row r="2151" spans="6:6">
      <c r="F2151" s="19"/>
    </row>
    <row r="2152" spans="6:6">
      <c r="F2152" s="19"/>
    </row>
    <row r="2153" spans="6:6">
      <c r="F2153" s="19"/>
    </row>
    <row r="2154" spans="6:6">
      <c r="F2154" s="19"/>
    </row>
    <row r="2155" spans="6:6">
      <c r="F2155" s="19"/>
    </row>
    <row r="2156" spans="6:6">
      <c r="F2156" s="19"/>
    </row>
    <row r="2157" spans="6:6">
      <c r="F2157" s="19"/>
    </row>
    <row r="2158" spans="6:6">
      <c r="F2158" s="19"/>
    </row>
    <row r="2159" spans="6:6">
      <c r="F2159" s="19"/>
    </row>
    <row r="2160" spans="6:6">
      <c r="F2160" s="19"/>
    </row>
    <row r="2161" spans="6:6">
      <c r="F2161" s="19"/>
    </row>
    <row r="2162" spans="6:6">
      <c r="F2162" s="19"/>
    </row>
    <row r="2163" spans="6:6">
      <c r="F2163" s="19"/>
    </row>
    <row r="2164" spans="6:6">
      <c r="F2164" s="19"/>
    </row>
    <row r="2165" spans="6:6">
      <c r="F2165" s="19"/>
    </row>
    <row r="2166" spans="6:6">
      <c r="F2166" s="19"/>
    </row>
    <row r="2167" spans="6:6">
      <c r="F2167" s="19"/>
    </row>
    <row r="2168" spans="6:6">
      <c r="F2168" s="19"/>
    </row>
    <row r="2169" spans="6:6">
      <c r="F2169" s="19"/>
    </row>
    <row r="2170" spans="6:6">
      <c r="F2170" s="19"/>
    </row>
    <row r="2171" spans="6:6">
      <c r="F2171" s="19"/>
    </row>
    <row r="2172" spans="6:6">
      <c r="F2172" s="19"/>
    </row>
    <row r="2173" spans="6:6">
      <c r="F2173" s="19"/>
    </row>
    <row r="2174" spans="6:6">
      <c r="F2174" s="19"/>
    </row>
    <row r="2175" spans="6:6">
      <c r="F2175" s="19"/>
    </row>
    <row r="2176" spans="6:6">
      <c r="F2176" s="19"/>
    </row>
    <row r="2177" spans="6:6">
      <c r="F2177" s="19"/>
    </row>
    <row r="2178" spans="6:6">
      <c r="F2178" s="19"/>
    </row>
    <row r="2179" spans="6:6">
      <c r="F2179" s="19"/>
    </row>
    <row r="2180" spans="6:6">
      <c r="F2180" s="19"/>
    </row>
    <row r="2181" spans="6:6">
      <c r="F2181" s="19"/>
    </row>
    <row r="2182" spans="6:6">
      <c r="F2182" s="19"/>
    </row>
    <row r="2183" spans="6:6">
      <c r="F2183" s="19"/>
    </row>
    <row r="2184" spans="6:6">
      <c r="F2184" s="19"/>
    </row>
    <row r="2185" spans="6:6">
      <c r="F2185" s="19"/>
    </row>
    <row r="2186" spans="6:6">
      <c r="F2186" s="19"/>
    </row>
    <row r="2187" spans="6:6">
      <c r="F2187" s="19"/>
    </row>
    <row r="2188" spans="6:6">
      <c r="F2188" s="19"/>
    </row>
    <row r="2189" spans="6:6">
      <c r="F2189" s="19"/>
    </row>
    <row r="2190" spans="6:6">
      <c r="F2190" s="19"/>
    </row>
    <row r="2191" spans="6:6">
      <c r="F2191" s="19"/>
    </row>
    <row r="2192" spans="6:6">
      <c r="F2192" s="19"/>
    </row>
    <row r="2193" spans="6:6">
      <c r="F2193" s="19"/>
    </row>
    <row r="2194" spans="6:6">
      <c r="F2194" s="19"/>
    </row>
    <row r="2195" spans="6:6">
      <c r="F2195" s="19"/>
    </row>
    <row r="2196" spans="6:6">
      <c r="F2196" s="19"/>
    </row>
    <row r="2197" spans="6:6">
      <c r="F2197" s="19"/>
    </row>
    <row r="2198" spans="6:6">
      <c r="F2198" s="19"/>
    </row>
    <row r="2199" spans="6:6">
      <c r="F2199" s="19"/>
    </row>
    <row r="2200" spans="6:6">
      <c r="F2200" s="19"/>
    </row>
    <row r="2201" spans="6:6">
      <c r="F2201" s="19"/>
    </row>
    <row r="2202" spans="6:6">
      <c r="F2202" s="19"/>
    </row>
    <row r="2203" spans="6:6">
      <c r="F2203" s="19"/>
    </row>
    <row r="2204" spans="6:6">
      <c r="F2204" s="19"/>
    </row>
    <row r="2205" spans="6:6">
      <c r="F2205" s="19"/>
    </row>
    <row r="2206" spans="6:6">
      <c r="F2206" s="19"/>
    </row>
    <row r="2207" spans="6:6">
      <c r="F2207" s="19"/>
    </row>
    <row r="2208" spans="6:6">
      <c r="F2208" s="19"/>
    </row>
    <row r="2209" spans="6:6">
      <c r="F2209" s="19"/>
    </row>
    <row r="2210" spans="6:6">
      <c r="F2210" s="19"/>
    </row>
    <row r="2211" spans="6:6">
      <c r="F2211" s="19"/>
    </row>
    <row r="2212" spans="6:6">
      <c r="F2212" s="19"/>
    </row>
    <row r="2213" spans="6:6">
      <c r="F2213" s="19"/>
    </row>
    <row r="2214" spans="6:6">
      <c r="F2214" s="19"/>
    </row>
    <row r="2215" spans="6:6">
      <c r="F2215" s="19"/>
    </row>
    <row r="2216" spans="6:6">
      <c r="F2216" s="19"/>
    </row>
    <row r="2217" spans="6:6">
      <c r="F2217" s="19"/>
    </row>
    <row r="2218" spans="6:6">
      <c r="F2218" s="19"/>
    </row>
    <row r="2219" spans="6:6">
      <c r="F2219" s="19"/>
    </row>
    <row r="2220" spans="6:6">
      <c r="F2220" s="19"/>
    </row>
    <row r="2221" spans="6:6">
      <c r="F2221" s="19"/>
    </row>
    <row r="2222" spans="6:6">
      <c r="F2222" s="19"/>
    </row>
    <row r="2223" spans="6:6">
      <c r="F2223" s="19"/>
    </row>
    <row r="2224" spans="6:6">
      <c r="F2224" s="19"/>
    </row>
    <row r="2225" spans="6:6">
      <c r="F2225" s="19"/>
    </row>
    <row r="2226" spans="6:6">
      <c r="F2226" s="19"/>
    </row>
    <row r="2227" spans="6:6">
      <c r="F2227" s="19"/>
    </row>
    <row r="2228" spans="6:6">
      <c r="F2228" s="19"/>
    </row>
    <row r="2229" spans="6:6">
      <c r="F2229" s="19"/>
    </row>
    <row r="2230" spans="6:6">
      <c r="F2230" s="19"/>
    </row>
    <row r="2231" spans="6:6">
      <c r="F2231" s="19"/>
    </row>
    <row r="2232" spans="6:6">
      <c r="F2232" s="19"/>
    </row>
    <row r="2233" spans="6:6">
      <c r="F2233" s="19"/>
    </row>
    <row r="2234" spans="6:6">
      <c r="F2234" s="19"/>
    </row>
    <row r="2235" spans="6:6">
      <c r="F2235" s="19"/>
    </row>
    <row r="2236" spans="6:6">
      <c r="F2236" s="19"/>
    </row>
    <row r="2237" spans="6:6">
      <c r="F2237" s="19"/>
    </row>
    <row r="2238" spans="6:6">
      <c r="F2238" s="19"/>
    </row>
    <row r="2239" spans="6:6">
      <c r="F2239" s="19"/>
    </row>
    <row r="2240" spans="6:6">
      <c r="F2240" s="19"/>
    </row>
    <row r="2241" spans="6:6">
      <c r="F2241" s="19"/>
    </row>
    <row r="2242" spans="6:6">
      <c r="F2242" s="19"/>
    </row>
    <row r="2243" spans="6:6">
      <c r="F2243" s="19"/>
    </row>
    <row r="2244" spans="6:6">
      <c r="F2244" s="19"/>
    </row>
    <row r="2245" spans="6:6">
      <c r="F2245" s="19"/>
    </row>
    <row r="2246" spans="6:6">
      <c r="F2246" s="19"/>
    </row>
    <row r="2247" spans="6:6">
      <c r="F2247" s="19"/>
    </row>
    <row r="2248" spans="6:6">
      <c r="F2248" s="19"/>
    </row>
    <row r="2249" spans="6:6">
      <c r="F2249" s="19"/>
    </row>
    <row r="2250" spans="6:6">
      <c r="F2250" s="19"/>
    </row>
    <row r="2251" spans="6:6">
      <c r="F2251" s="19"/>
    </row>
    <row r="2252" spans="6:6">
      <c r="F2252" s="19"/>
    </row>
    <row r="2253" spans="6:6">
      <c r="F2253" s="19"/>
    </row>
    <row r="2254" spans="6:6">
      <c r="F2254" s="19"/>
    </row>
    <row r="2255" spans="6:6">
      <c r="F2255" s="19"/>
    </row>
    <row r="2256" spans="6:6">
      <c r="F2256" s="19"/>
    </row>
    <row r="2257" spans="6:6">
      <c r="F2257" s="19"/>
    </row>
    <row r="2258" spans="6:6">
      <c r="F2258" s="19"/>
    </row>
    <row r="2259" spans="6:6">
      <c r="F2259" s="19"/>
    </row>
    <row r="2260" spans="6:6">
      <c r="F2260" s="19"/>
    </row>
    <row r="2261" spans="6:6">
      <c r="F2261" s="19"/>
    </row>
    <row r="2262" spans="6:6">
      <c r="F2262" s="19"/>
    </row>
    <row r="2263" spans="6:6">
      <c r="F2263" s="19"/>
    </row>
    <row r="2264" spans="6:6">
      <c r="F2264" s="19"/>
    </row>
    <row r="2265" spans="6:6">
      <c r="F2265" s="19"/>
    </row>
    <row r="2266" spans="6:6">
      <c r="F2266" s="19"/>
    </row>
    <row r="2267" spans="6:6">
      <c r="F2267" s="19"/>
    </row>
    <row r="2268" spans="6:6">
      <c r="F2268" s="19"/>
    </row>
    <row r="2269" spans="6:6">
      <c r="F2269" s="19"/>
    </row>
    <row r="2270" spans="6:6">
      <c r="F2270" s="19"/>
    </row>
    <row r="2271" spans="6:6">
      <c r="F2271" s="19"/>
    </row>
    <row r="2272" spans="6:6">
      <c r="F2272" s="19"/>
    </row>
    <row r="2273" spans="6:6">
      <c r="F2273" s="19"/>
    </row>
    <row r="2274" spans="6:6">
      <c r="F2274" s="19"/>
    </row>
    <row r="2275" spans="6:6">
      <c r="F2275" s="19"/>
    </row>
    <row r="2276" spans="6:6">
      <c r="F2276" s="19"/>
    </row>
    <row r="2277" spans="6:6">
      <c r="F2277" s="19"/>
    </row>
    <row r="2278" spans="6:6">
      <c r="F2278" s="19"/>
    </row>
    <row r="2279" spans="6:6">
      <c r="F2279" s="19"/>
    </row>
    <row r="2280" spans="6:6">
      <c r="F2280" s="19"/>
    </row>
    <row r="2281" spans="6:6">
      <c r="F2281" s="19"/>
    </row>
    <row r="2282" spans="6:6">
      <c r="F2282" s="19"/>
    </row>
    <row r="2283" spans="6:6">
      <c r="F2283" s="19"/>
    </row>
    <row r="2284" spans="6:6">
      <c r="F2284" s="19"/>
    </row>
    <row r="2285" spans="6:6">
      <c r="F2285" s="19"/>
    </row>
    <row r="2286" spans="6:6">
      <c r="F2286" s="19"/>
    </row>
    <row r="2287" spans="6:6">
      <c r="F2287" s="19"/>
    </row>
    <row r="2288" spans="6:6">
      <c r="F2288" s="19"/>
    </row>
    <row r="2289" spans="6:6">
      <c r="F2289" s="19"/>
    </row>
    <row r="2290" spans="6:6">
      <c r="F2290" s="19"/>
    </row>
    <row r="2291" spans="6:6">
      <c r="F2291" s="19"/>
    </row>
    <row r="2292" spans="6:6">
      <c r="F2292" s="19"/>
    </row>
    <row r="2293" spans="6:6">
      <c r="F2293" s="19"/>
    </row>
    <row r="2294" spans="6:6">
      <c r="F2294" s="19"/>
    </row>
    <row r="2295" spans="6:6">
      <c r="F2295" s="19"/>
    </row>
    <row r="2296" spans="6:6">
      <c r="F2296" s="19"/>
    </row>
    <row r="2297" spans="6:6">
      <c r="F2297" s="19"/>
    </row>
    <row r="2298" spans="6:6">
      <c r="F2298" s="19"/>
    </row>
    <row r="2299" spans="6:6">
      <c r="F2299" s="19"/>
    </row>
    <row r="2300" spans="6:6">
      <c r="F2300" s="19"/>
    </row>
    <row r="2301" spans="6:6">
      <c r="F2301" s="19"/>
    </row>
    <row r="2302" spans="6:6">
      <c r="F2302" s="19"/>
    </row>
    <row r="2303" spans="6:6">
      <c r="F2303" s="19"/>
    </row>
    <row r="2304" spans="6:6">
      <c r="F2304" s="19"/>
    </row>
    <row r="2305" spans="6:6">
      <c r="F2305" s="19"/>
    </row>
    <row r="2306" spans="6:6">
      <c r="F2306" s="19"/>
    </row>
    <row r="2307" spans="6:6">
      <c r="F2307" s="19"/>
    </row>
    <row r="2308" spans="6:6">
      <c r="F2308" s="19"/>
    </row>
    <row r="2309" spans="6:6">
      <c r="F2309" s="19"/>
    </row>
    <row r="2310" spans="6:6">
      <c r="F2310" s="19"/>
    </row>
    <row r="2311" spans="6:6">
      <c r="F2311" s="19"/>
    </row>
    <row r="2312" spans="6:6">
      <c r="F2312" s="19"/>
    </row>
    <row r="2313" spans="6:6">
      <c r="F2313" s="19"/>
    </row>
    <row r="2314" spans="6:6">
      <c r="F2314" s="19"/>
    </row>
    <row r="2315" spans="6:6">
      <c r="F2315" s="19"/>
    </row>
    <row r="2316" spans="6:6">
      <c r="F2316" s="19"/>
    </row>
    <row r="2317" spans="6:6">
      <c r="F2317" s="19"/>
    </row>
    <row r="2318" spans="6:6">
      <c r="F2318" s="19"/>
    </row>
    <row r="2319" spans="6:6">
      <c r="F2319" s="19"/>
    </row>
    <row r="2320" spans="6:6">
      <c r="F2320" s="19"/>
    </row>
    <row r="2321" spans="6:6">
      <c r="F2321" s="19"/>
    </row>
    <row r="2322" spans="6:6">
      <c r="F2322" s="19"/>
    </row>
    <row r="2323" spans="6:6">
      <c r="F2323" s="19"/>
    </row>
    <row r="2324" spans="6:6">
      <c r="F2324" s="19"/>
    </row>
    <row r="2325" spans="6:6">
      <c r="F2325" s="19"/>
    </row>
    <row r="2326" spans="6:6">
      <c r="F2326" s="19"/>
    </row>
    <row r="2327" spans="6:6">
      <c r="F2327" s="19"/>
    </row>
    <row r="2328" spans="6:6">
      <c r="F2328" s="19"/>
    </row>
    <row r="2329" spans="6:6">
      <c r="F2329" s="19"/>
    </row>
    <row r="2330" spans="6:6">
      <c r="F2330" s="19"/>
    </row>
    <row r="2331" spans="6:6">
      <c r="F2331" s="19"/>
    </row>
    <row r="2332" spans="6:6">
      <c r="F2332" s="19"/>
    </row>
    <row r="2333" spans="6:6">
      <c r="F2333" s="19"/>
    </row>
    <row r="2334" spans="6:6">
      <c r="F2334" s="19"/>
    </row>
    <row r="2335" spans="6:6">
      <c r="F2335" s="19"/>
    </row>
    <row r="2336" spans="6:6">
      <c r="F2336" s="19"/>
    </row>
    <row r="2337" spans="6:6">
      <c r="F2337" s="19"/>
    </row>
    <row r="2338" spans="6:6">
      <c r="F2338" s="19"/>
    </row>
    <row r="2339" spans="6:6">
      <c r="F2339" s="19"/>
    </row>
    <row r="2340" spans="6:6">
      <c r="F2340" s="19"/>
    </row>
    <row r="2341" spans="6:6">
      <c r="F2341" s="19"/>
    </row>
    <row r="2342" spans="6:6">
      <c r="F2342" s="19"/>
    </row>
    <row r="2343" spans="6:6">
      <c r="F2343" s="19"/>
    </row>
    <row r="2344" spans="6:6">
      <c r="F2344" s="19"/>
    </row>
    <row r="2345" spans="6:6">
      <c r="F2345" s="19"/>
    </row>
    <row r="2346" spans="6:6">
      <c r="F2346" s="19"/>
    </row>
    <row r="2347" spans="6:6">
      <c r="F2347" s="19"/>
    </row>
    <row r="2348" spans="6:6">
      <c r="F2348" s="19"/>
    </row>
    <row r="2349" spans="6:6">
      <c r="F2349" s="19"/>
    </row>
    <row r="2350" spans="6:6">
      <c r="F2350" s="19"/>
    </row>
    <row r="2351" spans="6:6">
      <c r="F2351" s="19"/>
    </row>
    <row r="2352" spans="6:6">
      <c r="F2352" s="19"/>
    </row>
    <row r="2353" spans="6:6">
      <c r="F2353" s="19"/>
    </row>
    <row r="2354" spans="6:6">
      <c r="F2354" s="19"/>
    </row>
    <row r="2355" spans="6:6">
      <c r="F2355" s="19"/>
    </row>
    <row r="2356" spans="6:6">
      <c r="F2356" s="19"/>
    </row>
    <row r="2357" spans="6:6">
      <c r="F2357" s="19"/>
    </row>
    <row r="2358" spans="6:6">
      <c r="F2358" s="19"/>
    </row>
    <row r="2359" spans="6:6">
      <c r="F2359" s="19"/>
    </row>
    <row r="2360" spans="6:6">
      <c r="F2360" s="19"/>
    </row>
    <row r="2361" spans="6:6">
      <c r="F2361" s="19"/>
    </row>
    <row r="2362" spans="6:6">
      <c r="F2362" s="19"/>
    </row>
    <row r="2363" spans="6:6">
      <c r="F2363" s="19"/>
    </row>
    <row r="2364" spans="6:6">
      <c r="F2364" s="19"/>
    </row>
    <row r="2365" spans="6:6">
      <c r="F2365" s="19"/>
    </row>
    <row r="2366" spans="6:6">
      <c r="F2366" s="19"/>
    </row>
    <row r="2367" spans="6:6">
      <c r="F2367" s="19"/>
    </row>
    <row r="2368" spans="6:6">
      <c r="F2368" s="19"/>
    </row>
    <row r="2369" spans="6:6">
      <c r="F2369" s="19"/>
    </row>
    <row r="2370" spans="6:6">
      <c r="F2370" s="19"/>
    </row>
    <row r="2371" spans="6:6">
      <c r="F2371" s="19"/>
    </row>
    <row r="2372" spans="6:6">
      <c r="F2372" s="19"/>
    </row>
    <row r="2373" spans="6:6">
      <c r="F2373" s="19"/>
    </row>
    <row r="2374" spans="6:6">
      <c r="F2374" s="19"/>
    </row>
    <row r="2375" spans="6:6">
      <c r="F2375" s="19"/>
    </row>
    <row r="2376" spans="6:6">
      <c r="F2376" s="19"/>
    </row>
    <row r="2377" spans="6:6">
      <c r="F2377" s="19"/>
    </row>
    <row r="2378" spans="6:6">
      <c r="F2378" s="19"/>
    </row>
    <row r="2379" spans="6:6">
      <c r="F2379" s="19"/>
    </row>
    <row r="2380" spans="6:6">
      <c r="F2380" s="19"/>
    </row>
    <row r="2381" spans="6:6">
      <c r="F2381" s="19"/>
    </row>
    <row r="2382" spans="6:6">
      <c r="F2382" s="19"/>
    </row>
    <row r="2383" spans="6:6">
      <c r="F2383" s="19"/>
    </row>
    <row r="2384" spans="6:6">
      <c r="F2384" s="19"/>
    </row>
    <row r="2385" spans="6:6">
      <c r="F2385" s="19"/>
    </row>
    <row r="2386" spans="6:6">
      <c r="F2386" s="19"/>
    </row>
    <row r="2387" spans="6:6">
      <c r="F2387" s="19"/>
    </row>
    <row r="2388" spans="6:6">
      <c r="F2388" s="19"/>
    </row>
    <row r="2389" spans="6:6">
      <c r="F2389" s="19"/>
    </row>
    <row r="2390" spans="6:6">
      <c r="F2390" s="19"/>
    </row>
    <row r="2391" spans="6:6">
      <c r="F2391" s="19"/>
    </row>
    <row r="2392" spans="6:6">
      <c r="F2392" s="19"/>
    </row>
    <row r="2393" spans="6:6">
      <c r="F2393" s="19"/>
    </row>
    <row r="2394" spans="6:6">
      <c r="F2394" s="19"/>
    </row>
    <row r="2395" spans="6:6">
      <c r="F2395" s="19"/>
    </row>
    <row r="2396" spans="6:6">
      <c r="F2396" s="19"/>
    </row>
    <row r="2397" spans="6:6">
      <c r="F2397" s="19"/>
    </row>
    <row r="2398" spans="6:6">
      <c r="F2398" s="19"/>
    </row>
    <row r="2399" spans="6:6">
      <c r="F2399" s="19"/>
    </row>
    <row r="2400" spans="6:6">
      <c r="F2400" s="19"/>
    </row>
    <row r="2401" spans="6:6">
      <c r="F2401" s="19"/>
    </row>
    <row r="2402" spans="6:6">
      <c r="F2402" s="19"/>
    </row>
    <row r="2403" spans="6:6">
      <c r="F2403" s="19"/>
    </row>
    <row r="2404" spans="6:6">
      <c r="F2404" s="19"/>
    </row>
    <row r="2405" spans="6:6">
      <c r="F2405" s="19"/>
    </row>
    <row r="2406" spans="6:6">
      <c r="F2406" s="19"/>
    </row>
    <row r="2407" spans="6:6">
      <c r="F2407" s="19"/>
    </row>
    <row r="2408" spans="6:6">
      <c r="F2408" s="19"/>
    </row>
    <row r="2409" spans="6:6">
      <c r="F2409" s="19"/>
    </row>
    <row r="2410" spans="6:6">
      <c r="F2410" s="19"/>
    </row>
    <row r="2411" spans="6:6">
      <c r="F2411" s="19"/>
    </row>
    <row r="2412" spans="6:6">
      <c r="F2412" s="19"/>
    </row>
    <row r="2413" spans="6:6">
      <c r="F2413" s="19"/>
    </row>
    <row r="2414" spans="6:6">
      <c r="F2414" s="19"/>
    </row>
    <row r="2415" spans="6:6">
      <c r="F2415" s="19"/>
    </row>
    <row r="2416" spans="6:6">
      <c r="F2416" s="19"/>
    </row>
    <row r="2417" spans="6:6">
      <c r="F2417" s="19"/>
    </row>
    <row r="2418" spans="6:6">
      <c r="F2418" s="19"/>
    </row>
    <row r="2419" spans="6:6">
      <c r="F2419" s="19"/>
    </row>
    <row r="2420" spans="6:6">
      <c r="F2420" s="19"/>
    </row>
    <row r="2421" spans="6:6">
      <c r="F2421" s="19"/>
    </row>
    <row r="2422" spans="6:6">
      <c r="F2422" s="19"/>
    </row>
    <row r="2423" spans="6:6">
      <c r="F2423" s="19"/>
    </row>
    <row r="2424" spans="6:6">
      <c r="F2424" s="19"/>
    </row>
    <row r="2425" spans="6:6">
      <c r="F2425" s="19"/>
    </row>
    <row r="2426" spans="6:6">
      <c r="F2426" s="19"/>
    </row>
    <row r="2427" spans="6:6">
      <c r="F2427" s="19"/>
    </row>
    <row r="2428" spans="6:6">
      <c r="F2428" s="19"/>
    </row>
    <row r="2429" spans="6:6">
      <c r="F2429" s="19"/>
    </row>
    <row r="2430" spans="6:6">
      <c r="F2430" s="19"/>
    </row>
    <row r="2431" spans="6:6">
      <c r="F2431" s="19"/>
    </row>
    <row r="2432" spans="6:6">
      <c r="F2432" s="19"/>
    </row>
    <row r="2433" spans="6:6">
      <c r="F2433" s="19"/>
    </row>
    <row r="2434" spans="6:6">
      <c r="F2434" s="19"/>
    </row>
    <row r="2435" spans="6:6">
      <c r="F2435" s="19"/>
    </row>
    <row r="2436" spans="6:6">
      <c r="F2436" s="19"/>
    </row>
    <row r="2437" spans="6:6">
      <c r="F2437" s="19"/>
    </row>
    <row r="2438" spans="6:6">
      <c r="F2438" s="19"/>
    </row>
    <row r="2439" spans="6:6">
      <c r="F2439" s="19"/>
    </row>
    <row r="2440" spans="6:6">
      <c r="F2440" s="19"/>
    </row>
    <row r="2441" spans="6:6">
      <c r="F2441" s="19"/>
    </row>
    <row r="2442" spans="6:6">
      <c r="F2442" s="19"/>
    </row>
    <row r="2443" spans="6:6">
      <c r="F2443" s="19"/>
    </row>
    <row r="2444" spans="6:6">
      <c r="F2444" s="19"/>
    </row>
    <row r="2445" spans="6:6">
      <c r="F2445" s="19"/>
    </row>
    <row r="2446" spans="6:6">
      <c r="F2446" s="19"/>
    </row>
    <row r="2447" spans="6:6">
      <c r="F2447" s="19"/>
    </row>
    <row r="2448" spans="6:6">
      <c r="F2448" s="19"/>
    </row>
    <row r="2449" spans="6:6">
      <c r="F2449" s="19"/>
    </row>
    <row r="2450" spans="6:6">
      <c r="F2450" s="19"/>
    </row>
    <row r="2451" spans="6:6">
      <c r="F2451" s="19"/>
    </row>
    <row r="2452" spans="6:6">
      <c r="F2452" s="19"/>
    </row>
    <row r="2453" spans="6:6">
      <c r="F2453" s="19"/>
    </row>
    <row r="2454" spans="6:6">
      <c r="F2454" s="19"/>
    </row>
    <row r="2455" spans="6:6">
      <c r="F2455" s="19"/>
    </row>
    <row r="2456" spans="6:6">
      <c r="F2456" s="19"/>
    </row>
    <row r="2457" spans="6:6">
      <c r="F2457" s="19"/>
    </row>
    <row r="2458" spans="6:6">
      <c r="F2458" s="19"/>
    </row>
    <row r="2459" spans="6:6">
      <c r="F2459" s="19"/>
    </row>
    <row r="2460" spans="6:6">
      <c r="F2460" s="19"/>
    </row>
    <row r="2461" spans="6:6">
      <c r="F2461" s="19"/>
    </row>
    <row r="2462" spans="6:6">
      <c r="F2462" s="19"/>
    </row>
    <row r="2463" spans="6:6">
      <c r="F2463" s="19"/>
    </row>
    <row r="2464" spans="6:6">
      <c r="F2464" s="19"/>
    </row>
    <row r="2465" spans="6:6">
      <c r="F2465" s="19"/>
    </row>
    <row r="2466" spans="6:6">
      <c r="F2466" s="19"/>
    </row>
    <row r="2467" spans="6:6">
      <c r="F2467" s="19"/>
    </row>
    <row r="2468" spans="6:6">
      <c r="F2468" s="19"/>
    </row>
    <row r="2469" spans="6:6">
      <c r="F2469" s="19"/>
    </row>
    <row r="2470" spans="6:6">
      <c r="F2470" s="19"/>
    </row>
    <row r="2471" spans="6:6">
      <c r="F2471" s="19"/>
    </row>
    <row r="2472" spans="6:6">
      <c r="F2472" s="19"/>
    </row>
    <row r="2473" spans="6:6">
      <c r="F2473" s="19"/>
    </row>
    <row r="2474" spans="6:6">
      <c r="F2474" s="19"/>
    </row>
    <row r="2475" spans="6:6">
      <c r="F2475" s="19"/>
    </row>
    <row r="2476" spans="6:6">
      <c r="F2476" s="19"/>
    </row>
    <row r="2477" spans="6:6">
      <c r="F2477" s="19"/>
    </row>
    <row r="2478" spans="6:6">
      <c r="F2478" s="19"/>
    </row>
    <row r="2479" spans="6:6">
      <c r="F2479" s="19"/>
    </row>
    <row r="2480" spans="6:6">
      <c r="F2480" s="19"/>
    </row>
    <row r="2481" spans="6:6">
      <c r="F2481" s="19"/>
    </row>
    <row r="2482" spans="6:6">
      <c r="F2482" s="19"/>
    </row>
    <row r="2483" spans="6:6">
      <c r="F2483" s="19"/>
    </row>
    <row r="2484" spans="6:6">
      <c r="F2484" s="19"/>
    </row>
    <row r="2485" spans="6:6">
      <c r="F2485" s="19"/>
    </row>
    <row r="2486" spans="6:6">
      <c r="F2486" s="19"/>
    </row>
    <row r="2487" spans="6:6">
      <c r="F2487" s="19"/>
    </row>
    <row r="2488" spans="6:6">
      <c r="F2488" s="19"/>
    </row>
    <row r="2489" spans="6:6">
      <c r="F2489" s="19"/>
    </row>
    <row r="2490" spans="6:6">
      <c r="F2490" s="19"/>
    </row>
    <row r="2491" spans="6:6">
      <c r="F2491" s="19"/>
    </row>
    <row r="2492" spans="6:6">
      <c r="F2492" s="19"/>
    </row>
    <row r="2493" spans="6:6">
      <c r="F2493" s="19"/>
    </row>
    <row r="2494" spans="6:6">
      <c r="F2494" s="19"/>
    </row>
    <row r="2495" spans="6:6">
      <c r="F2495" s="19"/>
    </row>
    <row r="2496" spans="6:6">
      <c r="F2496" s="19"/>
    </row>
    <row r="2497" spans="6:6">
      <c r="F2497" s="19"/>
    </row>
    <row r="2498" spans="6:6">
      <c r="F2498" s="19"/>
    </row>
    <row r="2499" spans="6:6">
      <c r="F2499" s="19"/>
    </row>
    <row r="2500" spans="6:6">
      <c r="F2500" s="19"/>
    </row>
    <row r="2501" spans="6:6">
      <c r="F2501" s="19"/>
    </row>
    <row r="2502" spans="6:6">
      <c r="F2502" s="19"/>
    </row>
    <row r="2503" spans="6:6">
      <c r="F2503" s="19"/>
    </row>
    <row r="2504" spans="6:6">
      <c r="F2504" s="19"/>
    </row>
    <row r="2505" spans="6:6">
      <c r="F2505" s="19"/>
    </row>
    <row r="2506" spans="6:6">
      <c r="F2506" s="19"/>
    </row>
    <row r="2507" spans="6:6">
      <c r="F2507" s="19"/>
    </row>
    <row r="2508" spans="6:6">
      <c r="F2508" s="19"/>
    </row>
    <row r="2509" spans="6:6">
      <c r="F2509" s="19"/>
    </row>
    <row r="2510" spans="6:6">
      <c r="F2510" s="19"/>
    </row>
    <row r="2511" spans="6:6">
      <c r="F2511" s="19"/>
    </row>
    <row r="2512" spans="6:6">
      <c r="F2512" s="19"/>
    </row>
    <row r="2513" spans="6:6">
      <c r="F2513" s="19"/>
    </row>
    <row r="2514" spans="6:6">
      <c r="F2514" s="19"/>
    </row>
    <row r="2515" spans="6:6">
      <c r="F2515" s="19"/>
    </row>
    <row r="2516" spans="6:6">
      <c r="F2516" s="19"/>
    </row>
    <row r="2517" spans="6:6">
      <c r="F2517" s="19"/>
    </row>
    <row r="2518" spans="6:6">
      <c r="F2518" s="19"/>
    </row>
    <row r="2519" spans="6:6">
      <c r="F2519" s="19"/>
    </row>
    <row r="2520" spans="6:6">
      <c r="F2520" s="19"/>
    </row>
    <row r="2521" spans="6:6">
      <c r="F2521" s="19"/>
    </row>
    <row r="2522" spans="6:6">
      <c r="F2522" s="19"/>
    </row>
    <row r="2523" spans="6:6">
      <c r="F2523" s="19"/>
    </row>
    <row r="2524" spans="6:6">
      <c r="F2524" s="19"/>
    </row>
    <row r="2525" spans="6:6">
      <c r="F2525" s="19"/>
    </row>
    <row r="2526" spans="6:6">
      <c r="F2526" s="19"/>
    </row>
    <row r="2527" spans="6:6">
      <c r="F2527" s="19"/>
    </row>
    <row r="2528" spans="6:6">
      <c r="F2528" s="19"/>
    </row>
    <row r="2529" spans="6:6">
      <c r="F2529" s="19"/>
    </row>
    <row r="2530" spans="6:6">
      <c r="F2530" s="19"/>
    </row>
    <row r="2531" spans="6:6">
      <c r="F2531" s="19"/>
    </row>
    <row r="2532" spans="6:6">
      <c r="F2532" s="19"/>
    </row>
    <row r="2533" spans="6:6">
      <c r="F2533" s="19"/>
    </row>
    <row r="2534" spans="6:6">
      <c r="F2534" s="19"/>
    </row>
    <row r="2535" spans="6:6">
      <c r="F2535" s="19"/>
    </row>
    <row r="2536" spans="6:6">
      <c r="F2536" s="19"/>
    </row>
    <row r="2537" spans="6:6">
      <c r="F2537" s="19"/>
    </row>
    <row r="2538" spans="6:6">
      <c r="F2538" s="19"/>
    </row>
    <row r="2539" spans="6:6">
      <c r="F2539" s="19"/>
    </row>
    <row r="2540" spans="6:6">
      <c r="F2540" s="19"/>
    </row>
    <row r="2541" spans="6:6">
      <c r="F2541" s="19"/>
    </row>
    <row r="2542" spans="6:6">
      <c r="F2542" s="19"/>
    </row>
    <row r="2543" spans="6:6">
      <c r="F2543" s="19"/>
    </row>
    <row r="2544" spans="6:6">
      <c r="F2544" s="19"/>
    </row>
    <row r="2545" spans="6:6">
      <c r="F2545" s="19"/>
    </row>
    <row r="2546" spans="6:6">
      <c r="F2546" s="19"/>
    </row>
    <row r="2547" spans="6:6">
      <c r="F2547" s="19"/>
    </row>
    <row r="2548" spans="6:6">
      <c r="F2548" s="19"/>
    </row>
    <row r="2549" spans="6:6">
      <c r="F2549" s="19"/>
    </row>
    <row r="2550" spans="6:6">
      <c r="F2550" s="19"/>
    </row>
    <row r="2551" spans="6:6">
      <c r="F2551" s="19"/>
    </row>
    <row r="2552" spans="6:6">
      <c r="F2552" s="19"/>
    </row>
    <row r="2553" spans="6:6">
      <c r="F2553" s="19"/>
    </row>
    <row r="2554" spans="6:6">
      <c r="F2554" s="19"/>
    </row>
    <row r="2555" spans="6:6">
      <c r="F2555" s="19"/>
    </row>
    <row r="2556" spans="6:6">
      <c r="F2556" s="19"/>
    </row>
    <row r="2557" spans="6:6">
      <c r="F2557" s="19"/>
    </row>
    <row r="2558" spans="6:6">
      <c r="F2558" s="19"/>
    </row>
    <row r="2559" spans="6:6">
      <c r="F2559" s="19"/>
    </row>
    <row r="2560" spans="6:6">
      <c r="F2560" s="19"/>
    </row>
    <row r="2561" spans="6:6">
      <c r="F2561" s="19"/>
    </row>
    <row r="2562" spans="6:6">
      <c r="F2562" s="19"/>
    </row>
    <row r="2563" spans="6:6">
      <c r="F2563" s="19"/>
    </row>
    <row r="2564" spans="6:6">
      <c r="F2564" s="19"/>
    </row>
    <row r="2565" spans="6:6">
      <c r="F2565" s="19"/>
    </row>
    <row r="2566" spans="6:6">
      <c r="F2566" s="19"/>
    </row>
    <row r="2567" spans="6:6">
      <c r="F2567" s="19"/>
    </row>
    <row r="2568" spans="6:6">
      <c r="F2568" s="19"/>
    </row>
    <row r="2569" spans="6:6">
      <c r="F2569" s="19"/>
    </row>
    <row r="2570" spans="6:6">
      <c r="F2570" s="19"/>
    </row>
    <row r="2571" spans="6:6">
      <c r="F2571" s="19"/>
    </row>
    <row r="2572" spans="6:6">
      <c r="F2572" s="19"/>
    </row>
    <row r="2573" spans="6:6">
      <c r="F2573" s="19"/>
    </row>
    <row r="2574" spans="6:6">
      <c r="F2574" s="19"/>
    </row>
    <row r="2575" spans="6:6">
      <c r="F2575" s="19"/>
    </row>
    <row r="2576" spans="6:6">
      <c r="F2576" s="19"/>
    </row>
    <row r="2577" spans="6:6">
      <c r="F2577" s="19"/>
    </row>
    <row r="2578" spans="6:6">
      <c r="F2578" s="19"/>
    </row>
    <row r="2579" spans="6:6">
      <c r="F2579" s="19"/>
    </row>
    <row r="2580" spans="6:6">
      <c r="F2580" s="19"/>
    </row>
    <row r="2581" spans="6:6">
      <c r="F2581" s="19"/>
    </row>
    <row r="2582" spans="6:6">
      <c r="F2582" s="19"/>
    </row>
    <row r="2583" spans="6:6">
      <c r="F2583" s="19"/>
    </row>
    <row r="2584" spans="6:6">
      <c r="F2584" s="19"/>
    </row>
    <row r="2585" spans="6:6">
      <c r="F2585" s="19"/>
    </row>
    <row r="2586" spans="6:6">
      <c r="F2586" s="19"/>
    </row>
    <row r="2587" spans="6:6">
      <c r="F2587" s="19"/>
    </row>
    <row r="2588" spans="6:6">
      <c r="F2588" s="19"/>
    </row>
    <row r="2589" spans="6:6">
      <c r="F2589" s="19"/>
    </row>
    <row r="2590" spans="6:6">
      <c r="F2590" s="19"/>
    </row>
    <row r="2591" spans="6:6">
      <c r="F2591" s="19"/>
    </row>
    <row r="2592" spans="6:6">
      <c r="F2592" s="19"/>
    </row>
    <row r="2593" spans="6:6">
      <c r="F2593" s="19"/>
    </row>
    <row r="2594" spans="6:6">
      <c r="F2594" s="19"/>
    </row>
    <row r="2595" spans="6:6">
      <c r="F2595" s="19"/>
    </row>
    <row r="2596" spans="6:6">
      <c r="F2596" s="19"/>
    </row>
    <row r="2597" spans="6:6">
      <c r="F2597" s="19"/>
    </row>
    <row r="2598" spans="6:6">
      <c r="F2598" s="19"/>
    </row>
    <row r="2599" spans="6:6">
      <c r="F2599" s="19"/>
    </row>
    <row r="2600" spans="6:6">
      <c r="F2600" s="19"/>
    </row>
    <row r="2601" spans="6:6">
      <c r="F2601" s="19"/>
    </row>
    <row r="2602" spans="6:6">
      <c r="F2602" s="19"/>
    </row>
    <row r="2603" spans="6:6">
      <c r="F2603" s="19"/>
    </row>
    <row r="2604" spans="6:6">
      <c r="F2604" s="19"/>
    </row>
    <row r="2605" spans="6:6">
      <c r="F2605" s="19"/>
    </row>
    <row r="2606" spans="6:6">
      <c r="F2606" s="19"/>
    </row>
    <row r="2607" spans="6:6">
      <c r="F2607" s="19"/>
    </row>
    <row r="2608" spans="6:6">
      <c r="F2608" s="19"/>
    </row>
    <row r="2609" spans="6:6">
      <c r="F2609" s="19"/>
    </row>
    <row r="2610" spans="6:6">
      <c r="F2610" s="19"/>
    </row>
    <row r="2611" spans="6:6">
      <c r="F2611" s="19"/>
    </row>
    <row r="2612" spans="6:6">
      <c r="F2612" s="19"/>
    </row>
    <row r="2613" spans="6:6">
      <c r="F2613" s="19"/>
    </row>
    <row r="2614" spans="6:6">
      <c r="F2614" s="19"/>
    </row>
    <row r="2615" spans="6:6">
      <c r="F2615" s="19"/>
    </row>
    <row r="2616" spans="6:6">
      <c r="F2616" s="19"/>
    </row>
    <row r="2617" spans="6:6">
      <c r="F2617" s="19"/>
    </row>
    <row r="2618" spans="6:6">
      <c r="F2618" s="19"/>
    </row>
    <row r="2619" spans="6:6">
      <c r="F2619" s="19"/>
    </row>
    <row r="2620" spans="6:6">
      <c r="F2620" s="19"/>
    </row>
    <row r="2621" spans="6:6">
      <c r="F2621" s="19"/>
    </row>
    <row r="2622" spans="6:6">
      <c r="F2622" s="19"/>
    </row>
    <row r="2623" spans="6:6">
      <c r="F2623" s="19"/>
    </row>
    <row r="2624" spans="6:6">
      <c r="F2624" s="19"/>
    </row>
    <row r="2625" spans="6:6">
      <c r="F2625" s="19"/>
    </row>
    <row r="2626" spans="6:6">
      <c r="F2626" s="19"/>
    </row>
    <row r="2627" spans="6:6">
      <c r="F2627" s="19"/>
    </row>
    <row r="2628" spans="6:6">
      <c r="F2628" s="19"/>
    </row>
    <row r="2629" spans="6:6">
      <c r="F2629" s="19"/>
    </row>
    <row r="2630" spans="6:6">
      <c r="F2630" s="19"/>
    </row>
    <row r="2631" spans="6:6">
      <c r="F2631" s="19"/>
    </row>
    <row r="2632" spans="6:6">
      <c r="F2632" s="19"/>
    </row>
    <row r="2633" spans="6:6">
      <c r="F2633" s="19"/>
    </row>
    <row r="2634" spans="6:6">
      <c r="F2634" s="19"/>
    </row>
    <row r="2635" spans="6:6">
      <c r="F2635" s="19"/>
    </row>
    <row r="2636" spans="6:6">
      <c r="F2636" s="19"/>
    </row>
    <row r="2637" spans="6:6">
      <c r="F2637" s="19"/>
    </row>
    <row r="2638" spans="6:6">
      <c r="F2638" s="19"/>
    </row>
    <row r="2639" spans="6:6">
      <c r="F2639" s="19"/>
    </row>
    <row r="2640" spans="6:6">
      <c r="F2640" s="19"/>
    </row>
    <row r="2641" spans="6:6">
      <c r="F2641" s="19"/>
    </row>
    <row r="2642" spans="6:6">
      <c r="F2642" s="19"/>
    </row>
    <row r="2643" spans="6:6">
      <c r="F2643" s="19"/>
    </row>
    <row r="2644" spans="6:6">
      <c r="F2644" s="19"/>
    </row>
    <row r="2645" spans="6:6">
      <c r="F2645" s="19"/>
    </row>
    <row r="2646" spans="6:6">
      <c r="F2646" s="19"/>
    </row>
    <row r="2647" spans="6:6">
      <c r="F2647" s="19"/>
    </row>
    <row r="2648" spans="6:6">
      <c r="F2648" s="19"/>
    </row>
    <row r="2649" spans="6:6">
      <c r="F2649" s="19"/>
    </row>
    <row r="2650" spans="6:6">
      <c r="F2650" s="19"/>
    </row>
    <row r="2651" spans="6:6">
      <c r="F2651" s="19"/>
    </row>
    <row r="2652" spans="6:6">
      <c r="F2652" s="19"/>
    </row>
    <row r="2653" spans="6:6">
      <c r="F2653" s="19"/>
    </row>
    <row r="2654" spans="6:6">
      <c r="F2654" s="19"/>
    </row>
    <row r="2655" spans="6:6">
      <c r="F2655" s="19"/>
    </row>
    <row r="2656" spans="6:6">
      <c r="F2656" s="19"/>
    </row>
    <row r="2657" spans="6:6">
      <c r="F2657" s="19"/>
    </row>
    <row r="2658" spans="6:6">
      <c r="F2658" s="19"/>
    </row>
    <row r="2659" spans="6:6">
      <c r="F2659" s="19"/>
    </row>
    <row r="2660" spans="6:6">
      <c r="F2660" s="19"/>
    </row>
    <row r="2661" spans="6:6">
      <c r="F2661" s="19"/>
    </row>
    <row r="2662" spans="6:6">
      <c r="F2662" s="19"/>
    </row>
    <row r="2663" spans="6:6">
      <c r="F2663" s="19"/>
    </row>
    <row r="2664" spans="6:6">
      <c r="F2664" s="19"/>
    </row>
    <row r="2665" spans="6:6">
      <c r="F2665" s="19"/>
    </row>
    <row r="2666" spans="6:6">
      <c r="F2666" s="19"/>
    </row>
    <row r="2667" spans="6:6">
      <c r="F2667" s="19"/>
    </row>
    <row r="2668" spans="6:6">
      <c r="F2668" s="19"/>
    </row>
    <row r="2669" spans="6:6">
      <c r="F2669" s="19"/>
    </row>
    <row r="2670" spans="6:6">
      <c r="F2670" s="19"/>
    </row>
    <row r="2671" spans="6:6">
      <c r="F2671" s="19"/>
    </row>
    <row r="2672" spans="6:6">
      <c r="F2672" s="19"/>
    </row>
    <row r="2673" spans="6:6">
      <c r="F2673" s="19"/>
    </row>
    <row r="2674" spans="6:6">
      <c r="F2674" s="19"/>
    </row>
    <row r="2675" spans="6:6">
      <c r="F2675" s="19"/>
    </row>
    <row r="2676" spans="6:6">
      <c r="F2676" s="19"/>
    </row>
    <row r="2677" spans="6:6">
      <c r="F2677" s="19"/>
    </row>
    <row r="2678" spans="6:6">
      <c r="F2678" s="19"/>
    </row>
    <row r="2679" spans="6:6">
      <c r="F2679" s="19"/>
    </row>
    <row r="2680" spans="6:6">
      <c r="F2680" s="19"/>
    </row>
    <row r="2681" spans="6:6">
      <c r="F2681" s="19"/>
    </row>
    <row r="2682" spans="6:6">
      <c r="F2682" s="19"/>
    </row>
    <row r="2683" spans="6:6">
      <c r="F2683" s="19"/>
    </row>
    <row r="2684" spans="6:6">
      <c r="F2684" s="19"/>
    </row>
    <row r="2685" spans="6:6">
      <c r="F2685" s="19"/>
    </row>
    <row r="2686" spans="6:6">
      <c r="F2686" s="19"/>
    </row>
    <row r="2687" spans="6:6">
      <c r="F2687" s="19"/>
    </row>
    <row r="2688" spans="6:6">
      <c r="F2688" s="19"/>
    </row>
    <row r="2689" spans="6:6">
      <c r="F2689" s="19"/>
    </row>
    <row r="2690" spans="6:6">
      <c r="F2690" s="19"/>
    </row>
    <row r="2691" spans="6:6">
      <c r="F2691" s="19"/>
    </row>
    <row r="2692" spans="6:6">
      <c r="F2692" s="19"/>
    </row>
    <row r="2693" spans="6:6">
      <c r="F2693" s="19"/>
    </row>
    <row r="2694" spans="6:6">
      <c r="F2694" s="19"/>
    </row>
    <row r="2695" spans="6:6">
      <c r="F2695" s="19"/>
    </row>
    <row r="2696" spans="6:6">
      <c r="F2696" s="19"/>
    </row>
    <row r="2697" spans="6:6">
      <c r="F2697" s="19"/>
    </row>
    <row r="2698" spans="6:6">
      <c r="F2698" s="19"/>
    </row>
    <row r="2699" spans="6:6">
      <c r="F2699" s="19"/>
    </row>
    <row r="2700" spans="6:6">
      <c r="F2700" s="19"/>
    </row>
    <row r="2701" spans="6:6">
      <c r="F2701" s="19"/>
    </row>
    <row r="2702" spans="6:6">
      <c r="F2702" s="19"/>
    </row>
    <row r="2703" spans="6:6">
      <c r="F2703" s="19"/>
    </row>
    <row r="2704" spans="6:6">
      <c r="F2704" s="19"/>
    </row>
    <row r="2705" spans="6:6">
      <c r="F2705" s="19"/>
    </row>
    <row r="2706" spans="6:6">
      <c r="F2706" s="19"/>
    </row>
    <row r="2707" spans="6:6">
      <c r="F2707" s="19"/>
    </row>
    <row r="2708" spans="6:6">
      <c r="F2708" s="19"/>
    </row>
    <row r="2709" spans="6:6">
      <c r="F2709" s="19"/>
    </row>
    <row r="2710" spans="6:6">
      <c r="F2710" s="19"/>
    </row>
    <row r="2711" spans="6:6">
      <c r="F2711" s="19"/>
    </row>
    <row r="2712" spans="6:6">
      <c r="F2712" s="19"/>
    </row>
    <row r="2713" spans="6:6">
      <c r="F2713" s="19"/>
    </row>
    <row r="2714" spans="6:6">
      <c r="F2714" s="19"/>
    </row>
    <row r="2715" spans="6:6">
      <c r="F2715" s="19"/>
    </row>
    <row r="2716" spans="6:6">
      <c r="F2716" s="19"/>
    </row>
    <row r="2717" spans="6:6">
      <c r="F2717" s="19"/>
    </row>
    <row r="2718" spans="6:6">
      <c r="F2718" s="19"/>
    </row>
    <row r="2719" spans="6:6">
      <c r="F2719" s="19"/>
    </row>
    <row r="2720" spans="6:6">
      <c r="F2720" s="19"/>
    </row>
    <row r="2721" spans="6:6">
      <c r="F2721" s="19"/>
    </row>
    <row r="2722" spans="6:6">
      <c r="F2722" s="19"/>
    </row>
    <row r="2723" spans="6:6">
      <c r="F2723" s="19"/>
    </row>
    <row r="2724" spans="6:6">
      <c r="F2724" s="19"/>
    </row>
    <row r="2725" spans="6:6">
      <c r="F2725" s="19"/>
    </row>
    <row r="2726" spans="6:6">
      <c r="F2726" s="19"/>
    </row>
    <row r="2727" spans="6:6">
      <c r="F2727" s="19"/>
    </row>
    <row r="2728" spans="6:6">
      <c r="F2728" s="19"/>
    </row>
    <row r="2729" spans="6:6">
      <c r="F2729" s="19"/>
    </row>
    <row r="2730" spans="6:6">
      <c r="F2730" s="19"/>
    </row>
    <row r="2731" spans="6:6">
      <c r="F2731" s="19"/>
    </row>
    <row r="2732" spans="6:6">
      <c r="F2732" s="19"/>
    </row>
    <row r="2733" spans="6:6">
      <c r="F2733" s="19"/>
    </row>
    <row r="2734" spans="6:6">
      <c r="F2734" s="19"/>
    </row>
    <row r="2735" spans="6:6">
      <c r="F2735" s="19"/>
    </row>
    <row r="2736" spans="6:6">
      <c r="F2736" s="19"/>
    </row>
    <row r="2737" spans="6:6">
      <c r="F2737" s="19"/>
    </row>
    <row r="2738" spans="6:6">
      <c r="F2738" s="19"/>
    </row>
    <row r="2739" spans="6:6">
      <c r="F2739" s="19"/>
    </row>
    <row r="2740" spans="6:6">
      <c r="F2740" s="19"/>
    </row>
    <row r="2741" spans="6:6">
      <c r="F2741" s="19"/>
    </row>
    <row r="2742" spans="6:6">
      <c r="F2742" s="19"/>
    </row>
    <row r="2743" spans="6:6">
      <c r="F2743" s="19"/>
    </row>
    <row r="2744" spans="6:6">
      <c r="F2744" s="19"/>
    </row>
    <row r="2745" spans="6:6">
      <c r="F2745" s="19"/>
    </row>
    <row r="2746" spans="6:6">
      <c r="F2746" s="19"/>
    </row>
    <row r="2747" spans="6:6">
      <c r="F2747" s="19"/>
    </row>
    <row r="2748" spans="6:6">
      <c r="F2748" s="19"/>
    </row>
    <row r="2749" spans="6:6">
      <c r="F2749" s="19"/>
    </row>
    <row r="2750" spans="6:6">
      <c r="F2750" s="19"/>
    </row>
    <row r="2751" spans="6:6">
      <c r="F2751" s="19"/>
    </row>
    <row r="2752" spans="6:6">
      <c r="F2752" s="19"/>
    </row>
    <row r="2753" spans="6:6">
      <c r="F2753" s="19"/>
    </row>
    <row r="2754" spans="6:6">
      <c r="F2754" s="19"/>
    </row>
    <row r="2755" spans="6:6">
      <c r="F2755" s="19"/>
    </row>
    <row r="2756" spans="6:6">
      <c r="F2756" s="19"/>
    </row>
    <row r="2757" spans="6:6">
      <c r="F2757" s="19"/>
    </row>
    <row r="2758" spans="6:6">
      <c r="F2758" s="19"/>
    </row>
    <row r="2759" spans="6:6">
      <c r="F2759" s="19"/>
    </row>
    <row r="2760" spans="6:6">
      <c r="F2760" s="19"/>
    </row>
    <row r="2761" spans="6:6">
      <c r="F2761" s="19"/>
    </row>
    <row r="2762" spans="6:6">
      <c r="F2762" s="19"/>
    </row>
    <row r="2763" spans="6:6">
      <c r="F2763" s="19"/>
    </row>
    <row r="2764" spans="6:6">
      <c r="F2764" s="19"/>
    </row>
    <row r="2765" spans="6:6">
      <c r="F2765" s="19"/>
    </row>
    <row r="2766" spans="6:6">
      <c r="F2766" s="19"/>
    </row>
    <row r="2767" spans="6:6">
      <c r="F2767" s="19"/>
    </row>
    <row r="2768" spans="6:6">
      <c r="F2768" s="19"/>
    </row>
    <row r="2769" spans="6:6">
      <c r="F2769" s="19"/>
    </row>
    <row r="2770" spans="6:6">
      <c r="F2770" s="19"/>
    </row>
    <row r="2771" spans="6:6">
      <c r="F2771" s="19"/>
    </row>
    <row r="2772" spans="6:6">
      <c r="F2772" s="19"/>
    </row>
    <row r="2773" spans="6:6">
      <c r="F2773" s="19"/>
    </row>
    <row r="2774" spans="6:6">
      <c r="F2774" s="19"/>
    </row>
    <row r="2775" spans="6:6">
      <c r="F2775" s="19"/>
    </row>
    <row r="2776" spans="6:6">
      <c r="F2776" s="19"/>
    </row>
    <row r="2777" spans="6:6">
      <c r="F2777" s="19"/>
    </row>
    <row r="2778" spans="6:6">
      <c r="F2778" s="19"/>
    </row>
    <row r="2779" spans="6:6">
      <c r="F2779" s="19"/>
    </row>
    <row r="2780" spans="6:6">
      <c r="F2780" s="19"/>
    </row>
    <row r="2781" spans="6:6">
      <c r="F2781" s="19"/>
    </row>
    <row r="2782" spans="6:6">
      <c r="F2782" s="19"/>
    </row>
    <row r="2783" spans="6:6">
      <c r="F2783" s="19"/>
    </row>
    <row r="2784" spans="6:6">
      <c r="F2784" s="19"/>
    </row>
    <row r="2785" spans="6:6">
      <c r="F2785" s="19"/>
    </row>
    <row r="2786" spans="6:6">
      <c r="F2786" s="19"/>
    </row>
    <row r="2787" spans="6:6">
      <c r="F2787" s="19"/>
    </row>
    <row r="2788" spans="6:6">
      <c r="F2788" s="19"/>
    </row>
    <row r="2789" spans="6:6">
      <c r="F2789" s="19"/>
    </row>
    <row r="2790" spans="6:6">
      <c r="F2790" s="19"/>
    </row>
    <row r="2791" spans="6:6">
      <c r="F2791" s="19"/>
    </row>
    <row r="2792" spans="6:6">
      <c r="F2792" s="19"/>
    </row>
    <row r="2793" spans="6:6">
      <c r="F2793" s="19"/>
    </row>
    <row r="2794" spans="6:6">
      <c r="F2794" s="19"/>
    </row>
    <row r="2795" spans="6:6">
      <c r="F2795" s="19"/>
    </row>
    <row r="2796" spans="6:6">
      <c r="F2796" s="19"/>
    </row>
    <row r="2797" spans="6:6">
      <c r="F2797" s="19"/>
    </row>
    <row r="2798" spans="6:6">
      <c r="F2798" s="19"/>
    </row>
    <row r="2799" spans="6:6">
      <c r="F2799" s="19"/>
    </row>
    <row r="2800" spans="6:6">
      <c r="F2800" s="19"/>
    </row>
    <row r="2801" spans="6:6">
      <c r="F2801" s="19"/>
    </row>
    <row r="2802" spans="6:6">
      <c r="F2802" s="19"/>
    </row>
    <row r="2803" spans="6:6">
      <c r="F2803" s="19"/>
    </row>
    <row r="2804" spans="6:6">
      <c r="F2804" s="19"/>
    </row>
    <row r="2805" spans="6:6">
      <c r="F2805" s="19"/>
    </row>
    <row r="2806" spans="6:6">
      <c r="F2806" s="19"/>
    </row>
    <row r="2807" spans="6:6">
      <c r="F2807" s="19"/>
    </row>
    <row r="2808" spans="6:6">
      <c r="F2808" s="19"/>
    </row>
    <row r="2809" spans="6:6">
      <c r="F2809" s="19"/>
    </row>
    <row r="2810" spans="6:6">
      <c r="F2810" s="19"/>
    </row>
    <row r="2811" spans="6:6">
      <c r="F2811" s="19"/>
    </row>
    <row r="2812" spans="6:6">
      <c r="F2812" s="19"/>
    </row>
    <row r="2813" spans="6:6">
      <c r="F2813" s="19"/>
    </row>
    <row r="2814" spans="6:6">
      <c r="F2814" s="19"/>
    </row>
    <row r="2815" spans="6:6">
      <c r="F2815" s="19"/>
    </row>
    <row r="2816" spans="6:6">
      <c r="F2816" s="19"/>
    </row>
    <row r="2817" spans="6:6">
      <c r="F2817" s="19"/>
    </row>
    <row r="2818" spans="6:6">
      <c r="F2818" s="19"/>
    </row>
    <row r="2819" spans="6:6">
      <c r="F2819" s="19"/>
    </row>
    <row r="2820" spans="6:6">
      <c r="F2820" s="19"/>
    </row>
    <row r="2821" spans="6:6">
      <c r="F2821" s="19"/>
    </row>
    <row r="2822" spans="6:6">
      <c r="F2822" s="19"/>
    </row>
    <row r="2823" spans="6:6">
      <c r="F2823" s="19"/>
    </row>
    <row r="2824" spans="6:6">
      <c r="F2824" s="19"/>
    </row>
    <row r="2825" spans="6:6">
      <c r="F2825" s="19"/>
    </row>
    <row r="2826" spans="6:6">
      <c r="F2826" s="19"/>
    </row>
    <row r="2827" spans="6:6">
      <c r="F2827" s="19"/>
    </row>
    <row r="2828" spans="6:6">
      <c r="F2828" s="19"/>
    </row>
    <row r="2829" spans="6:6">
      <c r="F2829" s="19"/>
    </row>
    <row r="2830" spans="6:6">
      <c r="F2830" s="19"/>
    </row>
    <row r="2831" spans="6:6">
      <c r="F2831" s="19"/>
    </row>
    <row r="2832" spans="6:6">
      <c r="F2832" s="19"/>
    </row>
    <row r="2833" spans="6:6">
      <c r="F2833" s="19"/>
    </row>
    <row r="2834" spans="6:6">
      <c r="F2834" s="19"/>
    </row>
    <row r="2835" spans="6:6">
      <c r="F2835" s="19"/>
    </row>
    <row r="2836" spans="6:6">
      <c r="F2836" s="19"/>
    </row>
    <row r="2837" spans="6:6">
      <c r="F2837" s="19"/>
    </row>
    <row r="2838" spans="6:6">
      <c r="F2838" s="19"/>
    </row>
    <row r="2839" spans="6:6">
      <c r="F2839" s="19"/>
    </row>
    <row r="2840" spans="6:6">
      <c r="F2840" s="19"/>
    </row>
    <row r="2841" spans="6:6">
      <c r="F2841" s="19"/>
    </row>
    <row r="2842" spans="6:6">
      <c r="F2842" s="19"/>
    </row>
    <row r="2843" spans="6:6">
      <c r="F2843" s="19"/>
    </row>
    <row r="2844" spans="6:6">
      <c r="F2844" s="19"/>
    </row>
    <row r="2845" spans="6:6">
      <c r="F2845" s="19"/>
    </row>
    <row r="2846" spans="6:6">
      <c r="F2846" s="19"/>
    </row>
    <row r="2847" spans="6:6">
      <c r="F2847" s="19"/>
    </row>
    <row r="2848" spans="6:6">
      <c r="F2848" s="19"/>
    </row>
    <row r="2849" spans="6:6">
      <c r="F2849" s="19"/>
    </row>
    <row r="2850" spans="6:6">
      <c r="F2850" s="19"/>
    </row>
    <row r="2851" spans="6:6">
      <c r="F2851" s="19"/>
    </row>
    <row r="2852" spans="6:6">
      <c r="F2852" s="19"/>
    </row>
    <row r="2853" spans="6:6">
      <c r="F2853" s="19"/>
    </row>
    <row r="2854" spans="6:6">
      <c r="F2854" s="19"/>
    </row>
    <row r="2855" spans="6:6">
      <c r="F2855" s="19"/>
    </row>
    <row r="2856" spans="6:6">
      <c r="F2856" s="19"/>
    </row>
    <row r="2857" spans="6:6">
      <c r="F2857" s="19"/>
    </row>
    <row r="2858" spans="6:6">
      <c r="F2858" s="19"/>
    </row>
    <row r="2859" spans="6:6">
      <c r="F2859" s="19"/>
    </row>
    <row r="2860" spans="6:6">
      <c r="F2860" s="19"/>
    </row>
    <row r="2861" spans="6:6">
      <c r="F2861" s="19"/>
    </row>
    <row r="2862" spans="6:6">
      <c r="F2862" s="19"/>
    </row>
    <row r="2863" spans="6:6">
      <c r="F2863" s="19"/>
    </row>
    <row r="2864" spans="6:6">
      <c r="F2864" s="19"/>
    </row>
    <row r="2865" spans="6:6">
      <c r="F2865" s="19"/>
    </row>
    <row r="2866" spans="6:6">
      <c r="F2866" s="19"/>
    </row>
    <row r="2867" spans="6:6">
      <c r="F2867" s="19"/>
    </row>
    <row r="2868" spans="6:6">
      <c r="F2868" s="19"/>
    </row>
    <row r="2869" spans="6:6">
      <c r="F2869" s="19"/>
    </row>
    <row r="2870" spans="6:6">
      <c r="F2870" s="19"/>
    </row>
    <row r="2871" spans="6:6">
      <c r="F2871" s="19"/>
    </row>
    <row r="2872" spans="6:6">
      <c r="F2872" s="19"/>
    </row>
    <row r="2873" spans="6:6">
      <c r="F2873" s="19"/>
    </row>
    <row r="2874" spans="6:6">
      <c r="F2874" s="19"/>
    </row>
    <row r="2875" spans="6:6">
      <c r="F2875" s="19"/>
    </row>
    <row r="2876" spans="6:6">
      <c r="F2876" s="19"/>
    </row>
    <row r="2877" spans="6:6">
      <c r="F2877" s="19"/>
    </row>
    <row r="2878" spans="6:6">
      <c r="F2878" s="19"/>
    </row>
    <row r="2879" spans="6:6">
      <c r="F2879" s="19"/>
    </row>
    <row r="2880" spans="6:6">
      <c r="F2880" s="19"/>
    </row>
    <row r="2881" spans="6:6">
      <c r="F2881" s="19"/>
    </row>
    <row r="2882" spans="6:6">
      <c r="F2882" s="19"/>
    </row>
    <row r="2883" spans="6:6">
      <c r="F2883" s="19"/>
    </row>
    <row r="2884" spans="6:6">
      <c r="F2884" s="19"/>
    </row>
    <row r="2885" spans="6:6">
      <c r="F2885" s="19"/>
    </row>
    <row r="2886" spans="6:6">
      <c r="F2886" s="19"/>
    </row>
    <row r="2887" spans="6:6">
      <c r="F2887" s="19"/>
    </row>
    <row r="2888" spans="6:6">
      <c r="F2888" s="19"/>
    </row>
    <row r="2889" spans="6:6">
      <c r="F2889" s="19"/>
    </row>
    <row r="2890" spans="6:6">
      <c r="F2890" s="19"/>
    </row>
    <row r="2891" spans="6:6">
      <c r="F2891" s="19"/>
    </row>
    <row r="2892" spans="6:6">
      <c r="F2892" s="19"/>
    </row>
    <row r="2893" spans="6:6">
      <c r="F2893" s="19"/>
    </row>
    <row r="2894" spans="6:6">
      <c r="F2894" s="19"/>
    </row>
    <row r="2895" spans="6:6">
      <c r="F2895" s="19"/>
    </row>
    <row r="2896" spans="6:6">
      <c r="F2896" s="19"/>
    </row>
    <row r="2897" spans="6:6">
      <c r="F2897" s="19"/>
    </row>
    <row r="2898" spans="6:6">
      <c r="F2898" s="19"/>
    </row>
    <row r="2899" spans="6:6">
      <c r="F2899" s="19"/>
    </row>
    <row r="2900" spans="6:6">
      <c r="F2900" s="19"/>
    </row>
    <row r="2901" spans="6:6">
      <c r="F2901" s="19"/>
    </row>
    <row r="2902" spans="6:6">
      <c r="F2902" s="19"/>
    </row>
    <row r="2903" spans="6:6">
      <c r="F2903" s="19"/>
    </row>
    <row r="2904" spans="6:6">
      <c r="F2904" s="19"/>
    </row>
    <row r="2905" spans="6:6">
      <c r="F2905" s="19"/>
    </row>
    <row r="2906" spans="6:6">
      <c r="F2906" s="19"/>
    </row>
    <row r="2907" spans="6:6">
      <c r="F2907" s="19"/>
    </row>
    <row r="2908" spans="6:6">
      <c r="F2908" s="19"/>
    </row>
    <row r="2909" spans="6:6">
      <c r="F2909" s="19"/>
    </row>
    <row r="2910" spans="6:6">
      <c r="F2910" s="19"/>
    </row>
    <row r="2911" spans="6:6">
      <c r="F2911" s="19"/>
    </row>
    <row r="2912" spans="6:6">
      <c r="F2912" s="19"/>
    </row>
    <row r="2913" spans="6:6">
      <c r="F2913" s="19"/>
    </row>
    <row r="2914" spans="6:6">
      <c r="F2914" s="19"/>
    </row>
    <row r="2915" spans="6:6">
      <c r="F2915" s="19"/>
    </row>
    <row r="2916" spans="6:6">
      <c r="F2916" s="19"/>
    </row>
    <row r="2917" spans="6:6">
      <c r="F2917" s="19"/>
    </row>
    <row r="2918" spans="6:6">
      <c r="F2918" s="19"/>
    </row>
    <row r="2919" spans="6:6">
      <c r="F2919" s="19"/>
    </row>
    <row r="2920" spans="6:6">
      <c r="F2920" s="19"/>
    </row>
    <row r="2921" spans="6:6">
      <c r="F2921" s="19"/>
    </row>
    <row r="2922" spans="6:6">
      <c r="F2922" s="19"/>
    </row>
    <row r="2923" spans="6:6">
      <c r="F2923" s="19"/>
    </row>
    <row r="2924" spans="6:6">
      <c r="F2924" s="19"/>
    </row>
    <row r="2925" spans="6:6">
      <c r="F2925" s="19"/>
    </row>
    <row r="2926" spans="6:6">
      <c r="F2926" s="19"/>
    </row>
    <row r="2927" spans="6:6">
      <c r="F2927" s="19"/>
    </row>
    <row r="2928" spans="6:6">
      <c r="F2928" s="19"/>
    </row>
    <row r="2929" spans="6:6">
      <c r="F2929" s="19"/>
    </row>
    <row r="2930" spans="6:6">
      <c r="F2930" s="19"/>
    </row>
    <row r="2931" spans="6:6">
      <c r="F2931" s="19"/>
    </row>
    <row r="2932" spans="6:6">
      <c r="F2932" s="19"/>
    </row>
    <row r="2933" spans="6:6">
      <c r="F2933" s="19"/>
    </row>
    <row r="2934" spans="6:6">
      <c r="F2934" s="19"/>
    </row>
    <row r="2935" spans="6:6">
      <c r="F2935" s="19"/>
    </row>
    <row r="2936" spans="6:6">
      <c r="F2936" s="19"/>
    </row>
    <row r="2937" spans="6:6">
      <c r="F2937" s="19"/>
    </row>
    <row r="2938" spans="6:6">
      <c r="F2938" s="19"/>
    </row>
    <row r="2939" spans="6:6">
      <c r="F2939" s="19"/>
    </row>
    <row r="2940" spans="6:6">
      <c r="F2940" s="19"/>
    </row>
    <row r="2941" spans="6:6">
      <c r="F2941" s="19"/>
    </row>
    <row r="2942" spans="6:6">
      <c r="F2942" s="19"/>
    </row>
    <row r="2943" spans="6:6">
      <c r="F2943" s="19"/>
    </row>
    <row r="2944" spans="6:6">
      <c r="F2944" s="19"/>
    </row>
    <row r="2945" spans="6:6">
      <c r="F2945" s="19"/>
    </row>
    <row r="2946" spans="6:6">
      <c r="F2946" s="19"/>
    </row>
    <row r="2947" spans="6:6">
      <c r="F2947" s="19"/>
    </row>
    <row r="2948" spans="6:6">
      <c r="F2948" s="19"/>
    </row>
    <row r="2949" spans="6:6">
      <c r="F2949" s="19"/>
    </row>
    <row r="2950" spans="6:6">
      <c r="F2950" s="19"/>
    </row>
    <row r="2951" spans="6:6">
      <c r="F2951" s="19"/>
    </row>
    <row r="2952" spans="6:6">
      <c r="F2952" s="19"/>
    </row>
    <row r="2953" spans="6:6">
      <c r="F2953" s="19"/>
    </row>
    <row r="2954" spans="6:6">
      <c r="F2954" s="19"/>
    </row>
    <row r="2955" spans="6:6">
      <c r="F2955" s="19"/>
    </row>
    <row r="2956" spans="6:6">
      <c r="F2956" s="19"/>
    </row>
    <row r="2957" spans="6:6">
      <c r="F2957" s="19"/>
    </row>
    <row r="2958" spans="6:6">
      <c r="F2958" s="19"/>
    </row>
    <row r="2959" spans="6:6">
      <c r="F2959" s="19"/>
    </row>
    <row r="2960" spans="6:6">
      <c r="F2960" s="19"/>
    </row>
    <row r="2961" spans="6:6">
      <c r="F2961" s="19"/>
    </row>
    <row r="2962" spans="6:6">
      <c r="F2962" s="19"/>
    </row>
    <row r="2963" spans="6:6">
      <c r="F2963" s="19"/>
    </row>
    <row r="2964" spans="6:6">
      <c r="F2964" s="19"/>
    </row>
    <row r="2965" spans="6:6">
      <c r="F2965" s="19"/>
    </row>
    <row r="2966" spans="6:6">
      <c r="F2966" s="19"/>
    </row>
    <row r="2967" spans="6:6">
      <c r="F2967" s="19"/>
    </row>
    <row r="2968" spans="6:6">
      <c r="F2968" s="19"/>
    </row>
    <row r="2969" spans="6:6">
      <c r="F2969" s="19"/>
    </row>
    <row r="2970" spans="6:6">
      <c r="F2970" s="19"/>
    </row>
    <row r="2971" spans="6:6">
      <c r="F2971" s="19"/>
    </row>
    <row r="2972" spans="6:6">
      <c r="F2972" s="19"/>
    </row>
    <row r="2973" spans="6:6">
      <c r="F2973" s="19"/>
    </row>
    <row r="2974" spans="6:6">
      <c r="F2974" s="19"/>
    </row>
    <row r="2975" spans="6:6">
      <c r="F2975" s="19"/>
    </row>
    <row r="2976" spans="6:6">
      <c r="F2976" s="19"/>
    </row>
    <row r="2977" spans="6:6">
      <c r="F2977" s="19"/>
    </row>
    <row r="2978" spans="6:6">
      <c r="F2978" s="19"/>
    </row>
    <row r="2979" spans="6:6">
      <c r="F2979" s="19"/>
    </row>
    <row r="2980" spans="6:6">
      <c r="F2980" s="19"/>
    </row>
    <row r="2981" spans="6:6">
      <c r="F2981" s="19"/>
    </row>
    <row r="2982" spans="6:6">
      <c r="F2982" s="19"/>
    </row>
    <row r="2983" spans="6:6">
      <c r="F2983" s="19"/>
    </row>
    <row r="2984" spans="6:6">
      <c r="F2984" s="19"/>
    </row>
    <row r="2985" spans="6:6">
      <c r="F2985" s="19"/>
    </row>
    <row r="2986" spans="6:6">
      <c r="F2986" s="19"/>
    </row>
    <row r="2987" spans="6:6">
      <c r="F2987" s="19"/>
    </row>
    <row r="2988" spans="6:6">
      <c r="F2988" s="19"/>
    </row>
    <row r="2989" spans="6:6">
      <c r="F2989" s="19"/>
    </row>
    <row r="2990" spans="6:6">
      <c r="F2990" s="19"/>
    </row>
    <row r="2991" spans="6:6">
      <c r="F2991" s="19"/>
    </row>
    <row r="2992" spans="6:6">
      <c r="F2992" s="19"/>
    </row>
    <row r="2993" spans="6:6">
      <c r="F2993" s="19"/>
    </row>
    <row r="2994" spans="6:6">
      <c r="F2994" s="19"/>
    </row>
    <row r="2995" spans="6:6">
      <c r="F2995" s="19"/>
    </row>
    <row r="2996" spans="6:6">
      <c r="F2996" s="19"/>
    </row>
    <row r="2997" spans="6:6">
      <c r="F2997" s="19"/>
    </row>
    <row r="2998" spans="6:6">
      <c r="F2998" s="19"/>
    </row>
    <row r="2999" spans="6:6">
      <c r="F2999" s="19"/>
    </row>
    <row r="3000" spans="6:6">
      <c r="F3000" s="19"/>
    </row>
    <row r="3001" spans="6:6">
      <c r="F3001" s="19"/>
    </row>
    <row r="3002" spans="6:6">
      <c r="F3002" s="19"/>
    </row>
    <row r="3003" spans="6:6">
      <c r="F3003" s="19"/>
    </row>
    <row r="3004" spans="6:6">
      <c r="F3004" s="19"/>
    </row>
    <row r="3005" spans="6:6">
      <c r="F3005" s="19"/>
    </row>
    <row r="3006" spans="6:6">
      <c r="F3006" s="19"/>
    </row>
    <row r="3007" spans="6:6">
      <c r="F3007" s="19"/>
    </row>
    <row r="3008" spans="6:6">
      <c r="F3008" s="19"/>
    </row>
    <row r="3009" spans="6:6">
      <c r="F3009" s="19"/>
    </row>
    <row r="3010" spans="6:6">
      <c r="F3010" s="19"/>
    </row>
    <row r="3011" spans="6:6">
      <c r="F3011" s="19"/>
    </row>
    <row r="3012" spans="6:6">
      <c r="F3012" s="19"/>
    </row>
    <row r="3013" spans="6:6">
      <c r="F3013" s="19"/>
    </row>
    <row r="3014" spans="6:6">
      <c r="F3014" s="19"/>
    </row>
    <row r="3015" spans="6:6">
      <c r="F3015" s="19"/>
    </row>
    <row r="3016" spans="6:6">
      <c r="F3016" s="19"/>
    </row>
    <row r="3017" spans="6:6">
      <c r="F3017" s="19"/>
    </row>
    <row r="3018" spans="6:6">
      <c r="F3018" s="19"/>
    </row>
    <row r="3019" spans="6:6">
      <c r="F3019" s="19"/>
    </row>
    <row r="3020" spans="6:6">
      <c r="F3020" s="19"/>
    </row>
    <row r="3021" spans="6:6">
      <c r="F3021" s="19"/>
    </row>
    <row r="3022" spans="6:6">
      <c r="F3022" s="19"/>
    </row>
    <row r="3023" spans="6:6">
      <c r="F3023" s="19"/>
    </row>
    <row r="3024" spans="6:6">
      <c r="F3024" s="19"/>
    </row>
    <row r="3025" spans="6:6">
      <c r="F3025" s="19"/>
    </row>
    <row r="3026" spans="6:6">
      <c r="F3026" s="19"/>
    </row>
    <row r="3027" spans="6:6">
      <c r="F3027" s="19"/>
    </row>
    <row r="3028" spans="6:6">
      <c r="F3028" s="19"/>
    </row>
    <row r="3029" spans="6:6">
      <c r="F3029" s="19"/>
    </row>
    <row r="3030" spans="6:6">
      <c r="F3030" s="19"/>
    </row>
    <row r="3031" spans="6:6">
      <c r="F3031" s="19"/>
    </row>
    <row r="3032" spans="6:6">
      <c r="F3032" s="19"/>
    </row>
    <row r="3033" spans="6:6">
      <c r="F3033" s="19"/>
    </row>
    <row r="3034" spans="6:6">
      <c r="F3034" s="19"/>
    </row>
    <row r="3035" spans="6:6">
      <c r="F3035" s="19"/>
    </row>
    <row r="3036" spans="6:6">
      <c r="F3036" s="19"/>
    </row>
    <row r="3037" spans="6:6">
      <c r="F3037" s="19"/>
    </row>
    <row r="3038" spans="6:6">
      <c r="F3038" s="19"/>
    </row>
    <row r="3039" spans="6:6">
      <c r="F3039" s="19"/>
    </row>
    <row r="3040" spans="6:6">
      <c r="F3040" s="19"/>
    </row>
    <row r="3041" spans="6:6">
      <c r="F3041" s="19"/>
    </row>
    <row r="3042" spans="6:6">
      <c r="F3042" s="19"/>
    </row>
    <row r="3043" spans="6:6">
      <c r="F3043" s="19"/>
    </row>
    <row r="3044" spans="6:6">
      <c r="F3044" s="19"/>
    </row>
    <row r="3045" spans="6:6">
      <c r="F3045" s="19"/>
    </row>
    <row r="3046" spans="6:6">
      <c r="F3046" s="19"/>
    </row>
    <row r="3047" spans="6:6">
      <c r="F3047" s="19"/>
    </row>
    <row r="3048" spans="6:6">
      <c r="F3048" s="19"/>
    </row>
    <row r="3049" spans="6:6">
      <c r="F3049" s="19"/>
    </row>
    <row r="3050" spans="6:6">
      <c r="F3050" s="19"/>
    </row>
    <row r="3051" spans="6:6">
      <c r="F3051" s="19"/>
    </row>
    <row r="3052" spans="6:6">
      <c r="F3052" s="19"/>
    </row>
    <row r="3053" spans="6:6">
      <c r="F3053" s="19"/>
    </row>
    <row r="3054" spans="6:6">
      <c r="F3054" s="19"/>
    </row>
    <row r="3055" spans="6:6">
      <c r="F3055" s="19"/>
    </row>
    <row r="3056" spans="6:6">
      <c r="F3056" s="19"/>
    </row>
    <row r="3057" spans="6:6">
      <c r="F3057" s="19"/>
    </row>
    <row r="3058" spans="6:6">
      <c r="F3058" s="19"/>
    </row>
    <row r="3059" spans="6:6">
      <c r="F3059" s="19"/>
    </row>
    <row r="3060" spans="6:6">
      <c r="F3060" s="19"/>
    </row>
    <row r="3061" spans="6:6">
      <c r="F3061" s="19"/>
    </row>
    <row r="3062" spans="6:6">
      <c r="F3062" s="19"/>
    </row>
    <row r="3063" spans="6:6">
      <c r="F3063" s="19"/>
    </row>
    <row r="3064" spans="6:6">
      <c r="F3064" s="19"/>
    </row>
    <row r="3065" spans="6:6">
      <c r="F3065" s="19"/>
    </row>
    <row r="3066" spans="6:6">
      <c r="F3066" s="19"/>
    </row>
    <row r="3067" spans="6:6">
      <c r="F3067" s="19"/>
    </row>
    <row r="3068" spans="6:6">
      <c r="F3068" s="19"/>
    </row>
    <row r="3069" spans="6:6">
      <c r="F3069" s="19"/>
    </row>
    <row r="3070" spans="6:6">
      <c r="F3070" s="19"/>
    </row>
    <row r="3071" spans="6:6">
      <c r="F3071" s="19"/>
    </row>
    <row r="3072" spans="6:6">
      <c r="F3072" s="19"/>
    </row>
    <row r="3073" spans="6:6">
      <c r="F3073" s="19"/>
    </row>
    <row r="3074" spans="6:6">
      <c r="F3074" s="19"/>
    </row>
    <row r="3075" spans="6:6">
      <c r="F3075" s="19"/>
    </row>
    <row r="3076" spans="6:6">
      <c r="F3076" s="19"/>
    </row>
    <row r="3077" spans="6:6">
      <c r="F3077" s="19"/>
    </row>
    <row r="3078" spans="6:6">
      <c r="F3078" s="19"/>
    </row>
    <row r="3079" spans="6:6">
      <c r="F3079" s="19"/>
    </row>
    <row r="3080" spans="6:6">
      <c r="F3080" s="19"/>
    </row>
    <row r="3081" spans="6:6">
      <c r="F3081" s="19"/>
    </row>
    <row r="3082" spans="6:6">
      <c r="F3082" s="19"/>
    </row>
    <row r="3083" spans="6:6">
      <c r="F3083" s="19"/>
    </row>
    <row r="3084" spans="6:6">
      <c r="F3084" s="19"/>
    </row>
    <row r="3085" spans="6:6">
      <c r="F3085" s="19"/>
    </row>
    <row r="3086" spans="6:6">
      <c r="F3086" s="19"/>
    </row>
    <row r="3087" spans="6:6">
      <c r="F3087" s="19"/>
    </row>
    <row r="3088" spans="6:6">
      <c r="F3088" s="19"/>
    </row>
    <row r="3089" spans="6:6">
      <c r="F3089" s="19"/>
    </row>
    <row r="3090" spans="6:6">
      <c r="F3090" s="19"/>
    </row>
    <row r="3091" spans="6:6">
      <c r="F3091" s="19"/>
    </row>
    <row r="3092" spans="6:6">
      <c r="F3092" s="19"/>
    </row>
    <row r="3093" spans="6:6">
      <c r="F3093" s="19"/>
    </row>
    <row r="3094" spans="6:6">
      <c r="F3094" s="19"/>
    </row>
    <row r="3095" spans="6:6">
      <c r="F3095" s="19"/>
    </row>
    <row r="3096" spans="6:6">
      <c r="F3096" s="19"/>
    </row>
    <row r="3097" spans="6:6">
      <c r="F3097" s="19"/>
    </row>
    <row r="3098" spans="6:6">
      <c r="F3098" s="19"/>
    </row>
    <row r="3099" spans="6:6">
      <c r="F3099" s="19"/>
    </row>
    <row r="3100" spans="6:6">
      <c r="F3100" s="19"/>
    </row>
    <row r="3101" spans="6:6">
      <c r="F3101" s="19"/>
    </row>
    <row r="3102" spans="6:6">
      <c r="F3102" s="19"/>
    </row>
    <row r="3103" spans="6:6">
      <c r="F3103" s="19"/>
    </row>
    <row r="3104" spans="6:6">
      <c r="F3104" s="19"/>
    </row>
    <row r="3105" spans="6:6">
      <c r="F3105" s="19"/>
    </row>
    <row r="3106" spans="6:6">
      <c r="F3106" s="19"/>
    </row>
    <row r="3107" spans="6:6">
      <c r="F3107" s="19"/>
    </row>
    <row r="3108" spans="6:6">
      <c r="F3108" s="19"/>
    </row>
    <row r="3109" spans="6:6">
      <c r="F3109" s="19"/>
    </row>
    <row r="3110" spans="6:6">
      <c r="F3110" s="19"/>
    </row>
    <row r="3111" spans="6:6">
      <c r="F3111" s="19"/>
    </row>
    <row r="3112" spans="6:6">
      <c r="F3112" s="19"/>
    </row>
    <row r="3113" spans="6:6">
      <c r="F3113" s="19"/>
    </row>
    <row r="3114" spans="6:6">
      <c r="F3114" s="19"/>
    </row>
    <row r="3115" spans="6:6">
      <c r="F3115" s="19"/>
    </row>
    <row r="3116" spans="6:6">
      <c r="F3116" s="19"/>
    </row>
    <row r="3117" spans="6:6">
      <c r="F3117" s="19"/>
    </row>
    <row r="3118" spans="6:6">
      <c r="F3118" s="19"/>
    </row>
    <row r="3119" spans="6:6">
      <c r="F3119" s="19"/>
    </row>
    <row r="3120" spans="6:6">
      <c r="F3120" s="19"/>
    </row>
    <row r="3121" spans="6:6">
      <c r="F3121" s="19"/>
    </row>
    <row r="3122" spans="6:6">
      <c r="F3122" s="19"/>
    </row>
    <row r="3123" spans="6:6">
      <c r="F3123" s="19"/>
    </row>
    <row r="3124" spans="6:6">
      <c r="F3124" s="19"/>
    </row>
    <row r="3125" spans="6:6">
      <c r="F3125" s="19"/>
    </row>
    <row r="3126" spans="6:6">
      <c r="F3126" s="19"/>
    </row>
    <row r="3127" spans="6:6">
      <c r="F3127" s="19"/>
    </row>
    <row r="3128" spans="6:6">
      <c r="F3128" s="19"/>
    </row>
    <row r="3129" spans="6:6">
      <c r="F3129" s="19"/>
    </row>
    <row r="3130" spans="6:6">
      <c r="F3130" s="19"/>
    </row>
    <row r="3131" spans="6:6">
      <c r="F3131" s="19"/>
    </row>
    <row r="3132" spans="6:6">
      <c r="F3132" s="19"/>
    </row>
    <row r="3133" spans="6:6">
      <c r="F3133" s="19"/>
    </row>
    <row r="3134" spans="6:6">
      <c r="F3134" s="19"/>
    </row>
    <row r="3135" spans="6:6">
      <c r="F3135" s="19"/>
    </row>
    <row r="3136" spans="6:6">
      <c r="F3136" s="19"/>
    </row>
    <row r="3137" spans="6:6">
      <c r="F3137" s="19"/>
    </row>
    <row r="3138" spans="6:6">
      <c r="F3138" s="19"/>
    </row>
    <row r="3139" spans="6:6">
      <c r="F3139" s="19"/>
    </row>
    <row r="3140" spans="6:6">
      <c r="F3140" s="19"/>
    </row>
    <row r="3141" spans="6:6">
      <c r="F3141" s="19"/>
    </row>
    <row r="3142" spans="6:6">
      <c r="F3142" s="19"/>
    </row>
    <row r="3143" spans="6:6">
      <c r="F3143" s="19"/>
    </row>
    <row r="3144" spans="6:6">
      <c r="F3144" s="19"/>
    </row>
    <row r="3145" spans="6:6">
      <c r="F3145" s="19"/>
    </row>
    <row r="3146" spans="6:6">
      <c r="F3146" s="19"/>
    </row>
    <row r="3147" spans="6:6">
      <c r="F3147" s="19"/>
    </row>
    <row r="3148" spans="6:6">
      <c r="F3148" s="19"/>
    </row>
    <row r="3149" spans="6:6">
      <c r="F3149" s="19"/>
    </row>
    <row r="3150" spans="6:6">
      <c r="F3150" s="19"/>
    </row>
    <row r="3151" spans="6:6">
      <c r="F3151" s="19"/>
    </row>
    <row r="3152" spans="6:6">
      <c r="F3152" s="19"/>
    </row>
    <row r="3153" spans="6:6">
      <c r="F3153" s="19"/>
    </row>
    <row r="3154" spans="6:6">
      <c r="F3154" s="19"/>
    </row>
    <row r="3155" spans="6:6">
      <c r="F3155" s="19"/>
    </row>
    <row r="3156" spans="6:6">
      <c r="F3156" s="19"/>
    </row>
    <row r="3157" spans="6:6">
      <c r="F3157" s="19"/>
    </row>
    <row r="3158" spans="6:6">
      <c r="F3158" s="19"/>
    </row>
    <row r="3159" spans="6:6">
      <c r="F3159" s="19"/>
    </row>
    <row r="3160" spans="6:6">
      <c r="F3160" s="19"/>
    </row>
    <row r="3161" spans="6:6">
      <c r="F3161" s="19"/>
    </row>
    <row r="3162" spans="6:6">
      <c r="F3162" s="19"/>
    </row>
    <row r="3163" spans="6:6">
      <c r="F3163" s="19"/>
    </row>
    <row r="3164" spans="6:6">
      <c r="F3164" s="19"/>
    </row>
    <row r="3165" spans="6:6">
      <c r="F3165" s="19"/>
    </row>
    <row r="3166" spans="6:6">
      <c r="F3166" s="19"/>
    </row>
    <row r="3167" spans="6:6">
      <c r="F3167" s="19"/>
    </row>
    <row r="3168" spans="6:6">
      <c r="F3168" s="19"/>
    </row>
    <row r="3169" spans="6:6">
      <c r="F3169" s="19"/>
    </row>
    <row r="3170" spans="6:6">
      <c r="F3170" s="19"/>
    </row>
    <row r="3171" spans="6:6">
      <c r="F3171" s="19"/>
    </row>
    <row r="3172" spans="6:6">
      <c r="F3172" s="19"/>
    </row>
    <row r="3173" spans="6:6">
      <c r="F3173" s="19"/>
    </row>
    <row r="3174" spans="6:6">
      <c r="F3174" s="19"/>
    </row>
    <row r="3175" spans="6:6">
      <c r="F3175" s="19"/>
    </row>
    <row r="3176" spans="6:6">
      <c r="F3176" s="19"/>
    </row>
    <row r="3177" spans="6:6">
      <c r="F3177" s="19"/>
    </row>
    <row r="3178" spans="6:6">
      <c r="F3178" s="19"/>
    </row>
    <row r="3179" spans="6:6">
      <c r="F3179" s="19"/>
    </row>
    <row r="3180" spans="6:6">
      <c r="F3180" s="19"/>
    </row>
    <row r="3181" spans="6:6">
      <c r="F3181" s="19"/>
    </row>
    <row r="3182" spans="6:6">
      <c r="F3182" s="19"/>
    </row>
    <row r="3183" spans="6:6">
      <c r="F3183" s="19"/>
    </row>
    <row r="3184" spans="6:6">
      <c r="F3184" s="19"/>
    </row>
    <row r="3185" spans="6:6">
      <c r="F3185" s="19"/>
    </row>
    <row r="3186" spans="6:6">
      <c r="F3186" s="19"/>
    </row>
    <row r="3187" spans="6:6">
      <c r="F3187" s="19"/>
    </row>
    <row r="3188" spans="6:6">
      <c r="F3188" s="19"/>
    </row>
    <row r="3189" spans="6:6">
      <c r="F3189" s="19"/>
    </row>
    <row r="3190" spans="6:6">
      <c r="F3190" s="19"/>
    </row>
    <row r="3191" spans="6:6">
      <c r="F3191" s="19"/>
    </row>
    <row r="3192" spans="6:6">
      <c r="F3192" s="19"/>
    </row>
    <row r="3193" spans="6:6">
      <c r="F3193" s="19"/>
    </row>
    <row r="3194" spans="6:6">
      <c r="F3194" s="19"/>
    </row>
    <row r="3195" spans="6:6">
      <c r="F3195" s="19"/>
    </row>
    <row r="3196" spans="6:6">
      <c r="F3196" s="19"/>
    </row>
    <row r="3197" spans="6:6">
      <c r="F3197" s="19"/>
    </row>
    <row r="3198" spans="6:6">
      <c r="F3198" s="19"/>
    </row>
    <row r="3199" spans="6:6">
      <c r="F3199" s="19"/>
    </row>
    <row r="3200" spans="6:6">
      <c r="F3200" s="19"/>
    </row>
    <row r="3201" spans="6:6">
      <c r="F3201" s="19"/>
    </row>
    <row r="3202" spans="6:6">
      <c r="F3202" s="19"/>
    </row>
    <row r="3203" spans="6:6">
      <c r="F3203" s="19"/>
    </row>
    <row r="3204" spans="6:6">
      <c r="F3204" s="19"/>
    </row>
    <row r="3205" spans="6:6">
      <c r="F3205" s="19"/>
    </row>
    <row r="3206" spans="6:6">
      <c r="F3206" s="19"/>
    </row>
    <row r="3207" spans="6:6">
      <c r="F3207" s="19"/>
    </row>
    <row r="3208" spans="6:6">
      <c r="F3208" s="19"/>
    </row>
    <row r="3209" spans="6:6">
      <c r="F3209" s="19"/>
    </row>
    <row r="3210" spans="6:6">
      <c r="F3210" s="19"/>
    </row>
    <row r="3211" spans="6:6">
      <c r="F3211" s="19"/>
    </row>
    <row r="3212" spans="6:6">
      <c r="F3212" s="19"/>
    </row>
    <row r="3213" spans="6:6">
      <c r="F3213" s="19"/>
    </row>
    <row r="3214" spans="6:6">
      <c r="F3214" s="19"/>
    </row>
    <row r="3215" spans="6:6">
      <c r="F3215" s="19"/>
    </row>
    <row r="3216" spans="6:6">
      <c r="F3216" s="19"/>
    </row>
    <row r="3217" spans="6:6">
      <c r="F3217" s="19"/>
    </row>
    <row r="3218" spans="6:6">
      <c r="F3218" s="19"/>
    </row>
    <row r="3219" spans="6:6">
      <c r="F3219" s="19"/>
    </row>
    <row r="3220" spans="6:6">
      <c r="F3220" s="19"/>
    </row>
    <row r="3221" spans="6:6">
      <c r="F3221" s="19"/>
    </row>
    <row r="3222" spans="6:6">
      <c r="F3222" s="19"/>
    </row>
    <row r="3223" spans="6:6">
      <c r="F3223" s="19"/>
    </row>
    <row r="3224" spans="6:6">
      <c r="F3224" s="19"/>
    </row>
    <row r="3225" spans="6:6">
      <c r="F3225" s="19"/>
    </row>
    <row r="3226" spans="6:6">
      <c r="F3226" s="19"/>
    </row>
    <row r="3227" spans="6:6">
      <c r="F3227" s="19"/>
    </row>
    <row r="3228" spans="6:6">
      <c r="F3228" s="19"/>
    </row>
    <row r="3229" spans="6:6">
      <c r="F3229" s="19"/>
    </row>
    <row r="3230" spans="6:6">
      <c r="F3230" s="19"/>
    </row>
    <row r="3231" spans="6:6">
      <c r="F3231" s="19"/>
    </row>
    <row r="3232" spans="6:6">
      <c r="F3232" s="19"/>
    </row>
    <row r="3233" spans="6:6">
      <c r="F3233" s="19"/>
    </row>
    <row r="3234" spans="6:6">
      <c r="F3234" s="19"/>
    </row>
    <row r="3235" spans="6:6">
      <c r="F3235" s="19"/>
    </row>
    <row r="3236" spans="6:6">
      <c r="F3236" s="19"/>
    </row>
    <row r="3237" spans="6:6">
      <c r="F3237" s="19"/>
    </row>
    <row r="3238" spans="6:6">
      <c r="F3238" s="19"/>
    </row>
    <row r="3239" spans="6:6">
      <c r="F3239" s="19"/>
    </row>
    <row r="3240" spans="6:6">
      <c r="F3240" s="19"/>
    </row>
    <row r="3241" spans="6:6">
      <c r="F3241" s="19"/>
    </row>
    <row r="3242" spans="6:6">
      <c r="F3242" s="19"/>
    </row>
    <row r="3243" spans="6:6">
      <c r="F3243" s="19"/>
    </row>
    <row r="3244" spans="6:6">
      <c r="F3244" s="19"/>
    </row>
    <row r="3245" spans="6:6">
      <c r="F3245" s="19"/>
    </row>
    <row r="3246" spans="6:6">
      <c r="F3246" s="19"/>
    </row>
    <row r="3247" spans="6:6">
      <c r="F3247" s="19"/>
    </row>
    <row r="3248" spans="6:6">
      <c r="F3248" s="19"/>
    </row>
    <row r="3249" spans="6:6">
      <c r="F3249" s="19"/>
    </row>
    <row r="3250" spans="6:6">
      <c r="F3250" s="19"/>
    </row>
    <row r="3251" spans="6:6">
      <c r="F3251" s="19"/>
    </row>
    <row r="3252" spans="6:6">
      <c r="F3252" s="19"/>
    </row>
    <row r="3253" spans="6:6">
      <c r="F3253" s="19"/>
    </row>
    <row r="3254" spans="6:6">
      <c r="F3254" s="19"/>
    </row>
    <row r="3255" spans="6:6">
      <c r="F3255" s="19"/>
    </row>
    <row r="3256" spans="6:6">
      <c r="F3256" s="19"/>
    </row>
    <row r="3257" spans="6:6">
      <c r="F3257" s="19"/>
    </row>
    <row r="3258" spans="6:6">
      <c r="F3258" s="19"/>
    </row>
    <row r="3259" spans="6:6">
      <c r="F3259" s="19"/>
    </row>
    <row r="3260" spans="6:6">
      <c r="F3260" s="19"/>
    </row>
    <row r="3261" spans="6:6">
      <c r="F3261" s="19"/>
    </row>
    <row r="3262" spans="6:6">
      <c r="F3262" s="19"/>
    </row>
    <row r="3263" spans="6:6">
      <c r="F3263" s="19"/>
    </row>
    <row r="3264" spans="6:6">
      <c r="F3264" s="19"/>
    </row>
    <row r="3265" spans="6:6">
      <c r="F3265" s="19"/>
    </row>
    <row r="3266" spans="6:6">
      <c r="F3266" s="19"/>
    </row>
    <row r="3267" spans="6:6">
      <c r="F3267" s="19"/>
    </row>
    <row r="3268" spans="6:6">
      <c r="F3268" s="19"/>
    </row>
    <row r="3269" spans="6:6">
      <c r="F3269" s="19"/>
    </row>
    <row r="3270" spans="6:6">
      <c r="F3270" s="19"/>
    </row>
    <row r="3271" spans="6:6">
      <c r="F3271" s="19"/>
    </row>
    <row r="3272" spans="6:6">
      <c r="F3272" s="19"/>
    </row>
    <row r="3273" spans="6:6">
      <c r="F3273" s="19"/>
    </row>
    <row r="3274" spans="6:6">
      <c r="F3274" s="19"/>
    </row>
    <row r="3275" spans="6:6">
      <c r="F3275" s="19"/>
    </row>
    <row r="3276" spans="6:6">
      <c r="F3276" s="19"/>
    </row>
    <row r="3277" spans="6:6">
      <c r="F3277" s="19"/>
    </row>
    <row r="3278" spans="6:6">
      <c r="F3278" s="19"/>
    </row>
    <row r="3279" spans="6:6">
      <c r="F3279" s="19"/>
    </row>
    <row r="3280" spans="6:6">
      <c r="F3280" s="19"/>
    </row>
    <row r="3281" spans="6:6">
      <c r="F3281" s="19"/>
    </row>
    <row r="3282" spans="6:6">
      <c r="F3282" s="19"/>
    </row>
    <row r="3283" spans="6:6">
      <c r="F3283" s="19"/>
    </row>
    <row r="3284" spans="6:6">
      <c r="F3284" s="19"/>
    </row>
    <row r="3285" spans="6:6">
      <c r="F3285" s="19"/>
    </row>
    <row r="3286" spans="6:6">
      <c r="F3286" s="19"/>
    </row>
    <row r="3287" spans="6:6">
      <c r="F3287" s="19"/>
    </row>
    <row r="3288" spans="6:6">
      <c r="F3288" s="19"/>
    </row>
    <row r="3289" spans="6:6">
      <c r="F3289" s="19"/>
    </row>
    <row r="3290" spans="6:6">
      <c r="F3290" s="19"/>
    </row>
    <row r="3291" spans="6:6">
      <c r="F3291" s="19"/>
    </row>
    <row r="3292" spans="6:6">
      <c r="F3292" s="19"/>
    </row>
    <row r="3293" spans="6:6">
      <c r="F3293" s="19"/>
    </row>
    <row r="3294" spans="6:6">
      <c r="F3294" s="19"/>
    </row>
    <row r="3295" spans="6:6">
      <c r="F3295" s="19"/>
    </row>
    <row r="3296" spans="6:6">
      <c r="F3296" s="19"/>
    </row>
    <row r="3297" spans="6:6">
      <c r="F3297" s="19"/>
    </row>
    <row r="3298" spans="6:6">
      <c r="F3298" s="19"/>
    </row>
    <row r="3299" spans="6:6">
      <c r="F3299" s="19"/>
    </row>
    <row r="3300" spans="6:6">
      <c r="F3300" s="19"/>
    </row>
    <row r="3301" spans="6:6">
      <c r="F3301" s="19"/>
    </row>
    <row r="3302" spans="6:6">
      <c r="F3302" s="19"/>
    </row>
    <row r="3303" spans="6:6">
      <c r="F3303" s="19"/>
    </row>
    <row r="3304" spans="6:6">
      <c r="F3304" s="19"/>
    </row>
    <row r="3305" spans="6:6">
      <c r="F3305" s="19"/>
    </row>
    <row r="3306" spans="6:6">
      <c r="F3306" s="19"/>
    </row>
    <row r="3307" spans="6:6">
      <c r="F3307" s="19"/>
    </row>
    <row r="3308" spans="6:6">
      <c r="F3308" s="19"/>
    </row>
    <row r="3309" spans="6:6">
      <c r="F3309" s="19"/>
    </row>
    <row r="3310" spans="6:6">
      <c r="F3310" s="19"/>
    </row>
    <row r="3311" spans="6:6">
      <c r="F3311" s="19"/>
    </row>
    <row r="3312" spans="6:6">
      <c r="F3312" s="19"/>
    </row>
    <row r="3313" spans="6:6">
      <c r="F3313" s="19"/>
    </row>
    <row r="3314" spans="6:6">
      <c r="F3314" s="19"/>
    </row>
    <row r="3315" spans="6:6">
      <c r="F3315" s="19"/>
    </row>
    <row r="3316" spans="6:6">
      <c r="F3316" s="19"/>
    </row>
    <row r="3317" spans="6:6">
      <c r="F3317" s="19"/>
    </row>
    <row r="3318" spans="6:6">
      <c r="F3318" s="19"/>
    </row>
    <row r="3319" spans="6:6">
      <c r="F3319" s="19"/>
    </row>
    <row r="3320" spans="6:6">
      <c r="F3320" s="19"/>
    </row>
    <row r="3321" spans="6:6">
      <c r="F3321" s="19"/>
    </row>
    <row r="3322" spans="6:6">
      <c r="F3322" s="19"/>
    </row>
    <row r="3323" spans="6:6">
      <c r="F3323" s="19"/>
    </row>
    <row r="3324" spans="6:6">
      <c r="F3324" s="19"/>
    </row>
    <row r="3325" spans="6:6">
      <c r="F3325" s="19"/>
    </row>
    <row r="3326" spans="6:6">
      <c r="F3326" s="19"/>
    </row>
    <row r="3327" spans="6:6">
      <c r="F3327" s="19"/>
    </row>
    <row r="3328" spans="6:6">
      <c r="F3328" s="19"/>
    </row>
    <row r="3329" spans="6:6">
      <c r="F3329" s="19"/>
    </row>
    <row r="3330" spans="6:6">
      <c r="F3330" s="19"/>
    </row>
    <row r="3331" spans="6:6">
      <c r="F3331" s="19"/>
    </row>
    <row r="3332" spans="6:6">
      <c r="F3332" s="19"/>
    </row>
    <row r="3333" spans="6:6">
      <c r="F3333" s="19"/>
    </row>
    <row r="3334" spans="6:6">
      <c r="F3334" s="19"/>
    </row>
    <row r="3335" spans="6:6">
      <c r="F3335" s="19"/>
    </row>
    <row r="3336" spans="6:6">
      <c r="F3336" s="19"/>
    </row>
    <row r="3337" spans="6:6">
      <c r="F3337" s="19"/>
    </row>
    <row r="3338" spans="6:6">
      <c r="F3338" s="19"/>
    </row>
    <row r="3339" spans="6:6">
      <c r="F3339" s="19"/>
    </row>
    <row r="3340" spans="6:6">
      <c r="F3340" s="19"/>
    </row>
    <row r="3341" spans="6:6">
      <c r="F3341" s="19"/>
    </row>
    <row r="3342" spans="6:6">
      <c r="F3342" s="19"/>
    </row>
    <row r="3343" spans="6:6">
      <c r="F3343" s="19"/>
    </row>
    <row r="3344" spans="6:6">
      <c r="F3344" s="19"/>
    </row>
    <row r="3345" spans="6:6">
      <c r="F3345" s="19"/>
    </row>
    <row r="3346" spans="6:6">
      <c r="F3346" s="19"/>
    </row>
    <row r="3347" spans="6:6">
      <c r="F3347" s="19"/>
    </row>
    <row r="3348" spans="6:6">
      <c r="F3348" s="19"/>
    </row>
    <row r="3349" spans="6:6">
      <c r="F3349" s="19"/>
    </row>
    <row r="3350" spans="6:6">
      <c r="F3350" s="19"/>
    </row>
    <row r="3351" spans="6:6">
      <c r="F3351" s="19"/>
    </row>
    <row r="3352" spans="6:6">
      <c r="F3352" s="19"/>
    </row>
    <row r="3353" spans="6:6">
      <c r="F3353" s="19"/>
    </row>
    <row r="3354" spans="6:6">
      <c r="F3354" s="19"/>
    </row>
    <row r="3355" spans="6:6">
      <c r="F3355" s="19"/>
    </row>
    <row r="3356" spans="6:6">
      <c r="F3356" s="19"/>
    </row>
    <row r="3357" spans="6:6">
      <c r="F3357" s="19"/>
    </row>
    <row r="3358" spans="6:6">
      <c r="F3358" s="19"/>
    </row>
    <row r="3359" spans="6:6">
      <c r="F3359" s="19"/>
    </row>
    <row r="3360" spans="6:6">
      <c r="F3360" s="19"/>
    </row>
    <row r="3361" spans="6:6">
      <c r="F3361" s="19"/>
    </row>
    <row r="3362" spans="6:6">
      <c r="F3362" s="19"/>
    </row>
    <row r="3363" spans="6:6">
      <c r="F3363" s="19"/>
    </row>
    <row r="3364" spans="6:6">
      <c r="F3364" s="19"/>
    </row>
    <row r="3365" spans="6:6">
      <c r="F3365" s="19"/>
    </row>
    <row r="3366" spans="6:6">
      <c r="F3366" s="19"/>
    </row>
    <row r="3367" spans="6:6">
      <c r="F3367" s="19"/>
    </row>
    <row r="3368" spans="6:6">
      <c r="F3368" s="19"/>
    </row>
    <row r="3369" spans="6:6">
      <c r="F3369" s="19"/>
    </row>
    <row r="3370" spans="6:6">
      <c r="F3370" s="19"/>
    </row>
    <row r="3371" spans="6:6">
      <c r="F3371" s="19"/>
    </row>
    <row r="3372" spans="6:6">
      <c r="F3372" s="19"/>
    </row>
    <row r="3373" spans="6:6">
      <c r="F3373" s="19"/>
    </row>
    <row r="3374" spans="6:6">
      <c r="F3374" s="19"/>
    </row>
    <row r="3375" spans="6:6">
      <c r="F3375" s="19"/>
    </row>
    <row r="3376" spans="6:6">
      <c r="F3376" s="19"/>
    </row>
    <row r="3377" spans="6:6">
      <c r="F3377" s="19"/>
    </row>
    <row r="3378" spans="6:6">
      <c r="F3378" s="19"/>
    </row>
    <row r="3379" spans="6:6">
      <c r="F3379" s="19"/>
    </row>
    <row r="3380" spans="6:6">
      <c r="F3380" s="19"/>
    </row>
    <row r="3381" spans="6:6">
      <c r="F3381" s="19"/>
    </row>
    <row r="3382" spans="6:6">
      <c r="F3382" s="19"/>
    </row>
    <row r="3383" spans="6:6">
      <c r="F3383" s="19"/>
    </row>
    <row r="3384" spans="6:6">
      <c r="F3384" s="19"/>
    </row>
    <row r="3385" spans="6:6">
      <c r="F3385" s="19"/>
    </row>
    <row r="3386" spans="6:6">
      <c r="F3386" s="19"/>
    </row>
    <row r="3387" spans="6:6">
      <c r="F3387" s="19"/>
    </row>
    <row r="3388" spans="6:6">
      <c r="F3388" s="19"/>
    </row>
    <row r="3389" spans="6:6">
      <c r="F3389" s="19"/>
    </row>
    <row r="3390" spans="6:6">
      <c r="F3390" s="19"/>
    </row>
    <row r="3391" spans="6:6">
      <c r="F3391" s="19"/>
    </row>
    <row r="3392" spans="6:6">
      <c r="F3392" s="19"/>
    </row>
    <row r="3393" spans="6:6">
      <c r="F3393" s="19"/>
    </row>
    <row r="3394" spans="6:6">
      <c r="F3394" s="19"/>
    </row>
    <row r="3395" spans="6:6">
      <c r="F3395" s="19"/>
    </row>
    <row r="3396" spans="6:6">
      <c r="F3396" s="19"/>
    </row>
    <row r="3397" spans="6:6">
      <c r="F3397" s="19"/>
    </row>
    <row r="3398" spans="6:6">
      <c r="F3398" s="19"/>
    </row>
    <row r="3399" spans="6:6">
      <c r="F3399" s="19"/>
    </row>
    <row r="3400" spans="6:6">
      <c r="F3400" s="19"/>
    </row>
    <row r="3401" spans="6:6">
      <c r="F3401" s="19"/>
    </row>
    <row r="3402" spans="6:6">
      <c r="F3402" s="19"/>
    </row>
    <row r="3403" spans="6:6">
      <c r="F3403" s="19"/>
    </row>
    <row r="3404" spans="6:6">
      <c r="F3404" s="19"/>
    </row>
    <row r="3405" spans="6:6">
      <c r="F3405" s="19"/>
    </row>
    <row r="3406" spans="6:6">
      <c r="F3406" s="19"/>
    </row>
    <row r="3407" spans="6:6">
      <c r="F3407" s="19"/>
    </row>
    <row r="3408" spans="6:6">
      <c r="F3408" s="19"/>
    </row>
    <row r="3409" spans="6:6">
      <c r="F3409" s="19"/>
    </row>
    <row r="3410" spans="6:6">
      <c r="F3410" s="19"/>
    </row>
    <row r="3411" spans="6:6">
      <c r="F3411" s="19"/>
    </row>
    <row r="3412" spans="6:6">
      <c r="F3412" s="19"/>
    </row>
    <row r="3413" spans="6:6">
      <c r="F3413" s="19"/>
    </row>
    <row r="3414" spans="6:6">
      <c r="F3414" s="19"/>
    </row>
    <row r="3415" spans="6:6">
      <c r="F3415" s="19"/>
    </row>
    <row r="3416" spans="6:6">
      <c r="F3416" s="19"/>
    </row>
    <row r="3417" spans="6:6">
      <c r="F3417" s="19"/>
    </row>
    <row r="3418" spans="6:6">
      <c r="F3418" s="19"/>
    </row>
    <row r="3419" spans="6:6">
      <c r="F3419" s="19"/>
    </row>
    <row r="3420" spans="6:6">
      <c r="F3420" s="19"/>
    </row>
    <row r="3421" spans="6:6">
      <c r="F3421" s="19"/>
    </row>
    <row r="3422" spans="6:6">
      <c r="F3422" s="19"/>
    </row>
    <row r="3423" spans="6:6">
      <c r="F3423" s="19"/>
    </row>
    <row r="3424" spans="6:6">
      <c r="F3424" s="19"/>
    </row>
    <row r="3425" spans="6:6">
      <c r="F3425" s="19"/>
    </row>
    <row r="3426" spans="6:6">
      <c r="F3426" s="19"/>
    </row>
    <row r="3427" spans="6:6">
      <c r="F3427" s="19"/>
    </row>
    <row r="3428" spans="6:6">
      <c r="F3428" s="19"/>
    </row>
    <row r="3429" spans="6:6">
      <c r="F3429" s="19"/>
    </row>
    <row r="3430" spans="6:6">
      <c r="F3430" s="19"/>
    </row>
    <row r="3431" spans="6:6">
      <c r="F3431" s="19"/>
    </row>
    <row r="3432" spans="6:6">
      <c r="F3432" s="19"/>
    </row>
    <row r="3433" spans="6:6">
      <c r="F3433" s="19"/>
    </row>
    <row r="3434" spans="6:6">
      <c r="F3434" s="19"/>
    </row>
    <row r="3435" spans="6:6">
      <c r="F3435" s="19"/>
    </row>
    <row r="3436" spans="6:6">
      <c r="F3436" s="19"/>
    </row>
    <row r="3437" spans="6:6">
      <c r="F3437" s="19"/>
    </row>
    <row r="3438" spans="6:6">
      <c r="F3438" s="19"/>
    </row>
    <row r="3439" spans="6:6">
      <c r="F3439" s="19"/>
    </row>
    <row r="3440" spans="6:6">
      <c r="F3440" s="19"/>
    </row>
    <row r="3441" spans="6:6">
      <c r="F3441" s="19"/>
    </row>
    <row r="3442" spans="6:6">
      <c r="F3442" s="19"/>
    </row>
    <row r="3443" spans="6:6">
      <c r="F3443" s="19"/>
    </row>
    <row r="3444" spans="6:6">
      <c r="F3444" s="19"/>
    </row>
    <row r="3445" spans="6:6">
      <c r="F3445" s="19"/>
    </row>
    <row r="3446" spans="6:6">
      <c r="F3446" s="19"/>
    </row>
    <row r="3447" spans="6:6">
      <c r="F3447" s="19"/>
    </row>
    <row r="3448" spans="6:6">
      <c r="F3448" s="19"/>
    </row>
    <row r="3449" spans="6:6">
      <c r="F3449" s="19"/>
    </row>
    <row r="3450" spans="6:6">
      <c r="F3450" s="19"/>
    </row>
    <row r="3451" spans="6:6">
      <c r="F3451" s="19"/>
    </row>
    <row r="3452" spans="6:6">
      <c r="F3452" s="19"/>
    </row>
    <row r="3453" spans="6:6">
      <c r="F3453" s="19"/>
    </row>
    <row r="3454" spans="6:6">
      <c r="F3454" s="19"/>
    </row>
    <row r="3455" spans="6:6">
      <c r="F3455" s="19"/>
    </row>
    <row r="3456" spans="6:6">
      <c r="F3456" s="19"/>
    </row>
    <row r="3457" spans="6:6">
      <c r="F3457" s="19"/>
    </row>
    <row r="3458" spans="6:6">
      <c r="F3458" s="19"/>
    </row>
    <row r="3459" spans="6:6">
      <c r="F3459" s="19"/>
    </row>
    <row r="3460" spans="6:6">
      <c r="F3460" s="19"/>
    </row>
    <row r="3461" spans="6:6">
      <c r="F3461" s="19"/>
    </row>
    <row r="3462" spans="6:6">
      <c r="F3462" s="19"/>
    </row>
    <row r="3463" spans="6:6">
      <c r="F3463" s="19"/>
    </row>
    <row r="3464" spans="6:6">
      <c r="F3464" s="19"/>
    </row>
    <row r="3465" spans="6:6">
      <c r="F3465" s="19"/>
    </row>
    <row r="3466" spans="6:6">
      <c r="F3466" s="19"/>
    </row>
    <row r="3467" spans="6:6">
      <c r="F3467" s="19"/>
    </row>
    <row r="3468" spans="6:6">
      <c r="F3468" s="19"/>
    </row>
    <row r="3469" spans="6:6">
      <c r="F3469" s="19"/>
    </row>
    <row r="3470" spans="6:6">
      <c r="F3470" s="19"/>
    </row>
    <row r="3471" spans="6:6">
      <c r="F3471" s="19"/>
    </row>
    <row r="3472" spans="6:6">
      <c r="F3472" s="19"/>
    </row>
    <row r="3473" spans="6:6">
      <c r="F3473" s="19"/>
    </row>
    <row r="3474" spans="6:6">
      <c r="F3474" s="19"/>
    </row>
    <row r="3475" spans="6:6">
      <c r="F3475" s="19"/>
    </row>
    <row r="3476" spans="6:6">
      <c r="F3476" s="19"/>
    </row>
    <row r="3477" spans="6:6">
      <c r="F3477" s="19"/>
    </row>
    <row r="3478" spans="6:6">
      <c r="F3478" s="19"/>
    </row>
    <row r="3479" spans="6:6">
      <c r="F3479" s="19"/>
    </row>
    <row r="3480" spans="6:6">
      <c r="F3480" s="19"/>
    </row>
    <row r="3481" spans="6:6">
      <c r="F3481" s="19"/>
    </row>
    <row r="3482" spans="6:6">
      <c r="F3482" s="19"/>
    </row>
    <row r="3483" spans="6:6">
      <c r="F3483" s="19"/>
    </row>
    <row r="3484" spans="6:6">
      <c r="F3484" s="19"/>
    </row>
    <row r="3485" spans="6:6">
      <c r="F3485" s="19"/>
    </row>
    <row r="3486" spans="6:6">
      <c r="F3486" s="19"/>
    </row>
    <row r="3487" spans="6:6">
      <c r="F3487" s="19"/>
    </row>
    <row r="3488" spans="6:6">
      <c r="F3488" s="19"/>
    </row>
    <row r="3489" spans="6:6">
      <c r="F3489" s="19"/>
    </row>
    <row r="3490" spans="6:6">
      <c r="F3490" s="19"/>
    </row>
    <row r="3491" spans="6:6">
      <c r="F3491" s="19"/>
    </row>
    <row r="3492" spans="6:6">
      <c r="F3492" s="19"/>
    </row>
    <row r="3493" spans="6:6">
      <c r="F3493" s="19"/>
    </row>
    <row r="3494" spans="6:6">
      <c r="F3494" s="19"/>
    </row>
    <row r="3495" spans="6:6">
      <c r="F3495" s="19"/>
    </row>
    <row r="3496" spans="6:6">
      <c r="F3496" s="19"/>
    </row>
    <row r="3497" spans="6:6">
      <c r="F3497" s="19"/>
    </row>
    <row r="3498" spans="6:6">
      <c r="F3498" s="19"/>
    </row>
    <row r="3499" spans="6:6">
      <c r="F3499" s="19"/>
    </row>
    <row r="3500" spans="6:6">
      <c r="F3500" s="19"/>
    </row>
    <row r="3501" spans="6:6">
      <c r="F3501" s="19"/>
    </row>
    <row r="3502" spans="6:6">
      <c r="F3502" s="19"/>
    </row>
    <row r="3503" spans="6:6">
      <c r="F3503" s="19"/>
    </row>
    <row r="3504" spans="6:6">
      <c r="F3504" s="19"/>
    </row>
    <row r="3505" spans="6:6">
      <c r="F3505" s="19"/>
    </row>
    <row r="3506" spans="6:6">
      <c r="F3506" s="19"/>
    </row>
    <row r="3507" spans="6:6">
      <c r="F3507" s="19"/>
    </row>
    <row r="3508" spans="6:6">
      <c r="F3508" s="19"/>
    </row>
    <row r="3509" spans="6:6">
      <c r="F3509" s="19"/>
    </row>
    <row r="3510" spans="6:6">
      <c r="F3510" s="19"/>
    </row>
    <row r="3511" spans="6:6">
      <c r="F3511" s="19"/>
    </row>
    <row r="3512" spans="6:6">
      <c r="F3512" s="19"/>
    </row>
    <row r="3513" spans="6:6">
      <c r="F3513" s="19"/>
    </row>
    <row r="3514" spans="6:6">
      <c r="F3514" s="19"/>
    </row>
    <row r="3515" spans="6:6">
      <c r="F3515" s="19"/>
    </row>
    <row r="3516" spans="6:6">
      <c r="F3516" s="19"/>
    </row>
    <row r="3517" spans="6:6">
      <c r="F3517" s="19"/>
    </row>
    <row r="3518" spans="6:6">
      <c r="F3518" s="19"/>
    </row>
    <row r="3519" spans="6:6">
      <c r="F3519" s="19"/>
    </row>
    <row r="3520" spans="6:6">
      <c r="F3520" s="19"/>
    </row>
    <row r="3521" spans="6:6">
      <c r="F3521" s="19"/>
    </row>
    <row r="3522" spans="6:6">
      <c r="F3522" s="19"/>
    </row>
    <row r="3523" spans="6:6">
      <c r="F3523" s="19"/>
    </row>
    <row r="3524" spans="6:6">
      <c r="F3524" s="19"/>
    </row>
    <row r="3525" spans="6:6">
      <c r="F3525" s="19"/>
    </row>
    <row r="3526" spans="6:6">
      <c r="F3526" s="19"/>
    </row>
    <row r="3527" spans="6:6">
      <c r="F3527" s="19"/>
    </row>
    <row r="3528" spans="6:6">
      <c r="F3528" s="19"/>
    </row>
    <row r="3529" spans="6:6">
      <c r="F3529" s="19"/>
    </row>
    <row r="3530" spans="6:6">
      <c r="F3530" s="19"/>
    </row>
    <row r="3531" spans="6:6">
      <c r="F3531" s="19"/>
    </row>
    <row r="3532" spans="6:6">
      <c r="F3532" s="19"/>
    </row>
    <row r="3533" spans="6:6">
      <c r="F3533" s="19"/>
    </row>
    <row r="3534" spans="6:6">
      <c r="F3534" s="19"/>
    </row>
    <row r="3535" spans="6:6">
      <c r="F3535" s="19"/>
    </row>
    <row r="3536" spans="6:6">
      <c r="F3536" s="19"/>
    </row>
    <row r="3537" spans="6:6">
      <c r="F3537" s="19"/>
    </row>
    <row r="3538" spans="6:6">
      <c r="F3538" s="19"/>
    </row>
    <row r="3539" spans="6:6">
      <c r="F3539" s="19"/>
    </row>
    <row r="3540" spans="6:6">
      <c r="F3540" s="19"/>
    </row>
    <row r="3541" spans="6:6">
      <c r="F3541" s="19"/>
    </row>
    <row r="3542" spans="6:6">
      <c r="F3542" s="19"/>
    </row>
    <row r="3543" spans="6:6">
      <c r="F3543" s="19"/>
    </row>
    <row r="3544" spans="6:6">
      <c r="F3544" s="19"/>
    </row>
    <row r="3545" spans="6:6">
      <c r="F3545" s="19"/>
    </row>
    <row r="3546" spans="6:6">
      <c r="F3546" s="19"/>
    </row>
    <row r="3547" spans="6:6">
      <c r="F3547" s="19"/>
    </row>
    <row r="3548" spans="6:6">
      <c r="F3548" s="19"/>
    </row>
    <row r="3549" spans="6:6">
      <c r="F3549" s="19"/>
    </row>
    <row r="3550" spans="6:6">
      <c r="F3550" s="19"/>
    </row>
    <row r="3551" spans="6:6">
      <c r="F3551" s="19"/>
    </row>
    <row r="3552" spans="6:6">
      <c r="F3552" s="19"/>
    </row>
    <row r="3553" spans="6:6">
      <c r="F3553" s="19"/>
    </row>
    <row r="3554" spans="6:6">
      <c r="F3554" s="19"/>
    </row>
    <row r="3555" spans="6:6">
      <c r="F3555" s="19"/>
    </row>
    <row r="3556" spans="6:6">
      <c r="F3556" s="19"/>
    </row>
    <row r="3557" spans="6:6">
      <c r="F3557" s="19"/>
    </row>
    <row r="3558" spans="6:6">
      <c r="F3558" s="19"/>
    </row>
    <row r="3559" spans="6:6">
      <c r="F3559" s="19"/>
    </row>
    <row r="3560" spans="6:6">
      <c r="F3560" s="19"/>
    </row>
    <row r="3561" spans="6:6">
      <c r="F3561" s="19"/>
    </row>
    <row r="3562" spans="6:6">
      <c r="F3562" s="19"/>
    </row>
    <row r="3563" spans="6:6">
      <c r="F3563" s="19"/>
    </row>
    <row r="3564" spans="6:6">
      <c r="F3564" s="19"/>
    </row>
    <row r="3565" spans="6:6">
      <c r="F3565" s="19"/>
    </row>
    <row r="3566" spans="6:6">
      <c r="F3566" s="19"/>
    </row>
    <row r="3567" spans="6:6">
      <c r="F3567" s="19"/>
    </row>
    <row r="3568" spans="6:6">
      <c r="F3568" s="19"/>
    </row>
    <row r="3569" spans="6:6">
      <c r="F3569" s="19"/>
    </row>
    <row r="3570" spans="6:6">
      <c r="F3570" s="19"/>
    </row>
    <row r="3571" spans="6:6">
      <c r="F3571" s="19"/>
    </row>
    <row r="3572" spans="6:6">
      <c r="F3572" s="19"/>
    </row>
    <row r="3573" spans="6:6">
      <c r="F3573" s="19"/>
    </row>
    <row r="3574" spans="6:6">
      <c r="F3574" s="19"/>
    </row>
    <row r="3575" spans="6:6">
      <c r="F3575" s="19"/>
    </row>
    <row r="3576" spans="6:6">
      <c r="F3576" s="19"/>
    </row>
    <row r="3577" spans="6:6">
      <c r="F3577" s="19"/>
    </row>
    <row r="3578" spans="6:6">
      <c r="F3578" s="19"/>
    </row>
    <row r="3579" spans="6:6">
      <c r="F3579" s="19"/>
    </row>
    <row r="3580" spans="6:6">
      <c r="F3580" s="19"/>
    </row>
    <row r="3581" spans="6:6">
      <c r="F3581" s="19"/>
    </row>
    <row r="3582" spans="6:6">
      <c r="F3582" s="19"/>
    </row>
    <row r="3583" spans="6:6">
      <c r="F3583" s="19"/>
    </row>
    <row r="3584" spans="6:6">
      <c r="F3584" s="19"/>
    </row>
    <row r="3585" spans="6:6">
      <c r="F3585" s="19"/>
    </row>
    <row r="3586" spans="6:6">
      <c r="F3586" s="19"/>
    </row>
    <row r="3587" spans="6:6">
      <c r="F3587" s="19"/>
    </row>
    <row r="3588" spans="6:6">
      <c r="F3588" s="19"/>
    </row>
    <row r="3589" spans="6:6">
      <c r="F3589" s="19"/>
    </row>
    <row r="3590" spans="6:6">
      <c r="F3590" s="19"/>
    </row>
    <row r="3591" spans="6:6">
      <c r="F3591" s="19"/>
    </row>
    <row r="3592" spans="6:6">
      <c r="F3592" s="19"/>
    </row>
    <row r="3593" spans="6:6">
      <c r="F3593" s="19"/>
    </row>
    <row r="3594" spans="6:6">
      <c r="F3594" s="19"/>
    </row>
    <row r="3595" spans="6:6">
      <c r="F3595" s="19"/>
    </row>
    <row r="3596" spans="6:6">
      <c r="F3596" s="19"/>
    </row>
    <row r="3597" spans="6:6">
      <c r="F3597" s="19"/>
    </row>
    <row r="3598" spans="6:6">
      <c r="F3598" s="19"/>
    </row>
    <row r="3599" spans="6:6">
      <c r="F3599" s="19"/>
    </row>
    <row r="3600" spans="6:6">
      <c r="F3600" s="19"/>
    </row>
    <row r="3601" spans="6:6">
      <c r="F3601" s="19"/>
    </row>
    <row r="3602" spans="6:6">
      <c r="F3602" s="19"/>
    </row>
    <row r="3603" spans="6:6">
      <c r="F3603" s="19"/>
    </row>
    <row r="3604" spans="6:6">
      <c r="F3604" s="19"/>
    </row>
    <row r="3605" spans="6:6">
      <c r="F3605" s="19"/>
    </row>
    <row r="3606" spans="6:6">
      <c r="F3606" s="19"/>
    </row>
    <row r="3607" spans="6:6">
      <c r="F3607" s="19"/>
    </row>
    <row r="3608" spans="6:6">
      <c r="F3608" s="19"/>
    </row>
    <row r="3609" spans="6:6">
      <c r="F3609" s="19"/>
    </row>
    <row r="3610" spans="6:6">
      <c r="F3610" s="19"/>
    </row>
    <row r="3611" spans="6:6">
      <c r="F3611" s="19"/>
    </row>
    <row r="3612" spans="6:6">
      <c r="F3612" s="19"/>
    </row>
    <row r="3613" spans="6:6">
      <c r="F3613" s="19"/>
    </row>
    <row r="3614" spans="6:6">
      <c r="F3614" s="19"/>
    </row>
    <row r="3615" spans="6:6">
      <c r="F3615" s="19"/>
    </row>
    <row r="3616" spans="6:6">
      <c r="F3616" s="19"/>
    </row>
    <row r="3617" spans="6:6">
      <c r="F3617" s="19"/>
    </row>
    <row r="3618" spans="6:6">
      <c r="F3618" s="19"/>
    </row>
    <row r="3619" spans="6:6">
      <c r="F3619" s="19"/>
    </row>
    <row r="3620" spans="6:6">
      <c r="F3620" s="19"/>
    </row>
    <row r="3621" spans="6:6">
      <c r="F3621" s="19"/>
    </row>
    <row r="3622" spans="6:6">
      <c r="F3622" s="19"/>
    </row>
    <row r="3623" spans="6:6">
      <c r="F3623" s="19"/>
    </row>
    <row r="3624" spans="6:6">
      <c r="F3624" s="19"/>
    </row>
    <row r="3625" spans="6:6">
      <c r="F3625" s="19"/>
    </row>
    <row r="3626" spans="6:6">
      <c r="F3626" s="19"/>
    </row>
    <row r="3627" spans="6:6">
      <c r="F3627" s="19"/>
    </row>
    <row r="3628" spans="6:6">
      <c r="F3628" s="19"/>
    </row>
    <row r="3629" spans="6:6">
      <c r="F3629" s="19"/>
    </row>
    <row r="3630" spans="6:6">
      <c r="F3630" s="19"/>
    </row>
    <row r="3631" spans="6:6">
      <c r="F3631" s="19"/>
    </row>
    <row r="3632" spans="6:6">
      <c r="F3632" s="19"/>
    </row>
    <row r="3633" spans="6:6">
      <c r="F3633" s="19"/>
    </row>
    <row r="3634" spans="6:6">
      <c r="F3634" s="19"/>
    </row>
    <row r="3635" spans="6:6">
      <c r="F3635" s="19"/>
    </row>
    <row r="3636" spans="6:6">
      <c r="F3636" s="19"/>
    </row>
    <row r="3637" spans="6:6">
      <c r="F3637" s="19"/>
    </row>
    <row r="3638" spans="6:6">
      <c r="F3638" s="19"/>
    </row>
    <row r="3639" spans="6:6">
      <c r="F3639" s="19"/>
    </row>
    <row r="3640" spans="6:6">
      <c r="F3640" s="19"/>
    </row>
    <row r="3641" spans="6:6">
      <c r="F3641" s="19"/>
    </row>
    <row r="3642" spans="6:6">
      <c r="F3642" s="19"/>
    </row>
    <row r="3643" spans="6:6">
      <c r="F3643" s="19"/>
    </row>
    <row r="3644" spans="6:6">
      <c r="F3644" s="19"/>
    </row>
    <row r="3645" spans="6:6">
      <c r="F3645" s="19"/>
    </row>
    <row r="3646" spans="6:6">
      <c r="F3646" s="19"/>
    </row>
    <row r="3647" spans="6:6">
      <c r="F3647" s="19"/>
    </row>
    <row r="3648" spans="6:6">
      <c r="F3648" s="19"/>
    </row>
    <row r="3649" spans="6:6">
      <c r="F3649" s="19"/>
    </row>
    <row r="3650" spans="6:6">
      <c r="F3650" s="19"/>
    </row>
    <row r="3651" spans="6:6">
      <c r="F3651" s="19"/>
    </row>
    <row r="3652" spans="6:6">
      <c r="F3652" s="19"/>
    </row>
    <row r="3653" spans="6:6">
      <c r="F3653" s="19"/>
    </row>
    <row r="3654" spans="6:6">
      <c r="F3654" s="19"/>
    </row>
    <row r="3655" spans="6:6">
      <c r="F3655" s="19"/>
    </row>
    <row r="3656" spans="6:6">
      <c r="F3656" s="19"/>
    </row>
    <row r="3657" spans="6:6">
      <c r="F3657" s="19"/>
    </row>
    <row r="3658" spans="6:6">
      <c r="F3658" s="19"/>
    </row>
    <row r="3659" spans="6:6">
      <c r="F3659" s="19"/>
    </row>
    <row r="3660" spans="6:6">
      <c r="F3660" s="19"/>
    </row>
    <row r="3661" spans="6:6">
      <c r="F3661" s="19"/>
    </row>
    <row r="3662" spans="6:6">
      <c r="F3662" s="19"/>
    </row>
    <row r="3663" spans="6:6">
      <c r="F3663" s="19"/>
    </row>
    <row r="3664" spans="6:6">
      <c r="F3664" s="19"/>
    </row>
    <row r="3665" spans="6:6">
      <c r="F3665" s="19"/>
    </row>
    <row r="3666" spans="6:6">
      <c r="F3666" s="19"/>
    </row>
    <row r="3667" spans="6:6">
      <c r="F3667" s="19"/>
    </row>
    <row r="3668" spans="6:6">
      <c r="F3668" s="19"/>
    </row>
    <row r="3669" spans="6:6">
      <c r="F3669" s="19"/>
    </row>
    <row r="3670" spans="6:6">
      <c r="F3670" s="19"/>
    </row>
    <row r="3671" spans="6:6">
      <c r="F3671" s="19"/>
    </row>
    <row r="3672" spans="6:6">
      <c r="F3672" s="19"/>
    </row>
    <row r="3673" spans="6:6">
      <c r="F3673" s="19"/>
    </row>
    <row r="3674" spans="6:6">
      <c r="F3674" s="19"/>
    </row>
    <row r="3675" spans="6:6">
      <c r="F3675" s="19"/>
    </row>
    <row r="3676" spans="6:6">
      <c r="F3676" s="19"/>
    </row>
    <row r="3677" spans="6:6">
      <c r="F3677" s="19"/>
    </row>
    <row r="3678" spans="6:6">
      <c r="F3678" s="19"/>
    </row>
    <row r="3679" spans="6:6">
      <c r="F3679" s="19"/>
    </row>
    <row r="3680" spans="6:6">
      <c r="F3680" s="19"/>
    </row>
    <row r="3681" spans="6:6">
      <c r="F3681" s="19"/>
    </row>
    <row r="3682" spans="6:6">
      <c r="F3682" s="19"/>
    </row>
    <row r="3683" spans="6:6">
      <c r="F3683" s="19"/>
    </row>
    <row r="3684" spans="6:6">
      <c r="F3684" s="19"/>
    </row>
    <row r="3685" spans="6:6">
      <c r="F3685" s="19"/>
    </row>
    <row r="3686" spans="6:6">
      <c r="F3686" s="19"/>
    </row>
    <row r="3687" spans="6:6">
      <c r="F3687" s="19"/>
    </row>
    <row r="3688" spans="6:6">
      <c r="F3688" s="19"/>
    </row>
    <row r="3689" spans="6:6">
      <c r="F3689" s="19"/>
    </row>
    <row r="3690" spans="6:6">
      <c r="F3690" s="19"/>
    </row>
    <row r="3691" spans="6:6">
      <c r="F3691" s="19"/>
    </row>
    <row r="3692" spans="6:6">
      <c r="F3692" s="19"/>
    </row>
    <row r="3693" spans="6:6">
      <c r="F3693" s="19"/>
    </row>
    <row r="3694" spans="6:6">
      <c r="F3694" s="19"/>
    </row>
    <row r="3695" spans="6:6">
      <c r="F3695" s="19"/>
    </row>
    <row r="3696" spans="6:6">
      <c r="F3696" s="19"/>
    </row>
    <row r="3697" spans="6:6">
      <c r="F3697" s="19"/>
    </row>
    <row r="3698" spans="6:6">
      <c r="F3698" s="19"/>
    </row>
    <row r="3699" spans="6:6">
      <c r="F3699" s="19"/>
    </row>
    <row r="3700" spans="6:6">
      <c r="F3700" s="19"/>
    </row>
    <row r="3701" spans="6:6">
      <c r="F3701" s="19"/>
    </row>
    <row r="3702" spans="6:6">
      <c r="F3702" s="19"/>
    </row>
    <row r="3703" spans="6:6">
      <c r="F3703" s="19"/>
    </row>
    <row r="3704" spans="6:6">
      <c r="F3704" s="19"/>
    </row>
    <row r="3705" spans="6:6">
      <c r="F3705" s="19"/>
    </row>
    <row r="3706" spans="6:6">
      <c r="F3706" s="19"/>
    </row>
    <row r="3707" spans="6:6">
      <c r="F3707" s="19"/>
    </row>
    <row r="3708" spans="6:6">
      <c r="F3708" s="19"/>
    </row>
    <row r="3709" spans="6:6">
      <c r="F3709" s="19"/>
    </row>
    <row r="3710" spans="6:6">
      <c r="F3710" s="19"/>
    </row>
    <row r="3711" spans="6:6">
      <c r="F3711" s="19"/>
    </row>
    <row r="3712" spans="6:6">
      <c r="F3712" s="19"/>
    </row>
    <row r="3713" spans="6:6">
      <c r="F3713" s="19"/>
    </row>
    <row r="3714" spans="6:6">
      <c r="F3714" s="19"/>
    </row>
    <row r="3715" spans="6:6">
      <c r="F3715" s="19"/>
    </row>
    <row r="3716" spans="6:6">
      <c r="F3716" s="19"/>
    </row>
    <row r="3717" spans="6:6">
      <c r="F3717" s="19"/>
    </row>
    <row r="3718" spans="6:6">
      <c r="F3718" s="19"/>
    </row>
    <row r="3719" spans="6:6">
      <c r="F3719" s="19"/>
    </row>
    <row r="3720" spans="6:6">
      <c r="F3720" s="19"/>
    </row>
    <row r="3721" spans="6:6">
      <c r="F3721" s="19"/>
    </row>
    <row r="3722" spans="6:6">
      <c r="F3722" s="19"/>
    </row>
    <row r="3723" spans="6:6">
      <c r="F3723" s="19"/>
    </row>
    <row r="3724" spans="6:6">
      <c r="F3724" s="19"/>
    </row>
    <row r="3725" spans="6:6">
      <c r="F3725" s="19"/>
    </row>
    <row r="3726" spans="6:6">
      <c r="F3726" s="19"/>
    </row>
    <row r="3727" spans="6:6">
      <c r="F3727" s="19"/>
    </row>
    <row r="3728" spans="6:6">
      <c r="F3728" s="19"/>
    </row>
    <row r="3729" spans="6:6">
      <c r="F3729" s="19"/>
    </row>
    <row r="3730" spans="6:6">
      <c r="F3730" s="19"/>
    </row>
    <row r="3731" spans="6:6">
      <c r="F3731" s="19"/>
    </row>
    <row r="3732" spans="6:6">
      <c r="F3732" s="19"/>
    </row>
    <row r="3733" spans="6:6">
      <c r="F3733" s="19"/>
    </row>
    <row r="3734" spans="6:6">
      <c r="F3734" s="19"/>
    </row>
    <row r="3735" spans="6:6">
      <c r="F3735" s="19"/>
    </row>
    <row r="3736" spans="6:6">
      <c r="F3736" s="19"/>
    </row>
    <row r="3737" spans="6:6">
      <c r="F3737" s="19"/>
    </row>
    <row r="3738" spans="6:6">
      <c r="F3738" s="19"/>
    </row>
    <row r="3739" spans="6:6">
      <c r="F3739" s="19"/>
    </row>
    <row r="3740" spans="6:6">
      <c r="F3740" s="19"/>
    </row>
    <row r="3741" spans="6:6">
      <c r="F3741" s="19"/>
    </row>
    <row r="3742" spans="6:6">
      <c r="F3742" s="19"/>
    </row>
    <row r="3743" spans="6:6">
      <c r="F3743" s="19"/>
    </row>
    <row r="3744" spans="6:6">
      <c r="F3744" s="19"/>
    </row>
    <row r="3745" spans="6:6">
      <c r="F3745" s="19"/>
    </row>
    <row r="3746" spans="6:6">
      <c r="F3746" s="19"/>
    </row>
    <row r="3747" spans="6:6">
      <c r="F3747" s="19"/>
    </row>
    <row r="3748" spans="6:6">
      <c r="F3748" s="19"/>
    </row>
    <row r="3749" spans="6:6">
      <c r="F3749" s="19"/>
    </row>
    <row r="3750" spans="6:6">
      <c r="F3750" s="19"/>
    </row>
    <row r="3751" spans="6:6">
      <c r="F3751" s="19"/>
    </row>
    <row r="3752" spans="6:6">
      <c r="F3752" s="19"/>
    </row>
    <row r="3753" spans="6:6">
      <c r="F3753" s="19"/>
    </row>
    <row r="3754" spans="6:6">
      <c r="F3754" s="19"/>
    </row>
    <row r="3755" spans="6:6">
      <c r="F3755" s="19"/>
    </row>
    <row r="3756" spans="6:6">
      <c r="F3756" s="19"/>
    </row>
    <row r="3757" spans="6:6">
      <c r="F3757" s="19"/>
    </row>
    <row r="3758" spans="6:6">
      <c r="F3758" s="19"/>
    </row>
    <row r="3759" spans="6:6">
      <c r="F3759" s="19"/>
    </row>
    <row r="3760" spans="6:6">
      <c r="F3760" s="19"/>
    </row>
    <row r="3761" spans="6:6">
      <c r="F3761" s="19"/>
    </row>
    <row r="3762" spans="6:6">
      <c r="F3762" s="19"/>
    </row>
    <row r="3763" spans="6:6">
      <c r="F3763" s="19"/>
    </row>
    <row r="3764" spans="6:6">
      <c r="F3764" s="19"/>
    </row>
    <row r="3765" spans="6:6">
      <c r="F3765" s="19"/>
    </row>
    <row r="3766" spans="6:6">
      <c r="F3766" s="19"/>
    </row>
    <row r="3767" spans="6:6">
      <c r="F3767" s="19"/>
    </row>
    <row r="3768" spans="6:6">
      <c r="F3768" s="19"/>
    </row>
    <row r="3769" spans="6:6">
      <c r="F3769" s="19"/>
    </row>
    <row r="3770" spans="6:6">
      <c r="F3770" s="19"/>
    </row>
    <row r="3771" spans="6:6">
      <c r="F3771" s="19"/>
    </row>
    <row r="3772" spans="6:6">
      <c r="F3772" s="19"/>
    </row>
    <row r="3773" spans="6:6">
      <c r="F3773" s="19"/>
    </row>
    <row r="3774" spans="6:6">
      <c r="F3774" s="19"/>
    </row>
    <row r="3775" spans="6:6">
      <c r="F3775" s="19"/>
    </row>
    <row r="3776" spans="6:6">
      <c r="F3776" s="19"/>
    </row>
    <row r="3777" spans="6:6">
      <c r="F3777" s="19"/>
    </row>
    <row r="3778" spans="6:6">
      <c r="F3778" s="19"/>
    </row>
    <row r="3779" spans="6:6">
      <c r="F3779" s="19"/>
    </row>
    <row r="3780" spans="6:6">
      <c r="F3780" s="19"/>
    </row>
    <row r="3781" spans="6:6">
      <c r="F3781" s="19"/>
    </row>
    <row r="3782" spans="6:6">
      <c r="F3782" s="19"/>
    </row>
    <row r="3783" spans="6:6">
      <c r="F3783" s="19"/>
    </row>
    <row r="3784" spans="6:6">
      <c r="F3784" s="19"/>
    </row>
    <row r="3785" spans="6:6">
      <c r="F3785" s="19"/>
    </row>
    <row r="3786" spans="6:6">
      <c r="F3786" s="19"/>
    </row>
    <row r="3787" spans="6:6">
      <c r="F3787" s="19"/>
    </row>
    <row r="3788" spans="6:6">
      <c r="F3788" s="19"/>
    </row>
    <row r="3789" spans="6:6">
      <c r="F3789" s="19"/>
    </row>
    <row r="3790" spans="6:6">
      <c r="F3790" s="19"/>
    </row>
    <row r="3791" spans="6:6">
      <c r="F3791" s="19"/>
    </row>
    <row r="3792" spans="6:6">
      <c r="F3792" s="19"/>
    </row>
    <row r="3793" spans="6:6">
      <c r="F3793" s="19"/>
    </row>
    <row r="3794" spans="6:6">
      <c r="F3794" s="19"/>
    </row>
    <row r="3795" spans="6:6">
      <c r="F3795" s="19"/>
    </row>
    <row r="3796" spans="6:6">
      <c r="F3796" s="19"/>
    </row>
    <row r="3797" spans="6:6">
      <c r="F3797" s="19"/>
    </row>
    <row r="3798" spans="6:6">
      <c r="F3798" s="19"/>
    </row>
    <row r="3799" spans="6:6">
      <c r="F3799" s="19"/>
    </row>
    <row r="3800" spans="6:6">
      <c r="F3800" s="19"/>
    </row>
    <row r="3801" spans="6:6">
      <c r="F3801" s="19"/>
    </row>
    <row r="3802" spans="6:6">
      <c r="F3802" s="19"/>
    </row>
    <row r="3803" spans="6:6">
      <c r="F3803" s="19"/>
    </row>
    <row r="3804" spans="6:6">
      <c r="F3804" s="19"/>
    </row>
    <row r="3805" spans="6:6">
      <c r="F3805" s="19"/>
    </row>
    <row r="3806" spans="6:6">
      <c r="F3806" s="19"/>
    </row>
    <row r="3807" spans="6:6">
      <c r="F3807" s="19"/>
    </row>
    <row r="3808" spans="6:6">
      <c r="F3808" s="19"/>
    </row>
    <row r="3809" spans="6:6">
      <c r="F3809" s="19"/>
    </row>
    <row r="3810" spans="6:6">
      <c r="F3810" s="19"/>
    </row>
    <row r="3811" spans="6:6">
      <c r="F3811" s="19"/>
    </row>
    <row r="3812" spans="6:6">
      <c r="F3812" s="19"/>
    </row>
    <row r="3813" spans="6:6">
      <c r="F3813" s="19"/>
    </row>
    <row r="3814" spans="6:6">
      <c r="F3814" s="19"/>
    </row>
    <row r="3815" spans="6:6">
      <c r="F3815" s="19"/>
    </row>
    <row r="3816" spans="6:6">
      <c r="F3816" s="19"/>
    </row>
    <row r="3817" spans="6:6">
      <c r="F3817" s="19"/>
    </row>
    <row r="3818" spans="6:6">
      <c r="F3818" s="19"/>
    </row>
    <row r="3819" spans="6:6">
      <c r="F3819" s="19"/>
    </row>
    <row r="3820" spans="6:6">
      <c r="F3820" s="19"/>
    </row>
    <row r="3821" spans="6:6">
      <c r="F3821" s="19"/>
    </row>
    <row r="3822" spans="6:6">
      <c r="F3822" s="19"/>
    </row>
    <row r="3823" spans="6:6">
      <c r="F3823" s="19"/>
    </row>
    <row r="3824" spans="6:6">
      <c r="F3824" s="19"/>
    </row>
    <row r="3825" spans="6:6">
      <c r="F3825" s="19"/>
    </row>
    <row r="3826" spans="6:6">
      <c r="F3826" s="19"/>
    </row>
    <row r="3827" spans="6:6">
      <c r="F3827" s="19"/>
    </row>
    <row r="3828" spans="6:6">
      <c r="F3828" s="19"/>
    </row>
    <row r="3829" spans="6:6">
      <c r="F3829" s="19"/>
    </row>
    <row r="3830" spans="6:6">
      <c r="F3830" s="19"/>
    </row>
    <row r="3831" spans="6:6">
      <c r="F3831" s="19"/>
    </row>
    <row r="3832" spans="6:6">
      <c r="F3832" s="19"/>
    </row>
    <row r="3833" spans="6:6">
      <c r="F3833" s="19"/>
    </row>
    <row r="3834" spans="6:6">
      <c r="F3834" s="19"/>
    </row>
    <row r="3835" spans="6:6">
      <c r="F3835" s="19"/>
    </row>
    <row r="3836" spans="6:6">
      <c r="F3836" s="19"/>
    </row>
    <row r="3837" spans="6:6">
      <c r="F3837" s="19"/>
    </row>
    <row r="3838" spans="6:6">
      <c r="F3838" s="19"/>
    </row>
    <row r="3839" spans="6:6">
      <c r="F3839" s="19"/>
    </row>
    <row r="3840" spans="6:6">
      <c r="F3840" s="19"/>
    </row>
    <row r="3841" spans="6:6">
      <c r="F3841" s="19"/>
    </row>
    <row r="3842" spans="6:6">
      <c r="F3842" s="19"/>
    </row>
    <row r="3843" spans="6:6">
      <c r="F3843" s="19"/>
    </row>
    <row r="3844" spans="6:6">
      <c r="F3844" s="19"/>
    </row>
    <row r="3845" spans="6:6">
      <c r="F3845" s="19"/>
    </row>
    <row r="3846" spans="6:6">
      <c r="F3846" s="19"/>
    </row>
    <row r="3847" spans="6:6">
      <c r="F3847" s="19"/>
    </row>
    <row r="3848" spans="6:6">
      <c r="F3848" s="19"/>
    </row>
    <row r="3849" spans="6:6">
      <c r="F3849" s="19"/>
    </row>
    <row r="3850" spans="6:6">
      <c r="F3850" s="19"/>
    </row>
    <row r="3851" spans="6:6">
      <c r="F3851" s="19"/>
    </row>
    <row r="3852" spans="6:6">
      <c r="F3852" s="19"/>
    </row>
    <row r="3853" spans="6:6">
      <c r="F3853" s="19"/>
    </row>
    <row r="3854" spans="6:6">
      <c r="F3854" s="19"/>
    </row>
    <row r="3855" spans="6:6">
      <c r="F3855" s="19"/>
    </row>
    <row r="3856" spans="6:6">
      <c r="F3856" s="19"/>
    </row>
    <row r="3857" spans="6:6">
      <c r="F3857" s="19"/>
    </row>
    <row r="3858" spans="6:6">
      <c r="F3858" s="19"/>
    </row>
    <row r="3859" spans="6:6">
      <c r="F3859" s="19"/>
    </row>
    <row r="3860" spans="6:6">
      <c r="F3860" s="19"/>
    </row>
    <row r="3861" spans="6:6">
      <c r="F3861" s="19"/>
    </row>
    <row r="3862" spans="6:6">
      <c r="F3862" s="19"/>
    </row>
    <row r="3863" spans="6:6">
      <c r="F3863" s="19"/>
    </row>
    <row r="3864" spans="6:6">
      <c r="F3864" s="19"/>
    </row>
    <row r="3865" spans="6:6">
      <c r="F3865" s="19"/>
    </row>
    <row r="3866" spans="6:6">
      <c r="F3866" s="19"/>
    </row>
    <row r="3867" spans="6:6">
      <c r="F3867" s="19"/>
    </row>
    <row r="3868" spans="6:6">
      <c r="F3868" s="19"/>
    </row>
    <row r="3869" spans="6:6">
      <c r="F3869" s="19"/>
    </row>
    <row r="3870" spans="6:6">
      <c r="F3870" s="19"/>
    </row>
    <row r="3871" spans="6:6">
      <c r="F3871" s="19"/>
    </row>
    <row r="3872" spans="6:6">
      <c r="F3872" s="19"/>
    </row>
    <row r="3873" spans="6:6">
      <c r="F3873" s="19"/>
    </row>
    <row r="3874" spans="6:6">
      <c r="F3874" s="19"/>
    </row>
    <row r="3875" spans="6:6">
      <c r="F3875" s="19"/>
    </row>
    <row r="3876" spans="6:6">
      <c r="F3876" s="19"/>
    </row>
    <row r="3877" spans="6:6">
      <c r="F3877" s="19"/>
    </row>
    <row r="3878" spans="6:6">
      <c r="F3878" s="19"/>
    </row>
    <row r="3879" spans="6:6">
      <c r="F3879" s="19"/>
    </row>
    <row r="3880" spans="6:6">
      <c r="F3880" s="19"/>
    </row>
    <row r="3881" spans="6:6">
      <c r="F3881" s="19"/>
    </row>
    <row r="3882" spans="6:6">
      <c r="F3882" s="19"/>
    </row>
    <row r="3883" spans="6:6">
      <c r="F3883" s="19"/>
    </row>
    <row r="3884" spans="6:6">
      <c r="F3884" s="19"/>
    </row>
    <row r="3885" spans="6:6">
      <c r="F3885" s="19"/>
    </row>
    <row r="3886" spans="6:6">
      <c r="F3886" s="19"/>
    </row>
    <row r="3887" spans="6:6">
      <c r="F3887" s="19"/>
    </row>
    <row r="3888" spans="6:6">
      <c r="F3888" s="19"/>
    </row>
    <row r="3889" spans="6:6">
      <c r="F3889" s="19"/>
    </row>
    <row r="3890" spans="6:6">
      <c r="F3890" s="19"/>
    </row>
    <row r="3891" spans="6:6">
      <c r="F3891" s="19"/>
    </row>
    <row r="3892" spans="6:6">
      <c r="F3892" s="19"/>
    </row>
    <row r="3893" spans="6:6">
      <c r="F3893" s="19"/>
    </row>
    <row r="3894" spans="6:6">
      <c r="F3894" s="19"/>
    </row>
    <row r="3895" spans="6:6">
      <c r="F3895" s="19"/>
    </row>
    <row r="3896" spans="6:6">
      <c r="F3896" s="19"/>
    </row>
    <row r="3897" spans="6:6">
      <c r="F3897" s="19"/>
    </row>
    <row r="3898" spans="6:6">
      <c r="F3898" s="19"/>
    </row>
    <row r="3899" spans="6:6">
      <c r="F3899" s="19"/>
    </row>
    <row r="3900" spans="6:6">
      <c r="F3900" s="19"/>
    </row>
    <row r="3901" spans="6:6">
      <c r="F3901" s="19"/>
    </row>
    <row r="3902" spans="6:6">
      <c r="F3902" s="19"/>
    </row>
    <row r="3903" spans="6:6">
      <c r="F3903" s="19"/>
    </row>
    <row r="3904" spans="6:6">
      <c r="F3904" s="19"/>
    </row>
    <row r="3905" spans="6:6">
      <c r="F3905" s="19"/>
    </row>
    <row r="3906" spans="6:6">
      <c r="F3906" s="19"/>
    </row>
    <row r="3907" spans="6:6">
      <c r="F3907" s="19"/>
    </row>
    <row r="3908" spans="6:6">
      <c r="F3908" s="19"/>
    </row>
    <row r="3909" spans="6:6">
      <c r="F3909" s="19"/>
    </row>
    <row r="3910" spans="6:6">
      <c r="F3910" s="19"/>
    </row>
    <row r="3911" spans="6:6">
      <c r="F3911" s="19"/>
    </row>
    <row r="3912" spans="6:6">
      <c r="F3912" s="19"/>
    </row>
    <row r="3913" spans="6:6">
      <c r="F3913" s="19"/>
    </row>
    <row r="3914" spans="6:6">
      <c r="F3914" s="19"/>
    </row>
    <row r="3915" spans="6:6">
      <c r="F3915" s="19"/>
    </row>
    <row r="3916" spans="6:6">
      <c r="F3916" s="19"/>
    </row>
    <row r="3917" spans="6:6">
      <c r="F3917" s="19"/>
    </row>
    <row r="3918" spans="6:6">
      <c r="F3918" s="19"/>
    </row>
    <row r="3919" spans="6:6">
      <c r="F3919" s="19"/>
    </row>
    <row r="3920" spans="6:6">
      <c r="F3920" s="19"/>
    </row>
    <row r="3921" spans="6:6">
      <c r="F3921" s="19"/>
    </row>
    <row r="3922" spans="6:6">
      <c r="F3922" s="19"/>
    </row>
    <row r="3923" spans="6:6">
      <c r="F3923" s="19"/>
    </row>
    <row r="3924" spans="6:6">
      <c r="F3924" s="19"/>
    </row>
    <row r="3925" spans="6:6">
      <c r="F3925" s="19"/>
    </row>
    <row r="3926" spans="6:6">
      <c r="F3926" s="19"/>
    </row>
    <row r="3927" spans="6:6">
      <c r="F3927" s="19"/>
    </row>
    <row r="3928" spans="6:6">
      <c r="F3928" s="19"/>
    </row>
    <row r="3929" spans="6:6">
      <c r="F3929" s="19"/>
    </row>
    <row r="3930" spans="6:6">
      <c r="F3930" s="19"/>
    </row>
    <row r="3931" spans="6:6">
      <c r="F3931" s="19"/>
    </row>
    <row r="3932" spans="6:6">
      <c r="F3932" s="19"/>
    </row>
    <row r="3933" spans="6:6">
      <c r="F3933" s="19"/>
    </row>
    <row r="3934" spans="6:6">
      <c r="F3934" s="19"/>
    </row>
    <row r="3935" spans="6:6">
      <c r="F3935" s="19"/>
    </row>
    <row r="3936" spans="6:6">
      <c r="F3936" s="19"/>
    </row>
    <row r="3937" spans="6:6">
      <c r="F3937" s="19"/>
    </row>
    <row r="3938" spans="6:6">
      <c r="F3938" s="19"/>
    </row>
    <row r="3939" spans="6:6">
      <c r="F3939" s="19"/>
    </row>
    <row r="3940" spans="6:6">
      <c r="F3940" s="19"/>
    </row>
    <row r="3941" spans="6:6">
      <c r="F3941" s="19"/>
    </row>
    <row r="3942" spans="6:6">
      <c r="F3942" s="19"/>
    </row>
    <row r="3943" spans="6:6">
      <c r="F3943" s="19"/>
    </row>
    <row r="3944" spans="6:6">
      <c r="F3944" s="19"/>
    </row>
    <row r="3945" spans="6:6">
      <c r="F3945" s="19"/>
    </row>
    <row r="3946" spans="6:6">
      <c r="F3946" s="19"/>
    </row>
    <row r="3947" spans="6:6">
      <c r="F3947" s="19"/>
    </row>
    <row r="3948" spans="6:6">
      <c r="F3948" s="19"/>
    </row>
    <row r="3949" spans="6:6">
      <c r="F3949" s="19"/>
    </row>
    <row r="3950" spans="6:6">
      <c r="F3950" s="19"/>
    </row>
    <row r="3951" spans="6:6">
      <c r="F3951" s="19"/>
    </row>
    <row r="3952" spans="6:6">
      <c r="F3952" s="19"/>
    </row>
    <row r="3953" spans="6:6">
      <c r="F3953" s="19"/>
    </row>
    <row r="3954" spans="6:6">
      <c r="F3954" s="19"/>
    </row>
    <row r="3955" spans="6:6">
      <c r="F3955" s="19"/>
    </row>
    <row r="3956" spans="6:6">
      <c r="F3956" s="19"/>
    </row>
    <row r="3957" spans="6:6">
      <c r="F3957" s="19"/>
    </row>
    <row r="3958" spans="6:6">
      <c r="F3958" s="19"/>
    </row>
    <row r="3959" spans="6:6">
      <c r="F3959" s="19"/>
    </row>
    <row r="3960" spans="6:6">
      <c r="F3960" s="19"/>
    </row>
    <row r="3961" spans="6:6">
      <c r="F3961" s="19"/>
    </row>
    <row r="3962" spans="6:6">
      <c r="F3962" s="19"/>
    </row>
    <row r="3963" spans="6:6">
      <c r="F3963" s="19"/>
    </row>
    <row r="3964" spans="6:6">
      <c r="F3964" s="19"/>
    </row>
    <row r="3965" spans="6:6">
      <c r="F3965" s="19"/>
    </row>
    <row r="3966" spans="6:6">
      <c r="F3966" s="19"/>
    </row>
    <row r="3967" spans="6:6">
      <c r="F3967" s="19"/>
    </row>
    <row r="3968" spans="6:6">
      <c r="F3968" s="19"/>
    </row>
    <row r="3969" spans="6:6">
      <c r="F3969" s="19"/>
    </row>
    <row r="3970" spans="6:6">
      <c r="F3970" s="19"/>
    </row>
    <row r="3971" spans="6:6">
      <c r="F3971" s="19"/>
    </row>
    <row r="3972" spans="6:6">
      <c r="F3972" s="19"/>
    </row>
    <row r="3973" spans="6:6">
      <c r="F3973" s="19"/>
    </row>
    <row r="3974" spans="6:6">
      <c r="F3974" s="19"/>
    </row>
    <row r="3975" spans="6:6">
      <c r="F3975" s="19"/>
    </row>
    <row r="3976" spans="6:6">
      <c r="F3976" s="19"/>
    </row>
    <row r="3977" spans="6:6">
      <c r="F3977" s="19"/>
    </row>
    <row r="3978" spans="6:6">
      <c r="F3978" s="19"/>
    </row>
    <row r="3979" spans="6:6">
      <c r="F3979" s="19"/>
    </row>
    <row r="3980" spans="6:6">
      <c r="F3980" s="19"/>
    </row>
    <row r="3981" spans="6:6">
      <c r="F3981" s="19"/>
    </row>
    <row r="3982" spans="6:6">
      <c r="F3982" s="19"/>
    </row>
    <row r="3983" spans="6:6">
      <c r="F3983" s="19"/>
    </row>
    <row r="3984" spans="6:6">
      <c r="F3984" s="19"/>
    </row>
    <row r="3985" spans="6:6">
      <c r="F3985" s="19"/>
    </row>
    <row r="3986" spans="6:6">
      <c r="F3986" s="19"/>
    </row>
    <row r="3987" spans="6:6">
      <c r="F3987" s="19"/>
    </row>
    <row r="3988" spans="6:6">
      <c r="F3988" s="19"/>
    </row>
    <row r="3989" spans="6:6">
      <c r="F3989" s="19"/>
    </row>
    <row r="3990" spans="6:6">
      <c r="F3990" s="19"/>
    </row>
    <row r="3991" spans="6:6">
      <c r="F3991" s="19"/>
    </row>
    <row r="3992" spans="6:6">
      <c r="F3992" s="19"/>
    </row>
    <row r="3993" spans="6:6">
      <c r="F3993" s="19"/>
    </row>
    <row r="3994" spans="6:6">
      <c r="F3994" s="19"/>
    </row>
    <row r="3995" spans="6:6">
      <c r="F3995" s="19"/>
    </row>
    <row r="3996" spans="6:6">
      <c r="F3996" s="19"/>
    </row>
    <row r="3997" spans="6:6">
      <c r="F3997" s="19"/>
    </row>
    <row r="3998" spans="6:6">
      <c r="F3998" s="19"/>
    </row>
    <row r="3999" spans="6:6">
      <c r="F3999" s="19"/>
    </row>
    <row r="4000" spans="6:6">
      <c r="F4000" s="19"/>
    </row>
    <row r="4001" spans="6:6">
      <c r="F4001" s="19"/>
    </row>
    <row r="4002" spans="6:6">
      <c r="F4002" s="19"/>
    </row>
    <row r="4003" spans="6:6">
      <c r="F4003" s="19"/>
    </row>
    <row r="4004" spans="6:6">
      <c r="F4004" s="19"/>
    </row>
    <row r="4005" spans="6:6">
      <c r="F4005" s="19"/>
    </row>
    <row r="4006" spans="6:6">
      <c r="F4006" s="19"/>
    </row>
    <row r="4007" spans="6:6">
      <c r="F4007" s="19"/>
    </row>
    <row r="4008" spans="6:6">
      <c r="F4008" s="19"/>
    </row>
    <row r="4009" spans="6:6">
      <c r="F4009" s="19"/>
    </row>
    <row r="4010" spans="6:6">
      <c r="F4010" s="19"/>
    </row>
    <row r="4011" spans="6:6">
      <c r="F4011" s="19"/>
    </row>
    <row r="4012" spans="6:6">
      <c r="F4012" s="19"/>
    </row>
    <row r="4013" spans="6:6">
      <c r="F4013" s="19"/>
    </row>
    <row r="4014" spans="6:6">
      <c r="F4014" s="19"/>
    </row>
    <row r="4015" spans="6:6">
      <c r="F4015" s="19"/>
    </row>
    <row r="4016" spans="6:6">
      <c r="F4016" s="19"/>
    </row>
    <row r="4017" spans="6:6">
      <c r="F4017" s="19"/>
    </row>
    <row r="4018" spans="6:6">
      <c r="F4018" s="19"/>
    </row>
    <row r="4019" spans="6:6">
      <c r="F4019" s="19"/>
    </row>
    <row r="4020" spans="6:6">
      <c r="F4020" s="19"/>
    </row>
    <row r="4021" spans="6:6">
      <c r="F4021" s="19"/>
    </row>
    <row r="4022" spans="6:6">
      <c r="F4022" s="19"/>
    </row>
    <row r="4023" spans="6:6">
      <c r="F4023" s="19"/>
    </row>
    <row r="4024" spans="6:6">
      <c r="F4024" s="19"/>
    </row>
    <row r="4025" spans="6:6">
      <c r="F4025" s="19"/>
    </row>
    <row r="4026" spans="6:6">
      <c r="F4026" s="19"/>
    </row>
    <row r="4027" spans="6:6">
      <c r="F4027" s="19"/>
    </row>
    <row r="4028" spans="6:6">
      <c r="F4028" s="19"/>
    </row>
    <row r="4029" spans="6:6">
      <c r="F4029" s="19"/>
    </row>
    <row r="4030" spans="6:6">
      <c r="F4030" s="19"/>
    </row>
    <row r="4031" spans="6:6">
      <c r="F4031" s="19"/>
    </row>
    <row r="4032" spans="6:6">
      <c r="F4032" s="19"/>
    </row>
    <row r="4033" spans="6:6">
      <c r="F4033" s="19"/>
    </row>
    <row r="4034" spans="6:6">
      <c r="F4034" s="19"/>
    </row>
    <row r="4035" spans="6:6">
      <c r="F4035" s="19"/>
    </row>
    <row r="4036" spans="6:6">
      <c r="F4036" s="19"/>
    </row>
    <row r="4037" spans="6:6">
      <c r="F4037" s="19"/>
    </row>
    <row r="4038" spans="6:6">
      <c r="F4038" s="19"/>
    </row>
    <row r="4039" spans="6:6">
      <c r="F4039" s="19"/>
    </row>
    <row r="4040" spans="6:6">
      <c r="F4040" s="19"/>
    </row>
    <row r="4041" spans="6:6">
      <c r="F4041" s="19"/>
    </row>
    <row r="4042" spans="6:6">
      <c r="F4042" s="19"/>
    </row>
    <row r="4043" spans="6:6">
      <c r="F4043" s="19"/>
    </row>
    <row r="4044" spans="6:6">
      <c r="F4044" s="19"/>
    </row>
    <row r="4045" spans="6:6">
      <c r="F4045" s="19"/>
    </row>
    <row r="4046" spans="6:6">
      <c r="F4046" s="19"/>
    </row>
    <row r="4047" spans="6:6">
      <c r="F4047" s="19"/>
    </row>
    <row r="4048" spans="6:6">
      <c r="F4048" s="19"/>
    </row>
    <row r="4049" spans="6:6">
      <c r="F4049" s="19"/>
    </row>
    <row r="4050" spans="6:6">
      <c r="F4050" s="19"/>
    </row>
    <row r="4051" spans="6:6">
      <c r="F4051" s="19"/>
    </row>
    <row r="4052" spans="6:6">
      <c r="F4052" s="19"/>
    </row>
    <row r="4053" spans="6:6">
      <c r="F4053" s="19"/>
    </row>
    <row r="4054" spans="6:6">
      <c r="F4054" s="19"/>
    </row>
    <row r="4055" spans="6:6">
      <c r="F4055" s="19"/>
    </row>
    <row r="4056" spans="6:6">
      <c r="F4056" s="19"/>
    </row>
    <row r="4057" spans="6:6">
      <c r="F4057" s="19"/>
    </row>
    <row r="4058" spans="6:6">
      <c r="F4058" s="19"/>
    </row>
    <row r="4059" spans="6:6">
      <c r="F4059" s="19"/>
    </row>
    <row r="4060" spans="6:6">
      <c r="F4060" s="19"/>
    </row>
    <row r="4061" spans="6:6">
      <c r="F4061" s="19"/>
    </row>
    <row r="4062" spans="6:6">
      <c r="F4062" s="19"/>
    </row>
    <row r="4063" spans="6:6">
      <c r="F4063" s="19"/>
    </row>
    <row r="4064" spans="6:6">
      <c r="F4064" s="19"/>
    </row>
    <row r="4065" spans="6:6">
      <c r="F4065" s="19"/>
    </row>
    <row r="4066" spans="6:6">
      <c r="F4066" s="19"/>
    </row>
    <row r="4067" spans="6:6">
      <c r="F4067" s="19"/>
    </row>
    <row r="4068" spans="6:6">
      <c r="F4068" s="19"/>
    </row>
    <row r="4069" spans="6:6">
      <c r="F4069" s="19"/>
    </row>
    <row r="4070" spans="6:6">
      <c r="F4070" s="19"/>
    </row>
    <row r="4071" spans="6:6">
      <c r="F4071" s="19"/>
    </row>
    <row r="4072" spans="6:6">
      <c r="F4072" s="19"/>
    </row>
    <row r="4073" spans="6:6">
      <c r="F4073" s="19"/>
    </row>
    <row r="4074" spans="6:6">
      <c r="F4074" s="19"/>
    </row>
    <row r="4075" spans="6:6">
      <c r="F4075" s="19"/>
    </row>
    <row r="4076" spans="6:6">
      <c r="F4076" s="19"/>
    </row>
    <row r="4077" spans="6:6">
      <c r="F4077" s="19"/>
    </row>
    <row r="4078" spans="6:6">
      <c r="F4078" s="19"/>
    </row>
    <row r="4079" spans="6:6">
      <c r="F4079" s="19"/>
    </row>
    <row r="4080" spans="6:6">
      <c r="F4080" s="19"/>
    </row>
    <row r="4081" spans="6:6">
      <c r="F4081" s="19"/>
    </row>
    <row r="4082" spans="6:6">
      <c r="F4082" s="19"/>
    </row>
    <row r="4083" spans="6:6">
      <c r="F4083" s="19"/>
    </row>
    <row r="4084" spans="6:6">
      <c r="F4084" s="19"/>
    </row>
    <row r="4085" spans="6:6">
      <c r="F4085" s="19"/>
    </row>
    <row r="4086" spans="6:6">
      <c r="F4086" s="19"/>
    </row>
    <row r="4087" spans="6:6">
      <c r="F4087" s="19"/>
    </row>
    <row r="4088" spans="6:6">
      <c r="F4088" s="19"/>
    </row>
    <row r="4089" spans="6:6">
      <c r="F4089" s="19"/>
    </row>
    <row r="4090" spans="6:6">
      <c r="F4090" s="19"/>
    </row>
    <row r="4091" spans="6:6">
      <c r="F4091" s="19"/>
    </row>
    <row r="4092" spans="6:6">
      <c r="F4092" s="19"/>
    </row>
    <row r="4093" spans="6:6">
      <c r="F4093" s="19"/>
    </row>
    <row r="4094" spans="6:6">
      <c r="F4094" s="19"/>
    </row>
    <row r="4095" spans="6:6">
      <c r="F4095" s="19"/>
    </row>
    <row r="4096" spans="6:6">
      <c r="F4096" s="19"/>
    </row>
    <row r="4097" spans="6:6">
      <c r="F4097" s="19"/>
    </row>
    <row r="4098" spans="6:6">
      <c r="F4098" s="19"/>
    </row>
    <row r="4099" spans="6:6">
      <c r="F4099" s="19"/>
    </row>
    <row r="4100" spans="6:6">
      <c r="F4100" s="19"/>
    </row>
    <row r="4101" spans="6:6">
      <c r="F4101" s="19"/>
    </row>
    <row r="4102" spans="6:6">
      <c r="F4102" s="19"/>
    </row>
    <row r="4103" spans="6:6">
      <c r="F4103" s="19"/>
    </row>
    <row r="4104" spans="6:6">
      <c r="F4104" s="19"/>
    </row>
    <row r="4105" spans="6:6">
      <c r="F4105" s="19"/>
    </row>
    <row r="4106" spans="6:6">
      <c r="F4106" s="19"/>
    </row>
    <row r="4107" spans="6:6">
      <c r="F4107" s="19"/>
    </row>
    <row r="4108" spans="6:6">
      <c r="F4108" s="19"/>
    </row>
    <row r="4109" spans="6:6">
      <c r="F4109" s="19"/>
    </row>
    <row r="4110" spans="6:6">
      <c r="F4110" s="19"/>
    </row>
    <row r="4111" spans="6:6">
      <c r="F4111" s="19"/>
    </row>
    <row r="4112" spans="6:6">
      <c r="F4112" s="19"/>
    </row>
    <row r="4113" spans="6:6">
      <c r="F4113" s="19"/>
    </row>
    <row r="4114" spans="6:6">
      <c r="F4114" s="19"/>
    </row>
    <row r="4115" spans="6:6">
      <c r="F4115" s="19"/>
    </row>
    <row r="4116" spans="6:6">
      <c r="F4116" s="19"/>
    </row>
    <row r="4117" spans="6:6">
      <c r="F4117" s="19"/>
    </row>
    <row r="4118" spans="6:6">
      <c r="F4118" s="19"/>
    </row>
    <row r="4119" spans="6:6">
      <c r="F4119" s="19"/>
    </row>
    <row r="4120" spans="6:6">
      <c r="F4120" s="19"/>
    </row>
    <row r="4121" spans="6:6">
      <c r="F4121" s="19"/>
    </row>
    <row r="4122" spans="6:6">
      <c r="F4122" s="19"/>
    </row>
    <row r="4123" spans="6:6">
      <c r="F4123" s="19"/>
    </row>
    <row r="4124" spans="6:6">
      <c r="F4124" s="19"/>
    </row>
    <row r="4125" spans="6:6">
      <c r="F4125" s="19"/>
    </row>
    <row r="4126" spans="6:6">
      <c r="F4126" s="19"/>
    </row>
    <row r="4127" spans="6:6">
      <c r="F4127" s="19"/>
    </row>
    <row r="4128" spans="6:6">
      <c r="F4128" s="19"/>
    </row>
    <row r="4129" spans="6:6">
      <c r="F4129" s="19"/>
    </row>
    <row r="4130" spans="6:6">
      <c r="F4130" s="19"/>
    </row>
    <row r="4131" spans="6:6">
      <c r="F4131" s="19"/>
    </row>
    <row r="4132" spans="6:6">
      <c r="F4132" s="19"/>
    </row>
    <row r="4133" spans="6:6">
      <c r="F4133" s="19"/>
    </row>
    <row r="4134" spans="6:6">
      <c r="F4134" s="19"/>
    </row>
    <row r="4135" spans="6:6">
      <c r="F4135" s="19"/>
    </row>
    <row r="4136" spans="6:6">
      <c r="F4136" s="19"/>
    </row>
    <row r="4137" spans="6:6">
      <c r="F4137" s="19"/>
    </row>
    <row r="4138" spans="6:6">
      <c r="F4138" s="19"/>
    </row>
    <row r="4139" spans="6:6">
      <c r="F4139" s="19"/>
    </row>
    <row r="4140" spans="6:6">
      <c r="F4140" s="19"/>
    </row>
    <row r="4141" spans="6:6">
      <c r="F4141" s="19"/>
    </row>
    <row r="4142" spans="6:6">
      <c r="F4142" s="19"/>
    </row>
    <row r="4143" spans="6:6">
      <c r="F4143" s="19"/>
    </row>
    <row r="4144" spans="6:6">
      <c r="F4144" s="19"/>
    </row>
    <row r="4145" spans="6:6">
      <c r="F4145" s="19"/>
    </row>
    <row r="4146" spans="6:6">
      <c r="F4146" s="19"/>
    </row>
    <row r="4147" spans="6:6">
      <c r="F4147" s="19"/>
    </row>
    <row r="4148" spans="6:6">
      <c r="F4148" s="19"/>
    </row>
    <row r="4149" spans="6:6">
      <c r="F4149" s="19"/>
    </row>
    <row r="4150" spans="6:6">
      <c r="F4150" s="19"/>
    </row>
    <row r="4151" spans="6:6">
      <c r="F4151" s="19"/>
    </row>
    <row r="4152" spans="6:6">
      <c r="F4152" s="19"/>
    </row>
    <row r="4153" spans="6:6">
      <c r="F4153" s="19"/>
    </row>
    <row r="4154" spans="6:6">
      <c r="F4154" s="19"/>
    </row>
    <row r="4155" spans="6:6">
      <c r="F4155" s="19"/>
    </row>
    <row r="4156" spans="6:6">
      <c r="F4156" s="19"/>
    </row>
    <row r="4157" spans="6:6">
      <c r="F4157" s="19"/>
    </row>
    <row r="4158" spans="6:6">
      <c r="F4158" s="19"/>
    </row>
    <row r="4159" spans="6:6">
      <c r="F4159" s="19"/>
    </row>
    <row r="4160" spans="6:6">
      <c r="F4160" s="19"/>
    </row>
    <row r="4161" spans="6:6">
      <c r="F4161" s="19"/>
    </row>
    <row r="4162" spans="6:6">
      <c r="F4162" s="19"/>
    </row>
    <row r="4163" spans="6:6">
      <c r="F4163" s="19"/>
    </row>
    <row r="4164" spans="6:6">
      <c r="F4164" s="19"/>
    </row>
    <row r="4165" spans="6:6">
      <c r="F4165" s="19"/>
    </row>
    <row r="4166" spans="6:6">
      <c r="F4166" s="19"/>
    </row>
    <row r="4167" spans="6:6">
      <c r="F4167" s="19"/>
    </row>
    <row r="4168" spans="6:6">
      <c r="F4168" s="19"/>
    </row>
    <row r="4169" spans="6:6">
      <c r="F4169" s="19"/>
    </row>
    <row r="4170" spans="6:6">
      <c r="F4170" s="19"/>
    </row>
    <row r="4171" spans="6:6">
      <c r="F4171" s="19"/>
    </row>
    <row r="4172" spans="6:6">
      <c r="F4172" s="19"/>
    </row>
    <row r="4173" spans="6:6">
      <c r="F4173" s="19"/>
    </row>
    <row r="4174" spans="6:6">
      <c r="F4174" s="19"/>
    </row>
    <row r="4175" spans="6:6">
      <c r="F4175" s="19"/>
    </row>
    <row r="4176" spans="6:6">
      <c r="F4176" s="19"/>
    </row>
    <row r="4177" spans="6:6">
      <c r="F4177" s="19"/>
    </row>
    <row r="4178" spans="6:6">
      <c r="F4178" s="19"/>
    </row>
    <row r="4179" spans="6:6">
      <c r="F4179" s="19"/>
    </row>
    <row r="4180" spans="6:6">
      <c r="F4180" s="19"/>
    </row>
    <row r="4181" spans="6:6">
      <c r="F4181" s="19"/>
    </row>
    <row r="4182" spans="6:6">
      <c r="F4182" s="19"/>
    </row>
    <row r="4183" spans="6:6">
      <c r="F4183" s="19"/>
    </row>
    <row r="4184" spans="6:6">
      <c r="F4184" s="19"/>
    </row>
    <row r="4185" spans="6:6">
      <c r="F4185" s="19"/>
    </row>
    <row r="4186" spans="6:6">
      <c r="F4186" s="19"/>
    </row>
    <row r="4187" spans="6:6">
      <c r="F4187" s="19"/>
    </row>
    <row r="4188" spans="6:6">
      <c r="F4188" s="19"/>
    </row>
    <row r="4189" spans="6:6">
      <c r="F4189" s="19"/>
    </row>
    <row r="4190" spans="6:6">
      <c r="F4190" s="19"/>
    </row>
    <row r="4191" spans="6:6">
      <c r="F4191" s="19"/>
    </row>
    <row r="4192" spans="6:6">
      <c r="F4192" s="19"/>
    </row>
    <row r="4193" spans="6:6">
      <c r="F4193" s="19"/>
    </row>
    <row r="4194" spans="6:6">
      <c r="F4194" s="19"/>
    </row>
    <row r="4195" spans="6:6">
      <c r="F4195" s="19"/>
    </row>
    <row r="4196" spans="6:6">
      <c r="F4196" s="19"/>
    </row>
    <row r="4197" spans="6:6">
      <c r="F4197" s="19"/>
    </row>
    <row r="4198" spans="6:6">
      <c r="F4198" s="19"/>
    </row>
    <row r="4199" spans="6:6">
      <c r="F4199" s="19"/>
    </row>
    <row r="4200" spans="6:6">
      <c r="F4200" s="19"/>
    </row>
    <row r="4201" spans="6:6">
      <c r="F4201" s="19"/>
    </row>
    <row r="4202" spans="6:6">
      <c r="F4202" s="19"/>
    </row>
    <row r="4203" spans="6:6">
      <c r="F4203" s="19"/>
    </row>
    <row r="4204" spans="6:6">
      <c r="F4204" s="19"/>
    </row>
    <row r="4205" spans="6:6">
      <c r="F4205" s="19"/>
    </row>
    <row r="4206" spans="6:6">
      <c r="F4206" s="19"/>
    </row>
    <row r="4207" spans="6:6">
      <c r="F4207" s="19"/>
    </row>
    <row r="4208" spans="6:6">
      <c r="F4208" s="19"/>
    </row>
    <row r="4209" spans="6:6">
      <c r="F4209" s="19"/>
    </row>
    <row r="4210" spans="6:6">
      <c r="F4210" s="19"/>
    </row>
    <row r="4211" spans="6:6">
      <c r="F4211" s="19"/>
    </row>
    <row r="4212" spans="6:6">
      <c r="F4212" s="19"/>
    </row>
    <row r="4213" spans="6:6">
      <c r="F4213" s="19"/>
    </row>
    <row r="4214" spans="6:6">
      <c r="F4214" s="19"/>
    </row>
    <row r="4215" spans="6:6">
      <c r="F4215" s="19"/>
    </row>
    <row r="4216" spans="6:6">
      <c r="F4216" s="19"/>
    </row>
    <row r="4217" spans="6:6">
      <c r="F4217" s="19"/>
    </row>
    <row r="4218" spans="6:6">
      <c r="F4218" s="19"/>
    </row>
    <row r="4219" spans="6:6">
      <c r="F4219" s="19"/>
    </row>
    <row r="4220" spans="6:6">
      <c r="F4220" s="19"/>
    </row>
    <row r="4221" spans="6:6">
      <c r="F4221" s="19"/>
    </row>
    <row r="4222" spans="6:6">
      <c r="F4222" s="19"/>
    </row>
    <row r="4223" spans="6:6">
      <c r="F4223" s="19"/>
    </row>
    <row r="4224" spans="6:6">
      <c r="F4224" s="19"/>
    </row>
    <row r="4225" spans="6:6">
      <c r="F4225" s="19"/>
    </row>
    <row r="4226" spans="6:6">
      <c r="F4226" s="19"/>
    </row>
    <row r="4227" spans="6:6">
      <c r="F4227" s="19"/>
    </row>
    <row r="4228" spans="6:6">
      <c r="F4228" s="19"/>
    </row>
    <row r="4229" spans="6:6">
      <c r="F4229" s="19"/>
    </row>
    <row r="4230" spans="6:6">
      <c r="F4230" s="19"/>
    </row>
    <row r="4231" spans="6:6">
      <c r="F4231" s="19"/>
    </row>
    <row r="4232" spans="6:6">
      <c r="F4232" s="19"/>
    </row>
    <row r="4233" spans="6:6">
      <c r="F4233" s="19"/>
    </row>
    <row r="4234" spans="6:6">
      <c r="F4234" s="19"/>
    </row>
    <row r="4235" spans="6:6">
      <c r="F4235" s="19"/>
    </row>
    <row r="4236" spans="6:6">
      <c r="F4236" s="19"/>
    </row>
    <row r="4237" spans="6:6">
      <c r="F4237" s="19"/>
    </row>
    <row r="4238" spans="6:6">
      <c r="F4238" s="19"/>
    </row>
    <row r="4239" spans="6:6">
      <c r="F4239" s="19"/>
    </row>
    <row r="4240" spans="6:6">
      <c r="F4240" s="19"/>
    </row>
    <row r="4241" spans="6:6">
      <c r="F4241" s="19"/>
    </row>
    <row r="4242" spans="6:6">
      <c r="F4242" s="19"/>
    </row>
    <row r="4243" spans="6:6">
      <c r="F4243" s="19"/>
    </row>
    <row r="4244" spans="6:6">
      <c r="F4244" s="19"/>
    </row>
    <row r="4245" spans="6:6">
      <c r="F4245" s="19"/>
    </row>
    <row r="4246" spans="6:6">
      <c r="F4246" s="19"/>
    </row>
    <row r="4247" spans="6:6">
      <c r="F4247" s="19"/>
    </row>
    <row r="4248" spans="6:6">
      <c r="F4248" s="19"/>
    </row>
    <row r="4249" spans="6:6">
      <c r="F4249" s="19"/>
    </row>
    <row r="4250" spans="6:6">
      <c r="F4250" s="19"/>
    </row>
    <row r="4251" spans="6:6">
      <c r="F4251" s="19"/>
    </row>
    <row r="4252" spans="6:6">
      <c r="F4252" s="19"/>
    </row>
    <row r="4253" spans="6:6">
      <c r="F4253" s="19"/>
    </row>
    <row r="4254" spans="6:6">
      <c r="F4254" s="19"/>
    </row>
    <row r="4255" spans="6:6">
      <c r="F4255" s="19"/>
    </row>
    <row r="4256" spans="6:6">
      <c r="F4256" s="19"/>
    </row>
    <row r="4257" spans="6:6">
      <c r="F4257" s="19"/>
    </row>
    <row r="4258" spans="6:6">
      <c r="F4258" s="19"/>
    </row>
    <row r="4259" spans="6:6">
      <c r="F4259" s="19"/>
    </row>
    <row r="4260" spans="6:6">
      <c r="F4260" s="19"/>
    </row>
    <row r="4261" spans="6:6">
      <c r="F4261" s="19"/>
    </row>
    <row r="4262" spans="6:6">
      <c r="F4262" s="19"/>
    </row>
    <row r="4263" spans="6:6">
      <c r="F4263" s="19"/>
    </row>
    <row r="4264" spans="6:6">
      <c r="F4264" s="19"/>
    </row>
    <row r="4265" spans="6:6">
      <c r="F4265" s="19"/>
    </row>
    <row r="4266" spans="6:6">
      <c r="F4266" s="19"/>
    </row>
    <row r="4267" spans="6:6">
      <c r="F4267" s="19"/>
    </row>
    <row r="4268" spans="6:6">
      <c r="F4268" s="19"/>
    </row>
    <row r="4269" spans="6:6">
      <c r="F4269" s="19"/>
    </row>
    <row r="4270" spans="6:6">
      <c r="F4270" s="19"/>
    </row>
    <row r="4271" spans="6:6">
      <c r="F4271" s="19"/>
    </row>
    <row r="4272" spans="6:6">
      <c r="F4272" s="19"/>
    </row>
    <row r="4273" spans="6:6">
      <c r="F4273" s="19"/>
    </row>
    <row r="4274" spans="6:6">
      <c r="F4274" s="19"/>
    </row>
    <row r="4275" spans="6:6">
      <c r="F4275" s="19"/>
    </row>
    <row r="4276" spans="6:6">
      <c r="F4276" s="19"/>
    </row>
    <row r="4277" spans="6:6">
      <c r="F4277" s="19"/>
    </row>
    <row r="4278" spans="6:6">
      <c r="F4278" s="19"/>
    </row>
    <row r="4279" spans="6:6">
      <c r="F4279" s="19"/>
    </row>
    <row r="4280" spans="6:6">
      <c r="F4280" s="19"/>
    </row>
    <row r="4281" spans="6:6">
      <c r="F4281" s="19"/>
    </row>
    <row r="4282" spans="6:6">
      <c r="F4282" s="19"/>
    </row>
    <row r="4283" spans="6:6">
      <c r="F4283" s="19"/>
    </row>
    <row r="4284" spans="6:6">
      <c r="F4284" s="19"/>
    </row>
    <row r="4285" spans="6:6">
      <c r="F4285" s="19"/>
    </row>
    <row r="4286" spans="6:6">
      <c r="F4286" s="19"/>
    </row>
    <row r="4287" spans="6:6">
      <c r="F4287" s="19"/>
    </row>
    <row r="4288" spans="6:6">
      <c r="F4288" s="19"/>
    </row>
    <row r="4289" spans="6:6">
      <c r="F4289" s="19"/>
    </row>
    <row r="4290" spans="6:6">
      <c r="F4290" s="19"/>
    </row>
    <row r="4291" spans="6:6">
      <c r="F4291" s="19"/>
    </row>
    <row r="4292" spans="6:6">
      <c r="F4292" s="19"/>
    </row>
    <row r="4293" spans="6:6">
      <c r="F4293" s="19"/>
    </row>
    <row r="4294" spans="6:6">
      <c r="F4294" s="19"/>
    </row>
    <row r="4295" spans="6:6">
      <c r="F4295" s="19"/>
    </row>
    <row r="4296" spans="6:6">
      <c r="F4296" s="19"/>
    </row>
    <row r="4297" spans="6:6">
      <c r="F4297" s="19"/>
    </row>
    <row r="4298" spans="6:6">
      <c r="F4298" s="19"/>
    </row>
    <row r="4299" spans="6:6">
      <c r="F4299" s="19"/>
    </row>
    <row r="4300" spans="6:6">
      <c r="F4300" s="19"/>
    </row>
    <row r="4301" spans="6:6">
      <c r="F4301" s="19"/>
    </row>
    <row r="4302" spans="6:6">
      <c r="F4302" s="19"/>
    </row>
    <row r="4303" spans="6:6">
      <c r="F4303" s="19"/>
    </row>
    <row r="4304" spans="6:6">
      <c r="F4304" s="19"/>
    </row>
    <row r="4305" spans="6:6">
      <c r="F4305" s="19"/>
    </row>
    <row r="4306" spans="6:6">
      <c r="F4306" s="19"/>
    </row>
    <row r="4307" spans="6:6">
      <c r="F4307" s="19"/>
    </row>
    <row r="4308" spans="6:6">
      <c r="F4308" s="19"/>
    </row>
    <row r="4309" spans="6:6">
      <c r="F4309" s="19"/>
    </row>
    <row r="4310" spans="6:6">
      <c r="F4310" s="19"/>
    </row>
    <row r="4311" spans="6:6">
      <c r="F4311" s="19"/>
    </row>
    <row r="4312" spans="6:6">
      <c r="F4312" s="19"/>
    </row>
    <row r="4313" spans="6:6">
      <c r="F4313" s="19"/>
    </row>
    <row r="4314" spans="6:6">
      <c r="F4314" s="19"/>
    </row>
    <row r="4315" spans="6:6">
      <c r="F4315" s="19"/>
    </row>
    <row r="4316" spans="6:6">
      <c r="F4316" s="19"/>
    </row>
    <row r="4317" spans="6:6">
      <c r="F4317" s="19"/>
    </row>
    <row r="4318" spans="6:6">
      <c r="F4318" s="19"/>
    </row>
    <row r="4319" spans="6:6">
      <c r="F4319" s="19"/>
    </row>
    <row r="4320" spans="6:6">
      <c r="F4320" s="19"/>
    </row>
    <row r="4321" spans="6:6">
      <c r="F4321" s="19"/>
    </row>
    <row r="4322" spans="6:6">
      <c r="F4322" s="19"/>
    </row>
    <row r="4323" spans="6:6">
      <c r="F4323" s="19"/>
    </row>
    <row r="4324" spans="6:6">
      <c r="F4324" s="19"/>
    </row>
    <row r="4325" spans="6:6">
      <c r="F4325" s="19"/>
    </row>
    <row r="4326" spans="6:6">
      <c r="F4326" s="19"/>
    </row>
    <row r="4327" spans="6:6">
      <c r="F4327" s="19"/>
    </row>
    <row r="4328" spans="6:6">
      <c r="F4328" s="19"/>
    </row>
    <row r="4329" spans="6:6">
      <c r="F4329" s="19"/>
    </row>
    <row r="4330" spans="6:6">
      <c r="F4330" s="19"/>
    </row>
    <row r="4331" spans="6:6">
      <c r="F4331" s="19"/>
    </row>
    <row r="4332" spans="6:6">
      <c r="F4332" s="19"/>
    </row>
    <row r="4333" spans="6:6">
      <c r="F4333" s="19"/>
    </row>
    <row r="4334" spans="6:6">
      <c r="F4334" s="19"/>
    </row>
    <row r="4335" spans="6:6">
      <c r="F4335" s="19"/>
    </row>
    <row r="4336" spans="6:6">
      <c r="F4336" s="19"/>
    </row>
    <row r="4337" spans="6:6">
      <c r="F4337" s="19"/>
    </row>
    <row r="4338" spans="6:6">
      <c r="F4338" s="19"/>
    </row>
    <row r="4339" spans="6:6">
      <c r="F4339" s="19"/>
    </row>
    <row r="4340" spans="6:6">
      <c r="F4340" s="19"/>
    </row>
    <row r="4341" spans="6:6">
      <c r="F4341" s="19"/>
    </row>
    <row r="4342" spans="6:6">
      <c r="F4342" s="19"/>
    </row>
    <row r="4343" spans="6:6">
      <c r="F4343" s="19"/>
    </row>
    <row r="4344" spans="6:6">
      <c r="F4344" s="19"/>
    </row>
    <row r="4345" spans="6:6">
      <c r="F4345" s="19"/>
    </row>
    <row r="4346" spans="6:6">
      <c r="F4346" s="19"/>
    </row>
    <row r="4347" spans="6:6">
      <c r="F4347" s="19"/>
    </row>
    <row r="4348" spans="6:6">
      <c r="F4348" s="19"/>
    </row>
    <row r="4349" spans="6:6">
      <c r="F4349" s="19"/>
    </row>
    <row r="4350" spans="6:6">
      <c r="F4350" s="19"/>
    </row>
    <row r="4351" spans="6:6">
      <c r="F4351" s="19"/>
    </row>
    <row r="4352" spans="6:6">
      <c r="F4352" s="19"/>
    </row>
    <row r="4353" spans="6:6">
      <c r="F4353" s="19"/>
    </row>
    <row r="4354" spans="6:6">
      <c r="F4354" s="19"/>
    </row>
    <row r="4355" spans="6:6">
      <c r="F4355" s="19"/>
    </row>
    <row r="4356" spans="6:6">
      <c r="F4356" s="19"/>
    </row>
    <row r="4357" spans="6:6">
      <c r="F4357" s="19"/>
    </row>
    <row r="4358" spans="6:6">
      <c r="F4358" s="19"/>
    </row>
    <row r="4359" spans="6:6">
      <c r="F4359" s="19"/>
    </row>
    <row r="4360" spans="6:6">
      <c r="F4360" s="19"/>
    </row>
    <row r="4361" spans="6:6">
      <c r="F4361" s="19"/>
    </row>
    <row r="4362" spans="6:6">
      <c r="F4362" s="19"/>
    </row>
    <row r="4363" spans="6:6">
      <c r="F4363" s="19"/>
    </row>
    <row r="4364" spans="6:6">
      <c r="F4364" s="19"/>
    </row>
    <row r="4365" spans="6:6">
      <c r="F4365" s="19"/>
    </row>
    <row r="4366" spans="6:6">
      <c r="F4366" s="19"/>
    </row>
    <row r="4367" spans="6:6">
      <c r="F4367" s="19"/>
    </row>
    <row r="4368" spans="6:6">
      <c r="F4368" s="19"/>
    </row>
    <row r="4369" spans="6:6">
      <c r="F4369" s="19"/>
    </row>
    <row r="4370" spans="6:6">
      <c r="F4370" s="19"/>
    </row>
    <row r="4371" spans="6:6">
      <c r="F4371" s="19"/>
    </row>
    <row r="4372" spans="6:6">
      <c r="F4372" s="19"/>
    </row>
    <row r="4373" spans="6:6">
      <c r="F4373" s="19"/>
    </row>
    <row r="4374" spans="6:6">
      <c r="F4374" s="19"/>
    </row>
    <row r="4375" spans="6:6">
      <c r="F4375" s="19"/>
    </row>
    <row r="4376" spans="6:6">
      <c r="F4376" s="19"/>
    </row>
    <row r="4377" spans="6:6">
      <c r="F4377" s="19"/>
    </row>
    <row r="4378" spans="6:6">
      <c r="F4378" s="19"/>
    </row>
    <row r="4379" spans="6:6">
      <c r="F4379" s="19"/>
    </row>
    <row r="4380" spans="6:6">
      <c r="F4380" s="19"/>
    </row>
    <row r="4381" spans="6:6">
      <c r="F4381" s="19"/>
    </row>
    <row r="4382" spans="6:6">
      <c r="F4382" s="19"/>
    </row>
    <row r="4383" spans="6:6">
      <c r="F4383" s="19"/>
    </row>
    <row r="4384" spans="6:6">
      <c r="F4384" s="19"/>
    </row>
    <row r="4385" spans="6:6">
      <c r="F4385" s="19"/>
    </row>
    <row r="4386" spans="6:6">
      <c r="F4386" s="19"/>
    </row>
    <row r="4387" spans="6:6">
      <c r="F4387" s="19"/>
    </row>
    <row r="4388" spans="6:6">
      <c r="F4388" s="19"/>
    </row>
    <row r="4389" spans="6:6">
      <c r="F4389" s="19"/>
    </row>
    <row r="4390" spans="6:6">
      <c r="F4390" s="19"/>
    </row>
    <row r="4391" spans="6:6">
      <c r="F4391" s="19"/>
    </row>
    <row r="4392" spans="6:6">
      <c r="F4392" s="19"/>
    </row>
    <row r="4393" spans="6:6">
      <c r="F4393" s="19"/>
    </row>
    <row r="4394" spans="6:6">
      <c r="F4394" s="19"/>
    </row>
    <row r="4395" spans="6:6">
      <c r="F4395" s="19"/>
    </row>
    <row r="4396" spans="6:6">
      <c r="F4396" s="19"/>
    </row>
    <row r="4397" spans="6:6">
      <c r="F4397" s="19"/>
    </row>
    <row r="4398" spans="6:6">
      <c r="F4398" s="19"/>
    </row>
    <row r="4399" spans="6:6">
      <c r="F4399" s="19"/>
    </row>
    <row r="4400" spans="6:6">
      <c r="F4400" s="19"/>
    </row>
    <row r="4401" spans="6:6">
      <c r="F4401" s="19"/>
    </row>
    <row r="4402" spans="6:6">
      <c r="F4402" s="19"/>
    </row>
    <row r="4403" spans="6:6">
      <c r="F4403" s="19"/>
    </row>
    <row r="4404" spans="6:6">
      <c r="F4404" s="19"/>
    </row>
    <row r="4405" spans="6:6">
      <c r="F4405" s="19"/>
    </row>
    <row r="4406" spans="6:6">
      <c r="F4406" s="19"/>
    </row>
    <row r="4407" spans="6:6">
      <c r="F4407" s="19"/>
    </row>
    <row r="4408" spans="6:6">
      <c r="F4408" s="19"/>
    </row>
    <row r="4409" spans="6:6">
      <c r="F4409" s="19"/>
    </row>
    <row r="4410" spans="6:6">
      <c r="F4410" s="19"/>
    </row>
    <row r="4411" spans="6:6">
      <c r="F4411" s="19"/>
    </row>
    <row r="4412" spans="6:6">
      <c r="F4412" s="19"/>
    </row>
    <row r="4413" spans="6:6">
      <c r="F4413" s="19"/>
    </row>
    <row r="4414" spans="6:6">
      <c r="F4414" s="19"/>
    </row>
    <row r="4415" spans="6:6">
      <c r="F4415" s="19"/>
    </row>
    <row r="4416" spans="6:6">
      <c r="F4416" s="19"/>
    </row>
    <row r="4417" spans="6:6">
      <c r="F4417" s="19"/>
    </row>
    <row r="4418" spans="6:6">
      <c r="F4418" s="19"/>
    </row>
    <row r="4419" spans="6:6">
      <c r="F4419" s="19"/>
    </row>
    <row r="4420" spans="6:6">
      <c r="F4420" s="19"/>
    </row>
    <row r="4421" spans="6:6">
      <c r="F4421" s="19"/>
    </row>
    <row r="4422" spans="6:6">
      <c r="F4422" s="19"/>
    </row>
    <row r="4423" spans="6:6">
      <c r="F4423" s="19"/>
    </row>
    <row r="4424" spans="6:6">
      <c r="F4424" s="19"/>
    </row>
    <row r="4425" spans="6:6">
      <c r="F4425" s="19"/>
    </row>
    <row r="4426" spans="6:6">
      <c r="F4426" s="19"/>
    </row>
    <row r="4427" spans="6:6">
      <c r="F4427" s="19"/>
    </row>
    <row r="4428" spans="6:6">
      <c r="F4428" s="19"/>
    </row>
    <row r="4429" spans="6:6">
      <c r="F4429" s="19"/>
    </row>
    <row r="4430" spans="6:6">
      <c r="F4430" s="19"/>
    </row>
    <row r="4431" spans="6:6">
      <c r="F4431" s="19"/>
    </row>
    <row r="4432" spans="6:6">
      <c r="F4432" s="19"/>
    </row>
    <row r="4433" spans="6:6">
      <c r="F4433" s="19"/>
    </row>
    <row r="4434" spans="6:6">
      <c r="F4434" s="19"/>
    </row>
    <row r="4435" spans="6:6">
      <c r="F4435" s="19"/>
    </row>
    <row r="4436" spans="6:6">
      <c r="F4436" s="19"/>
    </row>
    <row r="4437" spans="6:6">
      <c r="F4437" s="19"/>
    </row>
    <row r="4438" spans="6:6">
      <c r="F4438" s="19"/>
    </row>
    <row r="4439" spans="6:6">
      <c r="F4439" s="19"/>
    </row>
    <row r="4440" spans="6:6">
      <c r="F4440" s="19"/>
    </row>
    <row r="4441" spans="6:6">
      <c r="F4441" s="19"/>
    </row>
    <row r="4442" spans="6:6">
      <c r="F4442" s="19"/>
    </row>
    <row r="4443" spans="6:6">
      <c r="F4443" s="19"/>
    </row>
    <row r="4444" spans="6:6">
      <c r="F4444" s="19"/>
    </row>
    <row r="4445" spans="6:6">
      <c r="F4445" s="19"/>
    </row>
    <row r="4446" spans="6:6">
      <c r="F4446" s="19"/>
    </row>
    <row r="4447" spans="6:6">
      <c r="F4447" s="19"/>
    </row>
    <row r="4448" spans="6:6">
      <c r="F4448" s="19"/>
    </row>
    <row r="4449" spans="6:6">
      <c r="F4449" s="19"/>
    </row>
    <row r="4450" spans="6:6">
      <c r="F4450" s="19"/>
    </row>
    <row r="4451" spans="6:6">
      <c r="F4451" s="19"/>
    </row>
    <row r="4452" spans="6:6">
      <c r="F4452" s="19"/>
    </row>
    <row r="4453" spans="6:6">
      <c r="F4453" s="19"/>
    </row>
    <row r="4454" spans="6:6">
      <c r="F4454" s="19"/>
    </row>
    <row r="4455" spans="6:6">
      <c r="F4455" s="19"/>
    </row>
    <row r="4456" spans="6:6">
      <c r="F4456" s="19"/>
    </row>
    <row r="4457" spans="6:6">
      <c r="F4457" s="19"/>
    </row>
    <row r="4458" spans="6:6">
      <c r="F4458" s="19"/>
    </row>
    <row r="4459" spans="6:6">
      <c r="F4459" s="19"/>
    </row>
    <row r="4460" spans="6:6">
      <c r="F4460" s="19"/>
    </row>
    <row r="4461" spans="6:6">
      <c r="F4461" s="19"/>
    </row>
    <row r="4462" spans="6:6">
      <c r="F4462" s="19"/>
    </row>
    <row r="4463" spans="6:6">
      <c r="F4463" s="19"/>
    </row>
    <row r="4464" spans="6:6">
      <c r="F4464" s="19"/>
    </row>
    <row r="4465" spans="6:6">
      <c r="F4465" s="19"/>
    </row>
    <row r="4466" spans="6:6">
      <c r="F4466" s="19"/>
    </row>
    <row r="4467" spans="6:6">
      <c r="F4467" s="19"/>
    </row>
    <row r="4468" spans="6:6">
      <c r="F4468" s="19"/>
    </row>
    <row r="4469" spans="6:6">
      <c r="F4469" s="19"/>
    </row>
    <row r="4470" spans="6:6">
      <c r="F4470" s="19"/>
    </row>
    <row r="4471" spans="6:6">
      <c r="F4471" s="19"/>
    </row>
    <row r="4472" spans="6:6">
      <c r="F4472" s="19"/>
    </row>
    <row r="4473" spans="6:6">
      <c r="F4473" s="19"/>
    </row>
    <row r="4474" spans="6:6">
      <c r="F4474" s="19"/>
    </row>
    <row r="4475" spans="6:6">
      <c r="F4475" s="19"/>
    </row>
    <row r="4476" spans="6:6">
      <c r="F4476" s="19"/>
    </row>
    <row r="4477" spans="6:6">
      <c r="F4477" s="19"/>
    </row>
    <row r="4478" spans="6:6">
      <c r="F4478" s="19"/>
    </row>
    <row r="4479" spans="6:6">
      <c r="F4479" s="19"/>
    </row>
    <row r="4480" spans="6:6">
      <c r="F4480" s="19"/>
    </row>
    <row r="4481" spans="6:6">
      <c r="F4481" s="19"/>
    </row>
    <row r="4482" spans="6:6">
      <c r="F4482" s="19"/>
    </row>
    <row r="4483" spans="6:6">
      <c r="F4483" s="19"/>
    </row>
    <row r="4484" spans="6:6">
      <c r="F4484" s="19"/>
    </row>
    <row r="4485" spans="6:6">
      <c r="F4485" s="19"/>
    </row>
    <row r="4486" spans="6:6">
      <c r="F4486" s="19"/>
    </row>
    <row r="4487" spans="6:6">
      <c r="F4487" s="19"/>
    </row>
    <row r="4488" spans="6:6">
      <c r="F4488" s="19"/>
    </row>
    <row r="4489" spans="6:6">
      <c r="F4489" s="19"/>
    </row>
    <row r="4490" spans="6:6">
      <c r="F4490" s="19"/>
    </row>
    <row r="4491" spans="6:6">
      <c r="F4491" s="19"/>
    </row>
    <row r="4492" spans="6:6">
      <c r="F4492" s="19"/>
    </row>
    <row r="4493" spans="6:6">
      <c r="F4493" s="19"/>
    </row>
    <row r="4494" spans="6:6">
      <c r="F4494" s="19"/>
    </row>
    <row r="4495" spans="6:6">
      <c r="F4495" s="19"/>
    </row>
    <row r="4496" spans="6:6">
      <c r="F4496" s="19"/>
    </row>
    <row r="4497" spans="6:6">
      <c r="F4497" s="19"/>
    </row>
    <row r="4498" spans="6:6">
      <c r="F4498" s="19"/>
    </row>
    <row r="4499" spans="6:6">
      <c r="F4499" s="19"/>
    </row>
    <row r="4500" spans="6:6">
      <c r="F4500" s="19"/>
    </row>
    <row r="4501" spans="6:6">
      <c r="F4501" s="19"/>
    </row>
    <row r="4502" spans="6:6">
      <c r="F4502" s="19"/>
    </row>
    <row r="4503" spans="6:6">
      <c r="F4503" s="19"/>
    </row>
    <row r="4504" spans="6:6">
      <c r="F4504" s="19"/>
    </row>
    <row r="4505" spans="6:6">
      <c r="F4505" s="19"/>
    </row>
    <row r="4506" spans="6:6">
      <c r="F4506" s="19"/>
    </row>
    <row r="4507" spans="6:6">
      <c r="F4507" s="19"/>
    </row>
    <row r="4508" spans="6:6">
      <c r="F4508" s="19"/>
    </row>
    <row r="4509" spans="6:6">
      <c r="F4509" s="19"/>
    </row>
    <row r="4510" spans="6:6">
      <c r="F4510" s="19"/>
    </row>
    <row r="4511" spans="6:6">
      <c r="F4511" s="19"/>
    </row>
    <row r="4512" spans="6:6">
      <c r="F4512" s="19"/>
    </row>
    <row r="4513" spans="6:6">
      <c r="F4513" s="19"/>
    </row>
    <row r="4514" spans="6:6">
      <c r="F4514" s="19"/>
    </row>
    <row r="4515" spans="6:6">
      <c r="F4515" s="19"/>
    </row>
    <row r="4516" spans="6:6">
      <c r="F4516" s="19"/>
    </row>
    <row r="4517" spans="6:6">
      <c r="F4517" s="19"/>
    </row>
    <row r="4518" spans="6:6">
      <c r="F4518" s="19"/>
    </row>
    <row r="4519" spans="6:6">
      <c r="F4519" s="19"/>
    </row>
    <row r="4520" spans="6:6">
      <c r="F4520" s="19"/>
    </row>
    <row r="4521" spans="6:6">
      <c r="F4521" s="19"/>
    </row>
    <row r="4522" spans="6:6">
      <c r="F4522" s="19"/>
    </row>
    <row r="4523" spans="6:6">
      <c r="F4523" s="19"/>
    </row>
    <row r="4524" spans="6:6">
      <c r="F4524" s="19"/>
    </row>
    <row r="4525" spans="6:6">
      <c r="F4525" s="19"/>
    </row>
    <row r="4526" spans="6:6">
      <c r="F4526" s="19"/>
    </row>
    <row r="4527" spans="6:6">
      <c r="F4527" s="19"/>
    </row>
    <row r="4528" spans="6:6">
      <c r="F4528" s="19"/>
    </row>
    <row r="4529" spans="6:6">
      <c r="F4529" s="19"/>
    </row>
    <row r="4530" spans="6:6">
      <c r="F4530" s="19"/>
    </row>
    <row r="4531" spans="6:6">
      <c r="F4531" s="19"/>
    </row>
    <row r="4532" spans="6:6">
      <c r="F4532" s="19"/>
    </row>
    <row r="4533" spans="6:6">
      <c r="F4533" s="19"/>
    </row>
    <row r="4534" spans="6:6">
      <c r="F4534" s="19"/>
    </row>
    <row r="4535" spans="6:6">
      <c r="F4535" s="19"/>
    </row>
    <row r="4536" spans="6:6">
      <c r="F4536" s="19"/>
    </row>
    <row r="4537" spans="6:6">
      <c r="F4537" s="19"/>
    </row>
    <row r="4538" spans="6:6">
      <c r="F4538" s="19"/>
    </row>
    <row r="4539" spans="6:6">
      <c r="F4539" s="19"/>
    </row>
    <row r="4540" spans="6:6">
      <c r="F4540" s="19"/>
    </row>
    <row r="4541" spans="6:6">
      <c r="F4541" s="19"/>
    </row>
    <row r="4542" spans="6:6">
      <c r="F4542" s="19"/>
    </row>
    <row r="4543" spans="6:6">
      <c r="F4543" s="19"/>
    </row>
    <row r="4544" spans="6:6">
      <c r="F4544" s="19"/>
    </row>
    <row r="4545" spans="6:6">
      <c r="F4545" s="19"/>
    </row>
    <row r="4546" spans="6:6">
      <c r="F4546" s="19"/>
    </row>
    <row r="4547" spans="6:6">
      <c r="F4547" s="19"/>
    </row>
    <row r="4548" spans="6:6">
      <c r="F4548" s="19"/>
    </row>
    <row r="4549" spans="6:6">
      <c r="F4549" s="19"/>
    </row>
    <row r="4550" spans="6:6">
      <c r="F4550" s="19"/>
    </row>
    <row r="4551" spans="6:6">
      <c r="F4551" s="19"/>
    </row>
    <row r="4552" spans="6:6">
      <c r="F4552" s="19"/>
    </row>
    <row r="4553" spans="6:6">
      <c r="F4553" s="19"/>
    </row>
    <row r="4554" spans="6:6">
      <c r="F4554" s="19"/>
    </row>
    <row r="4555" spans="6:6">
      <c r="F4555" s="19"/>
    </row>
    <row r="4556" spans="6:6">
      <c r="F4556" s="19"/>
    </row>
    <row r="4557" spans="6:6">
      <c r="F4557" s="19"/>
    </row>
    <row r="4558" spans="6:6">
      <c r="F4558" s="19"/>
    </row>
    <row r="4559" spans="6:6">
      <c r="F4559" s="19"/>
    </row>
    <row r="4560" spans="6:6">
      <c r="F4560" s="19"/>
    </row>
    <row r="4561" spans="6:6">
      <c r="F4561" s="19"/>
    </row>
    <row r="4562" spans="6:6">
      <c r="F4562" s="19"/>
    </row>
    <row r="4563" spans="6:6">
      <c r="F4563" s="19"/>
    </row>
    <row r="4564" spans="6:6">
      <c r="F4564" s="19"/>
    </row>
    <row r="4565" spans="6:6">
      <c r="F4565" s="19"/>
    </row>
    <row r="4566" spans="6:6">
      <c r="F4566" s="19"/>
    </row>
    <row r="4567" spans="6:6">
      <c r="F4567" s="19"/>
    </row>
    <row r="4568" spans="6:6">
      <c r="F4568" s="19"/>
    </row>
    <row r="4569" spans="6:6">
      <c r="F4569" s="19"/>
    </row>
    <row r="4570" spans="6:6">
      <c r="F4570" s="19"/>
    </row>
    <row r="4571" spans="6:6">
      <c r="F4571" s="19"/>
    </row>
    <row r="4572" spans="6:6">
      <c r="F4572" s="19"/>
    </row>
    <row r="4573" spans="6:6">
      <c r="F4573" s="19"/>
    </row>
    <row r="4574" spans="6:6">
      <c r="F4574" s="19"/>
    </row>
    <row r="4575" spans="6:6">
      <c r="F4575" s="19"/>
    </row>
    <row r="4576" spans="6:6">
      <c r="F4576" s="19"/>
    </row>
    <row r="4577" spans="6:6">
      <c r="F4577" s="19"/>
    </row>
    <row r="4578" spans="6:6">
      <c r="F4578" s="19"/>
    </row>
    <row r="4579" spans="6:6">
      <c r="F4579" s="19"/>
    </row>
    <row r="4580" spans="6:6">
      <c r="F4580" s="19"/>
    </row>
    <row r="4581" spans="6:6">
      <c r="F4581" s="19"/>
    </row>
    <row r="4582" spans="6:6">
      <c r="F4582" s="19"/>
    </row>
    <row r="4583" spans="6:6">
      <c r="F4583" s="19"/>
    </row>
    <row r="4584" spans="6:6">
      <c r="F4584" s="19"/>
    </row>
    <row r="4585" spans="6:6">
      <c r="F4585" s="19"/>
    </row>
    <row r="4586" spans="6:6">
      <c r="F4586" s="19"/>
    </row>
    <row r="4587" spans="6:6">
      <c r="F4587" s="19"/>
    </row>
    <row r="4588" spans="6:6">
      <c r="F4588" s="19"/>
    </row>
    <row r="4589" spans="6:6">
      <c r="F4589" s="19"/>
    </row>
    <row r="4590" spans="6:6">
      <c r="F4590" s="19"/>
    </row>
    <row r="4591" spans="6:6">
      <c r="F4591" s="19"/>
    </row>
    <row r="4592" spans="6:6">
      <c r="F4592" s="19"/>
    </row>
    <row r="4593" spans="6:6">
      <c r="F4593" s="19"/>
    </row>
    <row r="4594" spans="6:6">
      <c r="F4594" s="19"/>
    </row>
    <row r="4595" spans="6:6">
      <c r="F4595" s="19"/>
    </row>
    <row r="4596" spans="6:6">
      <c r="F4596" s="19"/>
    </row>
    <row r="4597" spans="6:6">
      <c r="F4597" s="19"/>
    </row>
    <row r="4598" spans="6:6">
      <c r="F4598" s="19"/>
    </row>
    <row r="4599" spans="6:6">
      <c r="F4599" s="19"/>
    </row>
    <row r="4600" spans="6:6">
      <c r="F4600" s="19"/>
    </row>
    <row r="4601" spans="6:6">
      <c r="F4601" s="19"/>
    </row>
    <row r="4602" spans="6:6">
      <c r="F4602" s="19"/>
    </row>
    <row r="4603" spans="6:6">
      <c r="F4603" s="19"/>
    </row>
    <row r="4604" spans="6:6">
      <c r="F4604" s="19"/>
    </row>
    <row r="4605" spans="6:6">
      <c r="F4605" s="19"/>
    </row>
    <row r="4606" spans="6:6">
      <c r="F4606" s="19"/>
    </row>
    <row r="4607" spans="6:6">
      <c r="F4607" s="19"/>
    </row>
    <row r="4608" spans="6:6">
      <c r="F4608" s="19"/>
    </row>
    <row r="4609" spans="6:6">
      <c r="F4609" s="19"/>
    </row>
    <row r="4610" spans="6:6">
      <c r="F4610" s="19"/>
    </row>
    <row r="4611" spans="6:6">
      <c r="F4611" s="19"/>
    </row>
    <row r="4612" spans="6:6">
      <c r="F4612" s="19"/>
    </row>
    <row r="4613" spans="6:6">
      <c r="F4613" s="19"/>
    </row>
    <row r="4614" spans="6:6">
      <c r="F4614" s="19"/>
    </row>
    <row r="4615" spans="6:6">
      <c r="F4615" s="19"/>
    </row>
    <row r="4616" spans="6:6">
      <c r="F4616" s="19"/>
    </row>
    <row r="4617" spans="6:6">
      <c r="F4617" s="19"/>
    </row>
    <row r="4618" spans="6:6">
      <c r="F4618" s="19"/>
    </row>
    <row r="4619" spans="6:6">
      <c r="F4619" s="19"/>
    </row>
    <row r="4620" spans="6:6">
      <c r="F4620" s="19"/>
    </row>
    <row r="4621" spans="6:6">
      <c r="F4621" s="19"/>
    </row>
    <row r="4622" spans="6:6">
      <c r="F4622" s="19"/>
    </row>
    <row r="4623" spans="6:6">
      <c r="F4623" s="19"/>
    </row>
    <row r="4624" spans="6:6">
      <c r="F4624" s="19"/>
    </row>
    <row r="4625" spans="6:6">
      <c r="F4625" s="19"/>
    </row>
    <row r="4626" spans="6:6">
      <c r="F4626" s="19"/>
    </row>
    <row r="4627" spans="6:6">
      <c r="F4627" s="19"/>
    </row>
    <row r="4628" spans="6:6">
      <c r="F4628" s="19"/>
    </row>
    <row r="4629" spans="6:6">
      <c r="F4629" s="19"/>
    </row>
    <row r="4630" spans="6:6">
      <c r="F4630" s="19"/>
    </row>
    <row r="4631" spans="6:6">
      <c r="F4631" s="19"/>
    </row>
    <row r="4632" spans="6:6">
      <c r="F4632" s="19"/>
    </row>
    <row r="4633" spans="6:6">
      <c r="F4633" s="19"/>
    </row>
    <row r="4634" spans="6:6">
      <c r="F4634" s="19"/>
    </row>
    <row r="4635" spans="6:6">
      <c r="F4635" s="19"/>
    </row>
    <row r="4636" spans="6:6">
      <c r="F4636" s="19"/>
    </row>
    <row r="4637" spans="6:6">
      <c r="F4637" s="19"/>
    </row>
    <row r="4638" spans="6:6">
      <c r="F4638" s="19"/>
    </row>
    <row r="4639" spans="6:6">
      <c r="F4639" s="19"/>
    </row>
    <row r="4640" spans="6:6">
      <c r="F4640" s="19"/>
    </row>
    <row r="4641" spans="6:6">
      <c r="F4641" s="19"/>
    </row>
    <row r="4642" spans="6:6">
      <c r="F4642" s="19"/>
    </row>
    <row r="4643" spans="6:6">
      <c r="F4643" s="19"/>
    </row>
    <row r="4644" spans="6:6">
      <c r="F4644" s="19"/>
    </row>
    <row r="4645" spans="6:6">
      <c r="F4645" s="19"/>
    </row>
    <row r="4646" spans="6:6">
      <c r="F4646" s="19"/>
    </row>
    <row r="4647" spans="6:6">
      <c r="F4647" s="19"/>
    </row>
    <row r="4648" spans="6:6">
      <c r="F4648" s="19"/>
    </row>
    <row r="4649" spans="6:6">
      <c r="F4649" s="19"/>
    </row>
    <row r="4650" spans="6:6">
      <c r="F4650" s="19"/>
    </row>
    <row r="4651" spans="6:6">
      <c r="F4651" s="19"/>
    </row>
    <row r="4652" spans="6:6">
      <c r="F4652" s="19"/>
    </row>
    <row r="4653" spans="6:6">
      <c r="F4653" s="19"/>
    </row>
    <row r="4654" spans="6:6">
      <c r="F4654" s="19"/>
    </row>
    <row r="4655" spans="6:6">
      <c r="F4655" s="19"/>
    </row>
    <row r="4656" spans="6:6">
      <c r="F4656" s="19"/>
    </row>
    <row r="4657" spans="6:6">
      <c r="F4657" s="19"/>
    </row>
    <row r="4658" spans="6:6">
      <c r="F4658" s="19"/>
    </row>
    <row r="4659" spans="6:6">
      <c r="F4659" s="19"/>
    </row>
    <row r="4660" spans="6:6">
      <c r="F4660" s="19"/>
    </row>
    <row r="4661" spans="6:6">
      <c r="F4661" s="19"/>
    </row>
    <row r="4662" spans="6:6">
      <c r="F4662" s="19"/>
    </row>
    <row r="4663" spans="6:6">
      <c r="F4663" s="19"/>
    </row>
    <row r="4664" spans="6:6">
      <c r="F4664" s="19"/>
    </row>
    <row r="4665" spans="6:6">
      <c r="F4665" s="19"/>
    </row>
    <row r="4666" spans="6:6">
      <c r="F4666" s="19"/>
    </row>
    <row r="4667" spans="6:6">
      <c r="F4667" s="19"/>
    </row>
    <row r="4668" spans="6:6">
      <c r="F4668" s="19"/>
    </row>
    <row r="4669" spans="6:6">
      <c r="F4669" s="19"/>
    </row>
    <row r="4670" spans="6:6">
      <c r="F4670" s="19"/>
    </row>
    <row r="4671" spans="6:6">
      <c r="F4671" s="19"/>
    </row>
    <row r="4672" spans="6:6">
      <c r="F4672" s="19"/>
    </row>
    <row r="4673" spans="6:6">
      <c r="F4673" s="19"/>
    </row>
    <row r="4674" spans="6:6">
      <c r="F4674" s="19"/>
    </row>
    <row r="4675" spans="6:6">
      <c r="F4675" s="19"/>
    </row>
    <row r="4676" spans="6:6">
      <c r="F4676" s="19"/>
    </row>
    <row r="4677" spans="6:6">
      <c r="F4677" s="19"/>
    </row>
    <row r="4678" spans="6:6">
      <c r="F4678" s="19"/>
    </row>
    <row r="4679" spans="6:6">
      <c r="F4679" s="19"/>
    </row>
    <row r="4680" spans="6:6">
      <c r="F4680" s="19"/>
    </row>
    <row r="4681" spans="6:6">
      <c r="F4681" s="19"/>
    </row>
    <row r="4682" spans="6:6">
      <c r="F4682" s="19"/>
    </row>
    <row r="4683" spans="6:6">
      <c r="F4683" s="19"/>
    </row>
    <row r="4684" spans="6:6">
      <c r="F4684" s="19"/>
    </row>
    <row r="4685" spans="6:6">
      <c r="F4685" s="19"/>
    </row>
    <row r="4686" spans="6:6">
      <c r="F4686" s="19"/>
    </row>
    <row r="4687" spans="6:6">
      <c r="F4687" s="19"/>
    </row>
    <row r="4688" spans="6:6">
      <c r="F4688" s="19"/>
    </row>
    <row r="4689" spans="6:6">
      <c r="F4689" s="19"/>
    </row>
    <row r="4690" spans="6:6">
      <c r="F4690" s="19"/>
    </row>
    <row r="4691" spans="6:6">
      <c r="F4691" s="19"/>
    </row>
    <row r="4692" spans="6:6">
      <c r="F4692" s="19"/>
    </row>
    <row r="4693" spans="6:6">
      <c r="F4693" s="19"/>
    </row>
    <row r="4694" spans="6:6">
      <c r="F4694" s="19"/>
    </row>
    <row r="4695" spans="6:6">
      <c r="F4695" s="19"/>
    </row>
    <row r="4696" spans="6:6">
      <c r="F4696" s="19"/>
    </row>
    <row r="4697" spans="6:6">
      <c r="F4697" s="19"/>
    </row>
    <row r="4698" spans="6:6">
      <c r="F4698" s="19"/>
    </row>
    <row r="4699" spans="6:6">
      <c r="F4699" s="19"/>
    </row>
    <row r="4700" spans="6:6">
      <c r="F4700" s="19"/>
    </row>
    <row r="4701" spans="6:6">
      <c r="F4701" s="19"/>
    </row>
    <row r="4702" spans="6:6">
      <c r="F4702" s="19"/>
    </row>
    <row r="4703" spans="6:6">
      <c r="F4703" s="19"/>
    </row>
    <row r="4704" spans="6:6">
      <c r="F4704" s="19"/>
    </row>
    <row r="4705" spans="6:6">
      <c r="F4705" s="19"/>
    </row>
    <row r="4706" spans="6:6">
      <c r="F4706" s="19"/>
    </row>
    <row r="4707" spans="6:6">
      <c r="F4707" s="19"/>
    </row>
    <row r="4708" spans="6:6">
      <c r="F4708" s="19"/>
    </row>
    <row r="4709" spans="6:6">
      <c r="F4709" s="19"/>
    </row>
    <row r="4710" spans="6:6">
      <c r="F4710" s="19"/>
    </row>
    <row r="4711" spans="6:6">
      <c r="F4711" s="19"/>
    </row>
    <row r="4712" spans="6:6">
      <c r="F4712" s="19"/>
    </row>
    <row r="4713" spans="6:6">
      <c r="F4713" s="19"/>
    </row>
    <row r="4714" spans="6:6">
      <c r="F4714" s="19"/>
    </row>
    <row r="4715" spans="6:6">
      <c r="F4715" s="19"/>
    </row>
    <row r="4716" spans="6:6">
      <c r="F4716" s="19"/>
    </row>
    <row r="4717" spans="6:6">
      <c r="F4717" s="19"/>
    </row>
    <row r="4718" spans="6:6">
      <c r="F4718" s="19"/>
    </row>
    <row r="4719" spans="6:6">
      <c r="F4719" s="19"/>
    </row>
    <row r="4720" spans="6:6">
      <c r="F4720" s="19"/>
    </row>
    <row r="4721" spans="6:6">
      <c r="F4721" s="19"/>
    </row>
    <row r="4722" spans="6:6">
      <c r="F4722" s="19"/>
    </row>
    <row r="4723" spans="6:6">
      <c r="F4723" s="19"/>
    </row>
    <row r="4724" spans="6:6">
      <c r="F4724" s="19"/>
    </row>
    <row r="4725" spans="6:6">
      <c r="F4725" s="19"/>
    </row>
    <row r="4726" spans="6:6">
      <c r="F4726" s="19"/>
    </row>
    <row r="4727" spans="6:6">
      <c r="F4727" s="19"/>
    </row>
    <row r="4728" spans="6:6">
      <c r="F4728" s="19"/>
    </row>
    <row r="4729" spans="6:6">
      <c r="F4729" s="19"/>
    </row>
    <row r="4730" spans="6:6">
      <c r="F4730" s="19"/>
    </row>
    <row r="4731" spans="6:6">
      <c r="F4731" s="19"/>
    </row>
    <row r="4732" spans="6:6">
      <c r="F4732" s="19"/>
    </row>
    <row r="4733" spans="6:6">
      <c r="F4733" s="19"/>
    </row>
    <row r="4734" spans="6:6">
      <c r="F4734" s="19"/>
    </row>
    <row r="4735" spans="6:6">
      <c r="F4735" s="19"/>
    </row>
    <row r="4736" spans="6:6">
      <c r="F4736" s="19"/>
    </row>
    <row r="4737" spans="6:6">
      <c r="F4737" s="19"/>
    </row>
    <row r="4738" spans="6:6">
      <c r="F4738" s="19"/>
    </row>
    <row r="4739" spans="6:6">
      <c r="F4739" s="19"/>
    </row>
    <row r="4740" spans="6:6">
      <c r="F4740" s="19"/>
    </row>
    <row r="4741" spans="6:6">
      <c r="F4741" s="19"/>
    </row>
    <row r="4742" spans="6:6">
      <c r="F4742" s="19"/>
    </row>
    <row r="4743" spans="6:6">
      <c r="F4743" s="19"/>
    </row>
    <row r="4744" spans="6:6">
      <c r="F4744" s="19"/>
    </row>
    <row r="4745" spans="6:6">
      <c r="F4745" s="19"/>
    </row>
    <row r="4746" spans="6:6">
      <c r="F4746" s="19"/>
    </row>
    <row r="4747" spans="6:6">
      <c r="F4747" s="19"/>
    </row>
    <row r="4748" spans="6:6">
      <c r="F4748" s="19"/>
    </row>
    <row r="4749" spans="6:6">
      <c r="F4749" s="19"/>
    </row>
    <row r="4750" spans="6:6">
      <c r="F4750" s="19"/>
    </row>
    <row r="4751" spans="6:6">
      <c r="F4751" s="19"/>
    </row>
    <row r="4752" spans="6:6">
      <c r="F4752" s="19"/>
    </row>
    <row r="4753" spans="6:6">
      <c r="F4753" s="19"/>
    </row>
    <row r="4754" spans="6:6">
      <c r="F4754" s="19"/>
    </row>
    <row r="4755" spans="6:6">
      <c r="F4755" s="19"/>
    </row>
    <row r="4756" spans="6:6">
      <c r="F4756" s="19"/>
    </row>
    <row r="4757" spans="6:6">
      <c r="F4757" s="19"/>
    </row>
    <row r="4758" spans="6:6">
      <c r="F4758" s="19"/>
    </row>
    <row r="4759" spans="6:6">
      <c r="F4759" s="19"/>
    </row>
    <row r="4760" spans="6:6">
      <c r="F4760" s="19"/>
    </row>
    <row r="4761" spans="6:6">
      <c r="F4761" s="19"/>
    </row>
    <row r="4762" spans="6:6">
      <c r="F4762" s="19"/>
    </row>
    <row r="4763" spans="6:6">
      <c r="F4763" s="19"/>
    </row>
    <row r="4764" spans="6:6">
      <c r="F4764" s="19"/>
    </row>
    <row r="4765" spans="6:6">
      <c r="F4765" s="19"/>
    </row>
    <row r="4766" spans="6:6">
      <c r="F4766" s="19"/>
    </row>
    <row r="4767" spans="6:6">
      <c r="F4767" s="19"/>
    </row>
    <row r="4768" spans="6:6">
      <c r="F4768" s="19"/>
    </row>
    <row r="4769" spans="6:6">
      <c r="F4769" s="19"/>
    </row>
    <row r="4770" spans="6:6">
      <c r="F4770" s="19"/>
    </row>
    <row r="4771" spans="6:6">
      <c r="F4771" s="19"/>
    </row>
    <row r="4772" spans="6:6">
      <c r="F4772" s="19"/>
    </row>
    <row r="4773" spans="6:6">
      <c r="F4773" s="19"/>
    </row>
    <row r="4774" spans="6:6">
      <c r="F4774" s="19"/>
    </row>
    <row r="4775" spans="6:6">
      <c r="F4775" s="19"/>
    </row>
    <row r="4776" spans="6:6">
      <c r="F4776" s="19"/>
    </row>
    <row r="4777" spans="6:6">
      <c r="F4777" s="19"/>
    </row>
    <row r="4778" spans="6:6">
      <c r="F4778" s="19"/>
    </row>
    <row r="4779" spans="6:6">
      <c r="F4779" s="19"/>
    </row>
    <row r="4780" spans="6:6">
      <c r="F4780" s="19"/>
    </row>
    <row r="4781" spans="6:6">
      <c r="F4781" s="19"/>
    </row>
    <row r="4782" spans="6:6">
      <c r="F4782" s="19"/>
    </row>
    <row r="4783" spans="6:6">
      <c r="F4783" s="19"/>
    </row>
    <row r="4784" spans="6:6">
      <c r="F4784" s="19"/>
    </row>
    <row r="4785" spans="6:6">
      <c r="F4785" s="19"/>
    </row>
    <row r="4786" spans="6:6">
      <c r="F4786" s="19"/>
    </row>
    <row r="4787" spans="6:6">
      <c r="F4787" s="19"/>
    </row>
    <row r="4788" spans="6:6">
      <c r="F4788" s="19"/>
    </row>
    <row r="4789" spans="6:6">
      <c r="F4789" s="19"/>
    </row>
    <row r="4790" spans="6:6">
      <c r="F4790" s="19"/>
    </row>
    <row r="4791" spans="6:6">
      <c r="F4791" s="19"/>
    </row>
    <row r="4792" spans="6:6">
      <c r="F4792" s="19"/>
    </row>
    <row r="4793" spans="6:6">
      <c r="F4793" s="19"/>
    </row>
    <row r="4794" spans="6:6">
      <c r="F4794" s="19"/>
    </row>
    <row r="4795" spans="6:6">
      <c r="F4795" s="19"/>
    </row>
    <row r="4796" spans="6:6">
      <c r="F4796" s="19"/>
    </row>
    <row r="4797" spans="6:6">
      <c r="F4797" s="19"/>
    </row>
    <row r="4798" spans="6:6">
      <c r="F4798" s="19"/>
    </row>
    <row r="4799" spans="6:6">
      <c r="F4799" s="19"/>
    </row>
    <row r="4800" spans="6:6">
      <c r="F4800" s="19"/>
    </row>
    <row r="4801" spans="6:6">
      <c r="F4801" s="19"/>
    </row>
    <row r="4802" spans="6:6">
      <c r="F4802" s="19"/>
    </row>
    <row r="4803" spans="6:6">
      <c r="F4803" s="19"/>
    </row>
    <row r="4804" spans="6:6">
      <c r="F4804" s="19"/>
    </row>
    <row r="4805" spans="6:6">
      <c r="F4805" s="19"/>
    </row>
    <row r="4806" spans="6:6">
      <c r="F4806" s="19"/>
    </row>
    <row r="4807" spans="6:6">
      <c r="F4807" s="19"/>
    </row>
    <row r="4808" spans="6:6">
      <c r="F4808" s="19"/>
    </row>
    <row r="4809" spans="6:6">
      <c r="F4809" s="19"/>
    </row>
    <row r="4810" spans="6:6">
      <c r="F4810" s="19"/>
    </row>
    <row r="4811" spans="6:6">
      <c r="F4811" s="19"/>
    </row>
    <row r="4812" spans="6:6">
      <c r="F4812" s="19"/>
    </row>
    <row r="4813" spans="6:6">
      <c r="F4813" s="19"/>
    </row>
    <row r="4814" spans="6:6">
      <c r="F4814" s="19"/>
    </row>
    <row r="4815" spans="6:6">
      <c r="F4815" s="19"/>
    </row>
    <row r="4816" spans="6:6">
      <c r="F4816" s="19"/>
    </row>
    <row r="4817" spans="6:6">
      <c r="F4817" s="19"/>
    </row>
    <row r="4818" spans="6:6">
      <c r="F4818" s="19"/>
    </row>
    <row r="4819" spans="6:6">
      <c r="F4819" s="19"/>
    </row>
    <row r="4820" spans="6:6">
      <c r="F4820" s="19"/>
    </row>
    <row r="4821" spans="6:6">
      <c r="F4821" s="19"/>
    </row>
    <row r="4822" spans="6:6">
      <c r="F4822" s="19"/>
    </row>
    <row r="4823" spans="6:6">
      <c r="F4823" s="19"/>
    </row>
    <row r="4824" spans="6:6">
      <c r="F4824" s="19"/>
    </row>
    <row r="4825" spans="6:6">
      <c r="F4825" s="19"/>
    </row>
    <row r="4826" spans="6:6">
      <c r="F4826" s="19"/>
    </row>
    <row r="4827" spans="6:6">
      <c r="F4827" s="19"/>
    </row>
    <row r="4828" spans="6:6">
      <c r="F4828" s="19"/>
    </row>
    <row r="4829" spans="6:6">
      <c r="F4829" s="19"/>
    </row>
    <row r="4830" spans="6:6">
      <c r="F4830" s="19"/>
    </row>
    <row r="4831" spans="6:6">
      <c r="F4831" s="19"/>
    </row>
    <row r="4832" spans="6:6">
      <c r="F4832" s="19"/>
    </row>
    <row r="4833" spans="6:6">
      <c r="F4833" s="19"/>
    </row>
    <row r="4834" spans="6:6">
      <c r="F4834" s="19"/>
    </row>
    <row r="4835" spans="6:6">
      <c r="F4835" s="19"/>
    </row>
    <row r="4836" spans="6:6">
      <c r="F4836" s="19"/>
    </row>
    <row r="4837" spans="6:6">
      <c r="F4837" s="19"/>
    </row>
    <row r="4838" spans="6:6">
      <c r="F4838" s="19"/>
    </row>
    <row r="4839" spans="6:6">
      <c r="F4839" s="19"/>
    </row>
    <row r="4840" spans="6:6">
      <c r="F4840" s="19"/>
    </row>
    <row r="4841" spans="6:6">
      <c r="F4841" s="19"/>
    </row>
    <row r="4842" spans="6:6">
      <c r="F4842" s="19"/>
    </row>
    <row r="4843" spans="6:6">
      <c r="F4843" s="19"/>
    </row>
    <row r="4844" spans="6:6">
      <c r="F4844" s="19"/>
    </row>
    <row r="4845" spans="6:6">
      <c r="F4845" s="19"/>
    </row>
    <row r="4846" spans="6:6">
      <c r="F4846" s="19"/>
    </row>
    <row r="4847" spans="6:6">
      <c r="F4847" s="19"/>
    </row>
    <row r="4848" spans="6:6">
      <c r="F4848" s="19"/>
    </row>
    <row r="4849" spans="6:6">
      <c r="F4849" s="19"/>
    </row>
    <row r="4850" spans="6:6">
      <c r="F4850" s="19"/>
    </row>
    <row r="4851" spans="6:6">
      <c r="F4851" s="19"/>
    </row>
    <row r="4852" spans="6:6">
      <c r="F4852" s="19"/>
    </row>
    <row r="4853" spans="6:6">
      <c r="F4853" s="19"/>
    </row>
    <row r="4854" spans="6:6">
      <c r="F4854" s="19"/>
    </row>
    <row r="4855" spans="6:6">
      <c r="F4855" s="19"/>
    </row>
    <row r="4856" spans="6:6">
      <c r="F4856" s="19"/>
    </row>
    <row r="4857" spans="6:6">
      <c r="F4857" s="19"/>
    </row>
    <row r="4858" spans="6:6">
      <c r="F4858" s="19"/>
    </row>
    <row r="4859" spans="6:6">
      <c r="F4859" s="19"/>
    </row>
    <row r="4860" spans="6:6">
      <c r="F4860" s="19"/>
    </row>
    <row r="4861" spans="6:6">
      <c r="F4861" s="19"/>
    </row>
    <row r="4862" spans="6:6">
      <c r="F4862" s="19"/>
    </row>
    <row r="4863" spans="6:6">
      <c r="F4863" s="19"/>
    </row>
    <row r="4864" spans="6:6">
      <c r="F4864" s="19"/>
    </row>
    <row r="4865" spans="6:6">
      <c r="F4865" s="19"/>
    </row>
    <row r="4866" spans="6:6">
      <c r="F4866" s="19"/>
    </row>
    <row r="4867" spans="6:6">
      <c r="F4867" s="19"/>
    </row>
    <row r="4868" spans="6:6">
      <c r="F4868" s="19"/>
    </row>
    <row r="4869" spans="6:6">
      <c r="F4869" s="19"/>
    </row>
    <row r="4870" spans="6:6">
      <c r="F4870" s="19"/>
    </row>
    <row r="4871" spans="6:6">
      <c r="F4871" s="19"/>
    </row>
    <row r="4872" spans="6:6">
      <c r="F4872" s="19"/>
    </row>
    <row r="4873" spans="6:6">
      <c r="F4873" s="19"/>
    </row>
    <row r="4874" spans="6:6">
      <c r="F4874" s="19"/>
    </row>
    <row r="4875" spans="6:6">
      <c r="F4875" s="19"/>
    </row>
    <row r="4876" spans="6:6">
      <c r="F4876" s="19"/>
    </row>
    <row r="4877" spans="6:6">
      <c r="F4877" s="19"/>
    </row>
    <row r="4878" spans="6:6">
      <c r="F4878" s="19"/>
    </row>
    <row r="4879" spans="6:6">
      <c r="F4879" s="19"/>
    </row>
    <row r="4880" spans="6:6">
      <c r="F4880" s="19"/>
    </row>
    <row r="4881" spans="6:6">
      <c r="F4881" s="19"/>
    </row>
    <row r="4882" spans="6:6">
      <c r="F4882" s="19"/>
    </row>
    <row r="4883" spans="6:6">
      <c r="F4883" s="19"/>
    </row>
    <row r="4884" spans="6:6">
      <c r="F4884" s="19"/>
    </row>
    <row r="4885" spans="6:6">
      <c r="F4885" s="19"/>
    </row>
    <row r="4886" spans="6:6">
      <c r="F4886" s="19"/>
    </row>
    <row r="4887" spans="6:6">
      <c r="F4887" s="19"/>
    </row>
    <row r="4888" spans="6:6">
      <c r="F4888" s="19"/>
    </row>
    <row r="4889" spans="6:6">
      <c r="F4889" s="19"/>
    </row>
    <row r="4890" spans="6:6">
      <c r="F4890" s="19"/>
    </row>
    <row r="4891" spans="6:6">
      <c r="F4891" s="19"/>
    </row>
    <row r="4892" spans="6:6">
      <c r="F4892" s="19"/>
    </row>
    <row r="4893" spans="6:6">
      <c r="F4893" s="19"/>
    </row>
    <row r="4894" spans="6:6">
      <c r="F4894" s="19"/>
    </row>
    <row r="4895" spans="6:6">
      <c r="F4895" s="19"/>
    </row>
    <row r="4896" spans="6:6">
      <c r="F4896" s="19"/>
    </row>
    <row r="4897" spans="6:6">
      <c r="F4897" s="19"/>
    </row>
    <row r="4898" spans="6:6">
      <c r="F4898" s="19"/>
    </row>
    <row r="4899" spans="6:6">
      <c r="F4899" s="19"/>
    </row>
    <row r="4900" spans="6:6">
      <c r="F4900" s="19"/>
    </row>
    <row r="4901" spans="6:6">
      <c r="F4901" s="19"/>
    </row>
    <row r="4902" spans="6:6">
      <c r="F4902" s="19"/>
    </row>
    <row r="4903" spans="6:6">
      <c r="F4903" s="19"/>
    </row>
    <row r="4904" spans="6:6">
      <c r="F4904" s="19"/>
    </row>
    <row r="4905" spans="6:6">
      <c r="F4905" s="19"/>
    </row>
    <row r="4906" spans="6:6">
      <c r="F4906" s="19"/>
    </row>
    <row r="4907" spans="6:6">
      <c r="F4907" s="19"/>
    </row>
    <row r="4908" spans="6:6">
      <c r="F4908" s="19"/>
    </row>
    <row r="4909" spans="6:6">
      <c r="F4909" s="19"/>
    </row>
    <row r="4910" spans="6:6">
      <c r="F4910" s="19"/>
    </row>
    <row r="4911" spans="6:6">
      <c r="F4911" s="19"/>
    </row>
    <row r="4912" spans="6:6">
      <c r="F4912" s="19"/>
    </row>
    <row r="4913" spans="6:6">
      <c r="F4913" s="19"/>
    </row>
    <row r="4914" spans="6:6">
      <c r="F4914" s="19"/>
    </row>
    <row r="4915" spans="6:6">
      <c r="F4915" s="19"/>
    </row>
    <row r="4916" spans="6:6">
      <c r="F4916" s="19"/>
    </row>
    <row r="4917" spans="6:6">
      <c r="F4917" s="19"/>
    </row>
    <row r="4918" spans="6:6">
      <c r="F4918" s="19"/>
    </row>
    <row r="4919" spans="6:6">
      <c r="F4919" s="19"/>
    </row>
    <row r="4920" spans="6:6">
      <c r="F4920" s="19"/>
    </row>
    <row r="4921" spans="6:6">
      <c r="F4921" s="19"/>
    </row>
    <row r="4922" spans="6:6">
      <c r="F4922" s="19"/>
    </row>
    <row r="4923" spans="6:6">
      <c r="F4923" s="19"/>
    </row>
    <row r="4924" spans="6:6">
      <c r="F4924" s="19"/>
    </row>
    <row r="4925" spans="6:6">
      <c r="F4925" s="19"/>
    </row>
    <row r="4926" spans="6:6">
      <c r="F4926" s="19"/>
    </row>
    <row r="4927" spans="6:6">
      <c r="F4927" s="19"/>
    </row>
    <row r="4928" spans="6:6">
      <c r="F4928" s="19"/>
    </row>
    <row r="4929" spans="6:6">
      <c r="F4929" s="19"/>
    </row>
    <row r="4930" spans="6:6">
      <c r="F4930" s="19"/>
    </row>
    <row r="4931" spans="6:6">
      <c r="F4931" s="19"/>
    </row>
    <row r="4932" spans="6:6">
      <c r="F4932" s="19"/>
    </row>
    <row r="4933" spans="6:6">
      <c r="F4933" s="19"/>
    </row>
    <row r="4934" spans="6:6">
      <c r="F4934" s="19"/>
    </row>
    <row r="4935" spans="6:6">
      <c r="F4935" s="19"/>
    </row>
    <row r="4936" spans="6:6">
      <c r="F4936" s="19"/>
    </row>
    <row r="4937" spans="6:6">
      <c r="F4937" s="19"/>
    </row>
    <row r="4938" spans="6:6">
      <c r="F4938" s="19"/>
    </row>
    <row r="4939" spans="6:6">
      <c r="F4939" s="19"/>
    </row>
    <row r="4940" spans="6:6">
      <c r="F4940" s="19"/>
    </row>
    <row r="4941" spans="6:6">
      <c r="F4941" s="19"/>
    </row>
    <row r="4942" spans="6:6">
      <c r="F4942" s="19"/>
    </row>
    <row r="4943" spans="6:6">
      <c r="F4943" s="19"/>
    </row>
    <row r="4944" spans="6:6">
      <c r="F4944" s="19"/>
    </row>
    <row r="4945" spans="6:6">
      <c r="F4945" s="19"/>
    </row>
    <row r="4946" spans="6:6">
      <c r="F4946" s="19"/>
    </row>
    <row r="4947" spans="6:6">
      <c r="F4947" s="19"/>
    </row>
    <row r="4948" spans="6:6">
      <c r="F4948" s="19"/>
    </row>
    <row r="4949" spans="6:6">
      <c r="F4949" s="19"/>
    </row>
    <row r="4950" spans="6:6">
      <c r="F4950" s="19"/>
    </row>
    <row r="4951" spans="6:6">
      <c r="F4951" s="19"/>
    </row>
    <row r="4952" spans="6:6">
      <c r="F4952" s="19"/>
    </row>
    <row r="4953" spans="6:6">
      <c r="F4953" s="19"/>
    </row>
    <row r="4954" spans="6:6">
      <c r="F4954" s="19"/>
    </row>
    <row r="4955" spans="6:6">
      <c r="F4955" s="19"/>
    </row>
    <row r="4956" spans="6:6">
      <c r="F4956" s="19"/>
    </row>
    <row r="4957" spans="6:6">
      <c r="F4957" s="19"/>
    </row>
    <row r="4958" spans="6:6">
      <c r="F4958" s="19"/>
    </row>
    <row r="4959" spans="6:6">
      <c r="F4959" s="19"/>
    </row>
    <row r="4960" spans="6:6">
      <c r="F4960" s="19"/>
    </row>
    <row r="4961" spans="6:6">
      <c r="F4961" s="19"/>
    </row>
    <row r="4962" spans="6:6">
      <c r="F4962" s="19"/>
    </row>
    <row r="4963" spans="6:6">
      <c r="F4963" s="19"/>
    </row>
    <row r="4964" spans="6:6">
      <c r="F4964" s="19"/>
    </row>
    <row r="4965" spans="6:6">
      <c r="F4965" s="19"/>
    </row>
    <row r="4966" spans="6:6">
      <c r="F4966" s="19"/>
    </row>
    <row r="4967" spans="6:6">
      <c r="F4967" s="19"/>
    </row>
    <row r="4968" spans="6:6">
      <c r="F4968" s="19"/>
    </row>
    <row r="4969" spans="6:6">
      <c r="F4969" s="19"/>
    </row>
    <row r="4970" spans="6:6">
      <c r="F4970" s="19"/>
    </row>
    <row r="4971" spans="6:6">
      <c r="F4971" s="19"/>
    </row>
    <row r="4972" spans="6:6">
      <c r="F4972" s="19"/>
    </row>
    <row r="4973" spans="6:6">
      <c r="F4973" s="19"/>
    </row>
    <row r="4974" spans="6:6">
      <c r="F4974" s="19"/>
    </row>
    <row r="4975" spans="6:6">
      <c r="F4975" s="19"/>
    </row>
    <row r="4976" spans="6:6">
      <c r="F4976" s="19"/>
    </row>
    <row r="4977" spans="6:6">
      <c r="F4977" s="19"/>
    </row>
    <row r="4978" spans="6:6">
      <c r="F4978" s="19"/>
    </row>
    <row r="4979" spans="6:6">
      <c r="F4979" s="19"/>
    </row>
    <row r="4980" spans="6:6">
      <c r="F4980" s="19"/>
    </row>
    <row r="4981" spans="6:6">
      <c r="F4981" s="19"/>
    </row>
    <row r="4982" spans="6:6">
      <c r="F4982" s="19"/>
    </row>
    <row r="4983" spans="6:6">
      <c r="F4983" s="19"/>
    </row>
    <row r="4984" spans="6:6">
      <c r="F4984" s="19"/>
    </row>
    <row r="4985" spans="6:6">
      <c r="F4985" s="19"/>
    </row>
    <row r="4986" spans="6:6">
      <c r="F4986" s="19"/>
    </row>
    <row r="4987" spans="6:6">
      <c r="F4987" s="19"/>
    </row>
    <row r="4988" spans="6:6">
      <c r="F4988" s="19"/>
    </row>
    <row r="4989" spans="6:6">
      <c r="F4989" s="19"/>
    </row>
    <row r="4990" spans="6:6">
      <c r="F4990" s="19"/>
    </row>
    <row r="4991" spans="6:6">
      <c r="F4991" s="19"/>
    </row>
    <row r="4992" spans="6:6">
      <c r="F4992" s="19"/>
    </row>
    <row r="4993" spans="6:6">
      <c r="F4993" s="19"/>
    </row>
    <row r="4994" spans="6:6">
      <c r="F4994" s="19"/>
    </row>
    <row r="4995" spans="6:6">
      <c r="F4995" s="19"/>
    </row>
    <row r="4996" spans="6:6">
      <c r="F4996" s="19"/>
    </row>
    <row r="4997" spans="6:6">
      <c r="F4997" s="19"/>
    </row>
    <row r="4998" spans="6:6">
      <c r="F4998" s="19"/>
    </row>
    <row r="4999" spans="6:6">
      <c r="F4999" s="19"/>
    </row>
    <row r="5000" spans="6:6">
      <c r="F5000" s="19"/>
    </row>
    <row r="5001" spans="6:6">
      <c r="F5001" s="19"/>
    </row>
    <row r="5002" spans="6:6">
      <c r="F5002" s="19"/>
    </row>
    <row r="5003" spans="6:6">
      <c r="F5003" s="19"/>
    </row>
    <row r="5004" spans="6:6">
      <c r="F5004" s="19"/>
    </row>
    <row r="5005" spans="6:6">
      <c r="F5005" s="19"/>
    </row>
    <row r="5006" spans="6:6">
      <c r="F5006" s="19"/>
    </row>
    <row r="5007" spans="6:6">
      <c r="F5007" s="19"/>
    </row>
    <row r="5008" spans="6:6">
      <c r="F5008" s="19"/>
    </row>
    <row r="5009" spans="6:6">
      <c r="F5009" s="19"/>
    </row>
    <row r="5010" spans="6:6">
      <c r="F5010" s="19"/>
    </row>
    <row r="5011" spans="6:6">
      <c r="F5011" s="19"/>
    </row>
    <row r="5012" spans="6:6">
      <c r="F5012" s="19"/>
    </row>
    <row r="5013" spans="6:6">
      <c r="F5013" s="19"/>
    </row>
    <row r="5014" spans="6:6">
      <c r="F5014" s="19"/>
    </row>
    <row r="5015" spans="6:6">
      <c r="F5015" s="19"/>
    </row>
    <row r="5016" spans="6:6">
      <c r="F5016" s="19"/>
    </row>
    <row r="5017" spans="6:6">
      <c r="F5017" s="19"/>
    </row>
    <row r="5018" spans="6:6">
      <c r="F5018" s="19"/>
    </row>
    <row r="5019" spans="6:6">
      <c r="F5019" s="19"/>
    </row>
    <row r="5020" spans="6:6">
      <c r="F5020" s="19"/>
    </row>
    <row r="5021" spans="6:6">
      <c r="F5021" s="19"/>
    </row>
    <row r="5022" spans="6:6">
      <c r="F5022" s="19"/>
    </row>
    <row r="5023" spans="6:6">
      <c r="F5023" s="19"/>
    </row>
    <row r="5024" spans="6:6">
      <c r="F5024" s="19"/>
    </row>
    <row r="5025" spans="6:6">
      <c r="F5025" s="19"/>
    </row>
    <row r="5026" spans="6:6">
      <c r="F5026" s="19"/>
    </row>
    <row r="5027" spans="6:6">
      <c r="F5027" s="19"/>
    </row>
    <row r="5028" spans="6:6">
      <c r="F5028" s="19"/>
    </row>
    <row r="5029" spans="6:6">
      <c r="F5029" s="19"/>
    </row>
    <row r="5030" spans="6:6">
      <c r="F5030" s="19"/>
    </row>
    <row r="5031" spans="6:6">
      <c r="F5031" s="19"/>
    </row>
    <row r="5032" spans="6:6">
      <c r="F5032" s="19"/>
    </row>
    <row r="5033" spans="6:6">
      <c r="F5033" s="19"/>
    </row>
    <row r="5034" spans="6:6">
      <c r="F5034" s="19"/>
    </row>
    <row r="5035" spans="6:6">
      <c r="F5035" s="19"/>
    </row>
    <row r="5036" spans="6:6">
      <c r="F5036" s="19"/>
    </row>
    <row r="5037" spans="6:6">
      <c r="F5037" s="19"/>
    </row>
    <row r="5038" spans="6:6">
      <c r="F5038" s="19"/>
    </row>
    <row r="5039" spans="6:6">
      <c r="F5039" s="19"/>
    </row>
    <row r="5040" spans="6:6">
      <c r="F5040" s="19"/>
    </row>
    <row r="5041" spans="6:6">
      <c r="F5041" s="19"/>
    </row>
    <row r="5042" spans="6:6">
      <c r="F5042" s="19"/>
    </row>
    <row r="5043" spans="6:6">
      <c r="F5043" s="19"/>
    </row>
    <row r="5044" spans="6:6">
      <c r="F5044" s="19"/>
    </row>
    <row r="5045" spans="6:6">
      <c r="F5045" s="19"/>
    </row>
    <row r="5046" spans="6:6">
      <c r="F5046" s="19"/>
    </row>
    <row r="5047" spans="6:6">
      <c r="F5047" s="19"/>
    </row>
    <row r="5048" spans="6:6">
      <c r="F5048" s="19"/>
    </row>
    <row r="5049" spans="6:6">
      <c r="F5049" s="19"/>
    </row>
    <row r="5050" spans="6:6">
      <c r="F5050" s="19"/>
    </row>
    <row r="5051" spans="6:6">
      <c r="F5051" s="19"/>
    </row>
    <row r="5052" spans="6:6">
      <c r="F5052" s="19"/>
    </row>
    <row r="5053" spans="6:6">
      <c r="F5053" s="19"/>
    </row>
    <row r="5054" spans="6:6">
      <c r="F5054" s="19"/>
    </row>
    <row r="5055" spans="6:6">
      <c r="F5055" s="19"/>
    </row>
    <row r="5056" spans="6:6">
      <c r="F5056" s="19"/>
    </row>
    <row r="5057" spans="6:6">
      <c r="F5057" s="19"/>
    </row>
    <row r="5058" spans="6:6">
      <c r="F5058" s="19"/>
    </row>
    <row r="5059" spans="6:6">
      <c r="F5059" s="19"/>
    </row>
    <row r="5060" spans="6:6">
      <c r="F5060" s="19"/>
    </row>
    <row r="5061" spans="6:6">
      <c r="F5061" s="19"/>
    </row>
    <row r="5062" spans="6:6">
      <c r="F5062" s="19"/>
    </row>
    <row r="5063" spans="6:6">
      <c r="F5063" s="19"/>
    </row>
    <row r="5064" spans="6:6">
      <c r="F5064" s="19"/>
    </row>
    <row r="5065" spans="6:6">
      <c r="F5065" s="19"/>
    </row>
    <row r="5066" spans="6:6">
      <c r="F5066" s="19"/>
    </row>
    <row r="5067" spans="6:6">
      <c r="F5067" s="19"/>
    </row>
    <row r="5068" spans="6:6">
      <c r="F5068" s="19"/>
    </row>
    <row r="5069" spans="6:6">
      <c r="F5069" s="19"/>
    </row>
    <row r="5070" spans="6:6">
      <c r="F5070" s="19"/>
    </row>
    <row r="5071" spans="6:6">
      <c r="F5071" s="19"/>
    </row>
    <row r="5072" spans="6:6">
      <c r="F5072" s="19"/>
    </row>
    <row r="5073" spans="6:6">
      <c r="F5073" s="19"/>
    </row>
    <row r="5074" spans="6:6">
      <c r="F5074" s="19"/>
    </row>
    <row r="5075" spans="6:6">
      <c r="F5075" s="19"/>
    </row>
    <row r="5076" spans="6:6">
      <c r="F5076" s="19"/>
    </row>
    <row r="5077" spans="6:6">
      <c r="F5077" s="19"/>
    </row>
    <row r="5078" spans="6:6">
      <c r="F5078" s="19"/>
    </row>
    <row r="5079" spans="6:6">
      <c r="F5079" s="19"/>
    </row>
    <row r="5080" spans="6:6">
      <c r="F5080" s="19"/>
    </row>
    <row r="5081" spans="6:6">
      <c r="F5081" s="19"/>
    </row>
    <row r="5082" spans="6:6">
      <c r="F5082" s="19"/>
    </row>
    <row r="5083" spans="6:6">
      <c r="F5083" s="19"/>
    </row>
    <row r="5084" spans="6:6">
      <c r="F5084" s="19"/>
    </row>
    <row r="5085" spans="6:6">
      <c r="F5085" s="19"/>
    </row>
    <row r="5086" spans="6:6">
      <c r="F5086" s="19"/>
    </row>
    <row r="5087" spans="6:6">
      <c r="F5087" s="19"/>
    </row>
    <row r="5088" spans="6:6">
      <c r="F5088" s="19"/>
    </row>
    <row r="5089" spans="6:6">
      <c r="F5089" s="19"/>
    </row>
    <row r="5090" spans="6:6">
      <c r="F5090" s="19"/>
    </row>
    <row r="5091" spans="6:6">
      <c r="F5091" s="19"/>
    </row>
    <row r="5092" spans="6:6">
      <c r="F5092" s="19"/>
    </row>
    <row r="5093" spans="6:6">
      <c r="F5093" s="19"/>
    </row>
    <row r="5094" spans="6:6">
      <c r="F5094" s="19"/>
    </row>
    <row r="5095" spans="6:6">
      <c r="F5095" s="19"/>
    </row>
    <row r="5096" spans="6:6">
      <c r="F5096" s="19"/>
    </row>
    <row r="5097" spans="6:6">
      <c r="F5097" s="19"/>
    </row>
    <row r="5098" spans="6:6">
      <c r="F5098" s="19"/>
    </row>
    <row r="5099" spans="6:6">
      <c r="F5099" s="19"/>
    </row>
    <row r="5100" spans="6:6">
      <c r="F5100" s="19"/>
    </row>
    <row r="5101" spans="6:6">
      <c r="F5101" s="19"/>
    </row>
    <row r="5102" spans="6:6">
      <c r="F5102" s="19"/>
    </row>
    <row r="5103" spans="6:6">
      <c r="F5103" s="19"/>
    </row>
    <row r="5104" spans="6:6">
      <c r="F5104" s="19"/>
    </row>
    <row r="5105" spans="6:6">
      <c r="F5105" s="19"/>
    </row>
    <row r="5106" spans="6:6">
      <c r="F5106" s="19"/>
    </row>
    <row r="5107" spans="6:6">
      <c r="F5107" s="19"/>
    </row>
    <row r="5108" spans="6:6">
      <c r="F5108" s="19"/>
    </row>
    <row r="5109" spans="6:6">
      <c r="F5109" s="19"/>
    </row>
    <row r="5110" spans="6:6">
      <c r="F5110" s="19"/>
    </row>
    <row r="5111" spans="6:6">
      <c r="F5111" s="19"/>
    </row>
    <row r="5112" spans="6:6">
      <c r="F5112" s="19"/>
    </row>
    <row r="5113" spans="6:6">
      <c r="F5113" s="19"/>
    </row>
    <row r="5114" spans="6:6">
      <c r="F5114" s="19"/>
    </row>
    <row r="5115" spans="6:6">
      <c r="F5115" s="19"/>
    </row>
    <row r="5116" spans="6:6">
      <c r="F5116" s="19"/>
    </row>
    <row r="5117" spans="6:6">
      <c r="F5117" s="19"/>
    </row>
    <row r="5118" spans="6:6">
      <c r="F5118" s="19"/>
    </row>
    <row r="5119" spans="6:6">
      <c r="F5119" s="19"/>
    </row>
    <row r="5120" spans="6:6">
      <c r="F5120" s="19"/>
    </row>
    <row r="5121" spans="6:6">
      <c r="F5121" s="19"/>
    </row>
    <row r="5122" spans="6:6">
      <c r="F5122" s="19"/>
    </row>
    <row r="5123" spans="6:6">
      <c r="F5123" s="19"/>
    </row>
    <row r="5124" spans="6:6">
      <c r="F5124" s="19"/>
    </row>
    <row r="5125" spans="6:6">
      <c r="F5125" s="19"/>
    </row>
    <row r="5126" spans="6:6">
      <c r="F5126" s="19"/>
    </row>
    <row r="5127" spans="6:6">
      <c r="F5127" s="19"/>
    </row>
    <row r="5128" spans="6:6">
      <c r="F5128" s="19"/>
    </row>
    <row r="5129" spans="6:6">
      <c r="F5129" s="19"/>
    </row>
    <row r="5130" spans="6:6">
      <c r="F5130" s="19"/>
    </row>
    <row r="5131" spans="6:6">
      <c r="F5131" s="19"/>
    </row>
    <row r="5132" spans="6:6">
      <c r="F5132" s="19"/>
    </row>
    <row r="5133" spans="6:6">
      <c r="F5133" s="19"/>
    </row>
    <row r="5134" spans="6:6">
      <c r="F5134" s="19"/>
    </row>
    <row r="5135" spans="6:6">
      <c r="F5135" s="19"/>
    </row>
    <row r="5136" spans="6:6">
      <c r="F5136" s="19"/>
    </row>
    <row r="5137" spans="6:6">
      <c r="F5137" s="19"/>
    </row>
    <row r="5138" spans="6:6">
      <c r="F5138" s="19"/>
    </row>
    <row r="5139" spans="6:6">
      <c r="F5139" s="19"/>
    </row>
    <row r="5140" spans="6:6">
      <c r="F5140" s="19"/>
    </row>
    <row r="5141" spans="6:6">
      <c r="F5141" s="19"/>
    </row>
    <row r="5142" spans="6:6">
      <c r="F5142" s="19"/>
    </row>
    <row r="5143" spans="6:6">
      <c r="F5143" s="19"/>
    </row>
    <row r="5144" spans="6:6">
      <c r="F5144" s="19"/>
    </row>
    <row r="5145" spans="6:6">
      <c r="F5145" s="19"/>
    </row>
    <row r="5146" spans="6:6">
      <c r="F5146" s="19"/>
    </row>
    <row r="5147" spans="6:6">
      <c r="F5147" s="19"/>
    </row>
    <row r="5148" spans="6:6">
      <c r="F5148" s="19"/>
    </row>
    <row r="5149" spans="6:6">
      <c r="F5149" s="19"/>
    </row>
    <row r="5150" spans="6:6">
      <c r="F5150" s="19"/>
    </row>
    <row r="5151" spans="6:6">
      <c r="F5151" s="19"/>
    </row>
    <row r="5152" spans="6:6">
      <c r="F5152" s="19"/>
    </row>
    <row r="5153" spans="6:6">
      <c r="F5153" s="19"/>
    </row>
    <row r="5154" spans="6:6">
      <c r="F5154" s="19"/>
    </row>
    <row r="5155" spans="6:6">
      <c r="F5155" s="19"/>
    </row>
    <row r="5156" spans="6:6">
      <c r="F5156" s="19"/>
    </row>
    <row r="5157" spans="6:6">
      <c r="F5157" s="19"/>
    </row>
    <row r="5158" spans="6:6">
      <c r="F5158" s="19"/>
    </row>
    <row r="5159" spans="6:6">
      <c r="F5159" s="19"/>
    </row>
    <row r="5160" spans="6:6">
      <c r="F5160" s="19"/>
    </row>
    <row r="5161" spans="6:6">
      <c r="F5161" s="19"/>
    </row>
    <row r="5162" spans="6:6">
      <c r="F5162" s="19"/>
    </row>
    <row r="5163" spans="6:6">
      <c r="F5163" s="19"/>
    </row>
    <row r="5164" spans="6:6">
      <c r="F5164" s="19"/>
    </row>
    <row r="5165" spans="6:6">
      <c r="F5165" s="19"/>
    </row>
    <row r="5166" spans="6:6">
      <c r="F5166" s="19"/>
    </row>
    <row r="5167" spans="6:6">
      <c r="F5167" s="19"/>
    </row>
    <row r="5168" spans="6:6">
      <c r="F5168" s="19"/>
    </row>
    <row r="5169" spans="6:6">
      <c r="F5169" s="19"/>
    </row>
    <row r="5170" spans="6:6">
      <c r="F5170" s="19"/>
    </row>
    <row r="5171" spans="6:6">
      <c r="F5171" s="19"/>
    </row>
    <row r="5172" spans="6:6">
      <c r="F5172" s="19"/>
    </row>
    <row r="5173" spans="6:6">
      <c r="F5173" s="19"/>
    </row>
    <row r="5174" spans="6:6">
      <c r="F5174" s="19"/>
    </row>
    <row r="5175" spans="6:6">
      <c r="F5175" s="19"/>
    </row>
    <row r="5176" spans="6:6">
      <c r="F5176" s="19"/>
    </row>
    <row r="5177" spans="6:6">
      <c r="F5177" s="19"/>
    </row>
    <row r="5178" spans="6:6">
      <c r="F5178" s="19"/>
    </row>
    <row r="5179" spans="6:6">
      <c r="F5179" s="19"/>
    </row>
    <row r="5180" spans="6:6">
      <c r="F5180" s="19"/>
    </row>
    <row r="5181" spans="6:6">
      <c r="F5181" s="19"/>
    </row>
    <row r="5182" spans="6:6">
      <c r="F5182" s="19"/>
    </row>
    <row r="5183" spans="6:6">
      <c r="F5183" s="19"/>
    </row>
    <row r="5184" spans="6:6">
      <c r="F5184" s="19"/>
    </row>
    <row r="5185" spans="6:6">
      <c r="F5185" s="19"/>
    </row>
    <row r="5186" spans="6:6">
      <c r="F5186" s="19"/>
    </row>
    <row r="5187" spans="6:6">
      <c r="F5187" s="19"/>
    </row>
    <row r="5188" spans="6:6">
      <c r="F5188" s="19"/>
    </row>
    <row r="5189" spans="6:6">
      <c r="F5189" s="19"/>
    </row>
    <row r="5190" spans="6:6">
      <c r="F5190" s="19"/>
    </row>
    <row r="5191" spans="6:6">
      <c r="F5191" s="19"/>
    </row>
    <row r="5192" spans="6:6">
      <c r="F5192" s="19"/>
    </row>
    <row r="5193" spans="6:6">
      <c r="F5193" s="19"/>
    </row>
    <row r="5194" spans="6:6">
      <c r="F5194" s="19"/>
    </row>
    <row r="5195" spans="6:6">
      <c r="F5195" s="19"/>
    </row>
    <row r="5196" spans="6:6">
      <c r="F5196" s="19"/>
    </row>
    <row r="5197" spans="6:6">
      <c r="F5197" s="19"/>
    </row>
    <row r="5198" spans="6:6">
      <c r="F5198" s="19"/>
    </row>
    <row r="5199" spans="6:6">
      <c r="F5199" s="19"/>
    </row>
    <row r="5200" spans="6:6">
      <c r="F5200" s="19"/>
    </row>
    <row r="5201" spans="6:6">
      <c r="F5201" s="19"/>
    </row>
    <row r="5202" spans="6:6">
      <c r="F5202" s="19"/>
    </row>
    <row r="5203" spans="6:6">
      <c r="F5203" s="19"/>
    </row>
    <row r="5204" spans="6:6">
      <c r="F5204" s="19"/>
    </row>
    <row r="5205" spans="6:6">
      <c r="F5205" s="19"/>
    </row>
    <row r="5206" spans="6:6">
      <c r="F5206" s="19"/>
    </row>
    <row r="5207" spans="6:6">
      <c r="F5207" s="19"/>
    </row>
    <row r="5208" spans="6:6">
      <c r="F5208" s="19"/>
    </row>
    <row r="5209" spans="6:6">
      <c r="F5209" s="19"/>
    </row>
    <row r="5210" spans="6:6">
      <c r="F5210" s="19"/>
    </row>
    <row r="5211" spans="6:6">
      <c r="F5211" s="19"/>
    </row>
    <row r="5212" spans="6:6">
      <c r="F5212" s="19"/>
    </row>
    <row r="5213" spans="6:6">
      <c r="F5213" s="19"/>
    </row>
    <row r="5214" spans="6:6">
      <c r="F5214" s="19"/>
    </row>
    <row r="5215" spans="6:6">
      <c r="F5215" s="19"/>
    </row>
    <row r="5216" spans="6:6">
      <c r="F5216" s="19"/>
    </row>
    <row r="5217" spans="6:6">
      <c r="F5217" s="19"/>
    </row>
    <row r="5218" spans="6:6">
      <c r="F5218" s="19"/>
    </row>
    <row r="5219" spans="6:6">
      <c r="F5219" s="19"/>
    </row>
    <row r="5220" spans="6:6">
      <c r="F5220" s="19"/>
    </row>
    <row r="5221" spans="6:6">
      <c r="F5221" s="19"/>
    </row>
    <row r="5222" spans="6:6">
      <c r="F5222" s="19"/>
    </row>
    <row r="5223" spans="6:6">
      <c r="F5223" s="19"/>
    </row>
    <row r="5224" spans="6:6">
      <c r="F5224" s="19"/>
    </row>
    <row r="5225" spans="6:6">
      <c r="F5225" s="19"/>
    </row>
    <row r="5226" spans="6:6">
      <c r="F5226" s="19"/>
    </row>
    <row r="5227" spans="6:6">
      <c r="F5227" s="19"/>
    </row>
    <row r="5228" spans="6:6">
      <c r="F5228" s="19"/>
    </row>
    <row r="5229" spans="6:6">
      <c r="F5229" s="19"/>
    </row>
    <row r="5230" spans="6:6">
      <c r="F5230" s="19"/>
    </row>
    <row r="5231" spans="6:6">
      <c r="F5231" s="19"/>
    </row>
    <row r="5232" spans="6:6">
      <c r="F5232" s="19"/>
    </row>
    <row r="5233" spans="6:6">
      <c r="F5233" s="19"/>
    </row>
    <row r="5234" spans="6:6">
      <c r="F5234" s="19"/>
    </row>
    <row r="5235" spans="6:6">
      <c r="F5235" s="19"/>
    </row>
    <row r="5236" spans="6:6">
      <c r="F5236" s="19"/>
    </row>
    <row r="5237" spans="6:6">
      <c r="F5237" s="19"/>
    </row>
    <row r="5238" spans="6:6">
      <c r="F5238" s="19"/>
    </row>
    <row r="5239" spans="6:6">
      <c r="F5239" s="19"/>
    </row>
    <row r="5240" spans="6:6">
      <c r="F5240" s="19"/>
    </row>
    <row r="5241" spans="6:6">
      <c r="F5241" s="19"/>
    </row>
    <row r="5242" spans="6:6">
      <c r="F5242" s="19"/>
    </row>
    <row r="5243" spans="6:6">
      <c r="F5243" s="19"/>
    </row>
    <row r="5244" spans="6:6">
      <c r="F5244" s="19"/>
    </row>
    <row r="5245" spans="6:6">
      <c r="F5245" s="19"/>
    </row>
    <row r="5246" spans="6:6">
      <c r="F5246" s="19"/>
    </row>
    <row r="5247" spans="6:6">
      <c r="F5247" s="19"/>
    </row>
    <row r="5248" spans="6:6">
      <c r="F5248" s="19"/>
    </row>
    <row r="5249" spans="6:6">
      <c r="F5249" s="19"/>
    </row>
    <row r="5250" spans="6:6">
      <c r="F5250" s="19"/>
    </row>
    <row r="5251" spans="6:6">
      <c r="F5251" s="19"/>
    </row>
    <row r="5252" spans="6:6">
      <c r="F5252" s="19"/>
    </row>
    <row r="5253" spans="6:6">
      <c r="F5253" s="19"/>
    </row>
    <row r="5254" spans="6:6">
      <c r="F5254" s="19"/>
    </row>
    <row r="5255" spans="6:6">
      <c r="F5255" s="19"/>
    </row>
    <row r="5256" spans="6:6">
      <c r="F5256" s="19"/>
    </row>
    <row r="5257" spans="6:6">
      <c r="F5257" s="19"/>
    </row>
    <row r="5258" spans="6:6">
      <c r="F5258" s="19"/>
    </row>
    <row r="5259" spans="6:6">
      <c r="F5259" s="19"/>
    </row>
    <row r="5260" spans="6:6">
      <c r="F5260" s="19"/>
    </row>
    <row r="5261" spans="6:6">
      <c r="F5261" s="19"/>
    </row>
    <row r="5262" spans="6:6">
      <c r="F5262" s="19"/>
    </row>
    <row r="5263" spans="6:6">
      <c r="F5263" s="19"/>
    </row>
    <row r="5264" spans="6:6">
      <c r="F5264" s="19"/>
    </row>
    <row r="5265" spans="6:6">
      <c r="F5265" s="19"/>
    </row>
    <row r="5266" spans="6:6">
      <c r="F5266" s="19"/>
    </row>
    <row r="5267" spans="6:6">
      <c r="F5267" s="19"/>
    </row>
    <row r="5268" spans="6:6">
      <c r="F5268" s="19"/>
    </row>
    <row r="5269" spans="6:6">
      <c r="F5269" s="19"/>
    </row>
    <row r="5270" spans="6:6">
      <c r="F5270" s="19"/>
    </row>
    <row r="5271" spans="6:6">
      <c r="F5271" s="19"/>
    </row>
    <row r="5272" spans="6:6">
      <c r="F5272" s="19"/>
    </row>
    <row r="5273" spans="6:6">
      <c r="F5273" s="19"/>
    </row>
    <row r="5274" spans="6:6">
      <c r="F5274" s="19"/>
    </row>
    <row r="5275" spans="6:6">
      <c r="F5275" s="19"/>
    </row>
    <row r="5276" spans="6:6">
      <c r="F5276" s="19"/>
    </row>
    <row r="5277" spans="6:6">
      <c r="F5277" s="19"/>
    </row>
    <row r="5278" spans="6:6">
      <c r="F5278" s="19"/>
    </row>
    <row r="5279" spans="6:6">
      <c r="F5279" s="19"/>
    </row>
    <row r="5280" spans="6:6">
      <c r="F5280" s="19"/>
    </row>
    <row r="5281" spans="6:6">
      <c r="F5281" s="19"/>
    </row>
    <row r="5282" spans="6:6">
      <c r="F5282" s="19"/>
    </row>
    <row r="5283" spans="6:6">
      <c r="F5283" s="19"/>
    </row>
    <row r="5284" spans="6:6">
      <c r="F5284" s="19"/>
    </row>
    <row r="5285" spans="6:6">
      <c r="F5285" s="19"/>
    </row>
    <row r="5286" spans="6:6">
      <c r="F5286" s="19"/>
    </row>
    <row r="5287" spans="6:6">
      <c r="F5287" s="19"/>
    </row>
    <row r="5288" spans="6:6">
      <c r="F5288" s="19"/>
    </row>
    <row r="5289" spans="6:6">
      <c r="F5289" s="19"/>
    </row>
    <row r="5290" spans="6:6">
      <c r="F5290" s="19"/>
    </row>
    <row r="5291" spans="6:6">
      <c r="F5291" s="19"/>
    </row>
    <row r="5292" spans="6:6">
      <c r="F5292" s="19"/>
    </row>
    <row r="5293" spans="6:6">
      <c r="F5293" s="19"/>
    </row>
    <row r="5294" spans="6:6">
      <c r="F5294" s="19"/>
    </row>
    <row r="5295" spans="6:6">
      <c r="F5295" s="19"/>
    </row>
    <row r="5296" spans="6:6">
      <c r="F5296" s="19"/>
    </row>
    <row r="5297" spans="6:6">
      <c r="F5297" s="19"/>
    </row>
    <row r="5298" spans="6:6">
      <c r="F5298" s="19"/>
    </row>
    <row r="5299" spans="6:6">
      <c r="F5299" s="19"/>
    </row>
    <row r="5300" spans="6:6">
      <c r="F5300" s="19"/>
    </row>
    <row r="5301" spans="6:6">
      <c r="F5301" s="19"/>
    </row>
    <row r="5302" spans="6:6">
      <c r="F5302" s="19"/>
    </row>
    <row r="5303" spans="6:6">
      <c r="F5303" s="19"/>
    </row>
    <row r="5304" spans="6:6">
      <c r="F5304" s="19"/>
    </row>
    <row r="5305" spans="6:6">
      <c r="F5305" s="19"/>
    </row>
    <row r="5306" spans="6:6">
      <c r="F5306" s="19"/>
    </row>
    <row r="5307" spans="6:6">
      <c r="F5307" s="19"/>
    </row>
    <row r="5308" spans="6:6">
      <c r="F5308" s="19"/>
    </row>
    <row r="5309" spans="6:6">
      <c r="F5309" s="19"/>
    </row>
    <row r="5310" spans="6:6">
      <c r="F5310" s="19"/>
    </row>
    <row r="5311" spans="6:6">
      <c r="F5311" s="19"/>
    </row>
    <row r="5312" spans="6:6">
      <c r="F5312" s="19"/>
    </row>
    <row r="5313" spans="6:6">
      <c r="F5313" s="19"/>
    </row>
    <row r="5314" spans="6:6">
      <c r="F5314" s="19"/>
    </row>
    <row r="5315" spans="6:6">
      <c r="F5315" s="19"/>
    </row>
    <row r="5316" spans="6:6">
      <c r="F5316" s="19"/>
    </row>
    <row r="5317" spans="6:6">
      <c r="F5317" s="19"/>
    </row>
    <row r="5318" spans="6:6">
      <c r="F5318" s="19"/>
    </row>
    <row r="5319" spans="6:6">
      <c r="F5319" s="19"/>
    </row>
    <row r="5320" spans="6:6">
      <c r="F5320" s="19"/>
    </row>
    <row r="5321" spans="6:6">
      <c r="F5321" s="19"/>
    </row>
    <row r="5322" spans="6:6">
      <c r="F5322" s="19"/>
    </row>
    <row r="5323" spans="6:6">
      <c r="F5323" s="19"/>
    </row>
    <row r="5324" spans="6:6">
      <c r="F5324" s="19"/>
    </row>
    <row r="5325" spans="6:6">
      <c r="F5325" s="19"/>
    </row>
    <row r="5326" spans="6:6">
      <c r="F5326" s="19"/>
    </row>
    <row r="5327" spans="6:6">
      <c r="F5327" s="19"/>
    </row>
    <row r="5328" spans="6:6">
      <c r="F5328" s="19"/>
    </row>
    <row r="5329" spans="6:6">
      <c r="F5329" s="19"/>
    </row>
    <row r="5330" spans="6:6">
      <c r="F5330" s="19"/>
    </row>
    <row r="5331" spans="6:6">
      <c r="F5331" s="19"/>
    </row>
    <row r="5332" spans="6:6">
      <c r="F5332" s="19"/>
    </row>
    <row r="5333" spans="6:6">
      <c r="F5333" s="19"/>
    </row>
    <row r="5334" spans="6:6">
      <c r="F5334" s="19"/>
    </row>
    <row r="5335" spans="6:6">
      <c r="F5335" s="19"/>
    </row>
    <row r="5336" spans="6:6">
      <c r="F5336" s="19"/>
    </row>
    <row r="5337" spans="6:6">
      <c r="F5337" s="19"/>
    </row>
    <row r="5338" spans="6:6">
      <c r="F5338" s="19"/>
    </row>
    <row r="5339" spans="6:6">
      <c r="F5339" s="19"/>
    </row>
    <row r="5340" spans="6:6">
      <c r="F5340" s="19"/>
    </row>
    <row r="5341" spans="6:6">
      <c r="F5341" s="19"/>
    </row>
    <row r="5342" spans="6:6">
      <c r="F5342" s="19"/>
    </row>
    <row r="5343" spans="6:6">
      <c r="F5343" s="19"/>
    </row>
    <row r="5344" spans="6:6">
      <c r="F5344" s="19"/>
    </row>
    <row r="5345" spans="6:6">
      <c r="F5345" s="19"/>
    </row>
    <row r="5346" spans="6:6">
      <c r="F5346" s="19"/>
    </row>
    <row r="5347" spans="6:6">
      <c r="F5347" s="19"/>
    </row>
    <row r="5348" spans="6:6">
      <c r="F5348" s="19"/>
    </row>
    <row r="5349" spans="6:6">
      <c r="F5349" s="19"/>
    </row>
    <row r="5350" spans="6:6">
      <c r="F5350" s="19"/>
    </row>
    <row r="5351" spans="6:6">
      <c r="F5351" s="19"/>
    </row>
    <row r="5352" spans="6:6">
      <c r="F5352" s="19"/>
    </row>
    <row r="5353" spans="6:6">
      <c r="F5353" s="19"/>
    </row>
    <row r="5354" spans="6:6">
      <c r="F5354" s="19"/>
    </row>
    <row r="5355" spans="6:6">
      <c r="F5355" s="19"/>
    </row>
    <row r="5356" spans="6:6">
      <c r="F5356" s="19"/>
    </row>
    <row r="5357" spans="6:6">
      <c r="F5357" s="19"/>
    </row>
    <row r="5358" spans="6:6">
      <c r="F5358" s="19"/>
    </row>
    <row r="5359" spans="6:6">
      <c r="F5359" s="19"/>
    </row>
    <row r="5360" spans="6:6">
      <c r="F5360" s="19"/>
    </row>
    <row r="5361" spans="6:6">
      <c r="F5361" s="19"/>
    </row>
    <row r="5362" spans="6:6">
      <c r="F5362" s="19"/>
    </row>
    <row r="5363" spans="6:6">
      <c r="F5363" s="19"/>
    </row>
    <row r="5364" spans="6:6">
      <c r="F5364" s="19"/>
    </row>
    <row r="5365" spans="6:6">
      <c r="F5365" s="19"/>
    </row>
    <row r="5366" spans="6:6">
      <c r="F5366" s="19"/>
    </row>
    <row r="5367" spans="6:6">
      <c r="F5367" s="19"/>
    </row>
    <row r="5368" spans="6:6">
      <c r="F5368" s="19"/>
    </row>
    <row r="5369" spans="6:6">
      <c r="F5369" s="19"/>
    </row>
    <row r="5370" spans="6:6">
      <c r="F5370" s="19"/>
    </row>
    <row r="5371" spans="6:6">
      <c r="F5371" s="19"/>
    </row>
    <row r="5372" spans="6:6">
      <c r="F5372" s="19"/>
    </row>
    <row r="5373" spans="6:6">
      <c r="F5373" s="19"/>
    </row>
    <row r="5374" spans="6:6">
      <c r="F5374" s="19"/>
    </row>
    <row r="5375" spans="6:6">
      <c r="F5375" s="19"/>
    </row>
    <row r="5376" spans="6:6">
      <c r="F5376" s="19"/>
    </row>
    <row r="5377" spans="6:6">
      <c r="F5377" s="19"/>
    </row>
    <row r="5378" spans="6:6">
      <c r="F5378" s="19"/>
    </row>
    <row r="5379" spans="6:6">
      <c r="F5379" s="19"/>
    </row>
    <row r="5380" spans="6:6">
      <c r="F5380" s="19"/>
    </row>
    <row r="5381" spans="6:6">
      <c r="F5381" s="19"/>
    </row>
    <row r="5382" spans="6:6">
      <c r="F5382" s="19"/>
    </row>
    <row r="5383" spans="6:6">
      <c r="F5383" s="19"/>
    </row>
    <row r="5384" spans="6:6">
      <c r="F5384" s="19"/>
    </row>
    <row r="5385" spans="6:6">
      <c r="F5385" s="19"/>
    </row>
    <row r="5386" spans="6:6">
      <c r="F5386" s="19"/>
    </row>
    <row r="5387" spans="6:6">
      <c r="F5387" s="19"/>
    </row>
    <row r="5388" spans="6:6">
      <c r="F5388" s="19"/>
    </row>
    <row r="5389" spans="6:6">
      <c r="F5389" s="19"/>
    </row>
    <row r="5390" spans="6:6">
      <c r="F5390" s="19"/>
    </row>
    <row r="5391" spans="6:6">
      <c r="F5391" s="19"/>
    </row>
    <row r="5392" spans="6:6">
      <c r="F5392" s="19"/>
    </row>
    <row r="5393" spans="6:6">
      <c r="F5393" s="19"/>
    </row>
    <row r="5394" spans="6:6">
      <c r="F5394" s="19"/>
    </row>
    <row r="5395" spans="6:6">
      <c r="F5395" s="19"/>
    </row>
    <row r="5396" spans="6:6">
      <c r="F5396" s="19"/>
    </row>
    <row r="5397" spans="6:6">
      <c r="F5397" s="19"/>
    </row>
    <row r="5398" spans="6:6">
      <c r="F5398" s="19"/>
    </row>
    <row r="5399" spans="6:6">
      <c r="F5399" s="19"/>
    </row>
    <row r="5400" spans="6:6">
      <c r="F5400" s="19"/>
    </row>
    <row r="5401" spans="6:6">
      <c r="F5401" s="19"/>
    </row>
    <row r="5402" spans="6:6">
      <c r="F5402" s="19"/>
    </row>
    <row r="5403" spans="6:6">
      <c r="F5403" s="19"/>
    </row>
    <row r="5404" spans="6:6">
      <c r="F5404" s="19"/>
    </row>
    <row r="5405" spans="6:6">
      <c r="F5405" s="19"/>
    </row>
    <row r="5406" spans="6:6">
      <c r="F5406" s="19"/>
    </row>
    <row r="5407" spans="6:6">
      <c r="F5407" s="19"/>
    </row>
    <row r="5408" spans="6:6">
      <c r="F5408" s="19"/>
    </row>
    <row r="5409" spans="6:6">
      <c r="F5409" s="19"/>
    </row>
    <row r="5410" spans="6:6">
      <c r="F5410" s="19"/>
    </row>
    <row r="5411" spans="6:6">
      <c r="F5411" s="19"/>
    </row>
    <row r="5412" spans="6:6">
      <c r="F5412" s="19"/>
    </row>
    <row r="5413" spans="6:6">
      <c r="F5413" s="19"/>
    </row>
    <row r="5414" spans="6:6">
      <c r="F5414" s="19"/>
    </row>
    <row r="5415" spans="6:6">
      <c r="F5415" s="19"/>
    </row>
    <row r="5416" spans="6:6">
      <c r="F5416" s="19"/>
    </row>
    <row r="5417" spans="6:6">
      <c r="F5417" s="19"/>
    </row>
    <row r="5418" spans="6:6">
      <c r="F5418" s="19"/>
    </row>
    <row r="5419" spans="6:6">
      <c r="F5419" s="19"/>
    </row>
    <row r="5420" spans="6:6">
      <c r="F5420" s="19"/>
    </row>
    <row r="5421" spans="6:6">
      <c r="F5421" s="19"/>
    </row>
    <row r="5422" spans="6:6">
      <c r="F5422" s="19"/>
    </row>
    <row r="5423" spans="6:6">
      <c r="F5423" s="19"/>
    </row>
    <row r="5424" spans="6:6">
      <c r="F5424" s="19"/>
    </row>
    <row r="5425" spans="6:6">
      <c r="F5425" s="19"/>
    </row>
    <row r="5426" spans="6:6">
      <c r="F5426" s="19"/>
    </row>
    <row r="5427" spans="6:6">
      <c r="F5427" s="19"/>
    </row>
    <row r="5428" spans="6:6">
      <c r="F5428" s="19"/>
    </row>
    <row r="5429" spans="6:6">
      <c r="F5429" s="19"/>
    </row>
    <row r="5430" spans="6:6">
      <c r="F5430" s="19"/>
    </row>
    <row r="5431" spans="6:6">
      <c r="F5431" s="19"/>
    </row>
    <row r="5432" spans="6:6">
      <c r="F5432" s="19"/>
    </row>
    <row r="5433" spans="6:6">
      <c r="F5433" s="19"/>
    </row>
    <row r="5434" spans="6:6">
      <c r="F5434" s="19"/>
    </row>
    <row r="5435" spans="6:6">
      <c r="F5435" s="19"/>
    </row>
    <row r="5436" spans="6:6">
      <c r="F5436" s="19"/>
    </row>
    <row r="5437" spans="6:6">
      <c r="F5437" s="19"/>
    </row>
    <row r="5438" spans="6:6">
      <c r="F5438" s="19"/>
    </row>
    <row r="5439" spans="6:6">
      <c r="F5439" s="19"/>
    </row>
    <row r="5440" spans="6:6">
      <c r="F5440" s="19"/>
    </row>
    <row r="5441" spans="6:6">
      <c r="F5441" s="19"/>
    </row>
    <row r="5442" spans="6:6">
      <c r="F5442" s="19"/>
    </row>
    <row r="5443" spans="6:6">
      <c r="F5443" s="19"/>
    </row>
    <row r="5444" spans="6:6">
      <c r="F5444" s="19"/>
    </row>
    <row r="5445" spans="6:6">
      <c r="F5445" s="19"/>
    </row>
    <row r="5446" spans="6:6">
      <c r="F5446" s="19"/>
    </row>
    <row r="5447" spans="6:6">
      <c r="F5447" s="19"/>
    </row>
    <row r="5448" spans="6:6">
      <c r="F5448" s="19"/>
    </row>
    <row r="5449" spans="6:6">
      <c r="F5449" s="19"/>
    </row>
    <row r="5450" spans="6:6">
      <c r="F5450" s="19"/>
    </row>
    <row r="5451" spans="6:6">
      <c r="F5451" s="19"/>
    </row>
    <row r="5452" spans="6:6">
      <c r="F5452" s="19"/>
    </row>
    <row r="5453" spans="6:6">
      <c r="F5453" s="19"/>
    </row>
    <row r="5454" spans="6:6">
      <c r="F5454" s="19"/>
    </row>
    <row r="5455" spans="6:6">
      <c r="F5455" s="19"/>
    </row>
    <row r="5456" spans="6:6">
      <c r="F5456" s="19"/>
    </row>
    <row r="5457" spans="6:6">
      <c r="F5457" s="19"/>
    </row>
    <row r="5458" spans="6:6">
      <c r="F5458" s="19"/>
    </row>
    <row r="5459" spans="6:6">
      <c r="F5459" s="19"/>
    </row>
    <row r="5460" spans="6:6">
      <c r="F5460" s="19"/>
    </row>
    <row r="5461" spans="6:6">
      <c r="F5461" s="19"/>
    </row>
    <row r="5462" spans="6:6">
      <c r="F5462" s="19"/>
    </row>
    <row r="5463" spans="6:6">
      <c r="F5463" s="19"/>
    </row>
    <row r="5464" spans="6:6">
      <c r="F5464" s="19"/>
    </row>
    <row r="5465" spans="6:6">
      <c r="F5465" s="19"/>
    </row>
    <row r="5466" spans="6:6">
      <c r="F5466" s="19"/>
    </row>
    <row r="5467" spans="6:6">
      <c r="F5467" s="19"/>
    </row>
    <row r="5468" spans="6:6">
      <c r="F5468" s="19"/>
    </row>
    <row r="5469" spans="6:6">
      <c r="F5469" s="19"/>
    </row>
    <row r="5470" spans="6:6">
      <c r="F5470" s="19"/>
    </row>
    <row r="5471" spans="6:6">
      <c r="F5471" s="19"/>
    </row>
    <row r="5472" spans="6:6">
      <c r="F5472" s="19"/>
    </row>
    <row r="5473" spans="6:6">
      <c r="F5473" s="19"/>
    </row>
    <row r="5474" spans="6:6">
      <c r="F5474" s="19"/>
    </row>
    <row r="5475" spans="6:6">
      <c r="F5475" s="19"/>
    </row>
    <row r="5476" spans="6:6">
      <c r="F5476" s="19"/>
    </row>
    <row r="5477" spans="6:6">
      <c r="F5477" s="19"/>
    </row>
    <row r="5478" spans="6:6">
      <c r="F5478" s="19"/>
    </row>
    <row r="5479" spans="6:6">
      <c r="F5479" s="19"/>
    </row>
    <row r="5480" spans="6:6">
      <c r="F5480" s="19"/>
    </row>
    <row r="5481" spans="6:6">
      <c r="F5481" s="19"/>
    </row>
    <row r="5482" spans="6:6">
      <c r="F5482" s="19"/>
    </row>
    <row r="5483" spans="6:6">
      <c r="F5483" s="19"/>
    </row>
    <row r="5484" spans="6:6">
      <c r="F5484" s="19"/>
    </row>
    <row r="5485" spans="6:6">
      <c r="F5485" s="19"/>
    </row>
    <row r="5486" spans="6:6">
      <c r="F5486" s="19"/>
    </row>
    <row r="5487" spans="6:6">
      <c r="F5487" s="19"/>
    </row>
    <row r="5488" spans="6:6">
      <c r="F5488" s="19"/>
    </row>
    <row r="5489" spans="6:6">
      <c r="F5489" s="19"/>
    </row>
    <row r="5490" spans="6:6">
      <c r="F5490" s="19"/>
    </row>
    <row r="5491" spans="6:6">
      <c r="F5491" s="19"/>
    </row>
    <row r="5492" spans="6:6">
      <c r="F5492" s="19"/>
    </row>
    <row r="5493" spans="6:6">
      <c r="F5493" s="19"/>
    </row>
    <row r="5494" spans="6:6">
      <c r="F5494" s="19"/>
    </row>
    <row r="5495" spans="6:6">
      <c r="F5495" s="19"/>
    </row>
    <row r="5496" spans="6:6">
      <c r="F5496" s="19"/>
    </row>
    <row r="5497" spans="6:6">
      <c r="F5497" s="19"/>
    </row>
    <row r="5498" spans="6:6">
      <c r="F5498" s="19"/>
    </row>
    <row r="5499" spans="6:6">
      <c r="F5499" s="19"/>
    </row>
    <row r="5500" spans="6:6">
      <c r="F5500" s="19"/>
    </row>
    <row r="5501" spans="6:6">
      <c r="F5501" s="19"/>
    </row>
    <row r="5502" spans="6:6">
      <c r="F5502" s="19"/>
    </row>
    <row r="5503" spans="6:6">
      <c r="F5503" s="19"/>
    </row>
    <row r="5504" spans="6:6">
      <c r="F5504" s="19"/>
    </row>
    <row r="5505" spans="6:6">
      <c r="F5505" s="19"/>
    </row>
    <row r="5506" spans="6:6">
      <c r="F5506" s="19"/>
    </row>
    <row r="5507" spans="6:6">
      <c r="F5507" s="19"/>
    </row>
    <row r="5508" spans="6:6">
      <c r="F5508" s="19"/>
    </row>
    <row r="5509" spans="6:6">
      <c r="F5509" s="19"/>
    </row>
    <row r="5510" spans="6:6">
      <c r="F5510" s="19"/>
    </row>
    <row r="5511" spans="6:6">
      <c r="F5511" s="19"/>
    </row>
    <row r="5512" spans="6:6">
      <c r="F5512" s="19"/>
    </row>
    <row r="5513" spans="6:6">
      <c r="F5513" s="19"/>
    </row>
    <row r="5514" spans="6:6">
      <c r="F5514" s="19"/>
    </row>
    <row r="5515" spans="6:6">
      <c r="F5515" s="19"/>
    </row>
    <row r="5516" spans="6:6">
      <c r="F5516" s="19"/>
    </row>
    <row r="5517" spans="6:6">
      <c r="F5517" s="19"/>
    </row>
    <row r="5518" spans="6:6">
      <c r="F5518" s="19"/>
    </row>
    <row r="5519" spans="6:6">
      <c r="F5519" s="19"/>
    </row>
    <row r="5520" spans="6:6">
      <c r="F5520" s="19"/>
    </row>
    <row r="5521" spans="6:6">
      <c r="F5521" s="19"/>
    </row>
    <row r="5522" spans="6:6">
      <c r="F5522" s="19"/>
    </row>
    <row r="5523" spans="6:6">
      <c r="F5523" s="19"/>
    </row>
    <row r="5524" spans="6:6">
      <c r="F5524" s="19"/>
    </row>
    <row r="5525" spans="6:6">
      <c r="F5525" s="19"/>
    </row>
    <row r="5526" spans="6:6">
      <c r="F5526" s="19"/>
    </row>
    <row r="5527" spans="6:6">
      <c r="F5527" s="19"/>
    </row>
    <row r="5528" spans="6:6">
      <c r="F5528" s="19"/>
    </row>
    <row r="5529" spans="6:6">
      <c r="F5529" s="19"/>
    </row>
    <row r="5530" spans="6:6">
      <c r="F5530" s="19"/>
    </row>
    <row r="5531" spans="6:6">
      <c r="F5531" s="19"/>
    </row>
    <row r="5532" spans="6:6">
      <c r="F5532" s="19"/>
    </row>
    <row r="5533" spans="6:6">
      <c r="F5533" s="19"/>
    </row>
    <row r="5534" spans="6:6">
      <c r="F5534" s="19"/>
    </row>
    <row r="5535" spans="6:6">
      <c r="F5535" s="19"/>
    </row>
    <row r="5536" spans="6:6">
      <c r="F5536" s="19"/>
    </row>
    <row r="5537" spans="6:6">
      <c r="F5537" s="19"/>
    </row>
    <row r="5538" spans="6:6">
      <c r="F5538" s="19"/>
    </row>
    <row r="5539" spans="6:6">
      <c r="F5539" s="19"/>
    </row>
    <row r="5540" spans="6:6">
      <c r="F5540" s="19"/>
    </row>
    <row r="5541" spans="6:6">
      <c r="F5541" s="19"/>
    </row>
    <row r="5542" spans="6:6">
      <c r="F5542" s="19"/>
    </row>
    <row r="5543" spans="6:6">
      <c r="F5543" s="19"/>
    </row>
    <row r="5544" spans="6:6">
      <c r="F5544" s="19"/>
    </row>
    <row r="5545" spans="6:6">
      <c r="F5545" s="19"/>
    </row>
    <row r="5546" spans="6:6">
      <c r="F5546" s="19"/>
    </row>
    <row r="5547" spans="6:6">
      <c r="F5547" s="19"/>
    </row>
    <row r="5548" spans="6:6">
      <c r="F5548" s="19"/>
    </row>
    <row r="5549" spans="6:6">
      <c r="F5549" s="19"/>
    </row>
    <row r="5550" spans="6:6">
      <c r="F5550" s="19"/>
    </row>
    <row r="5551" spans="6:6">
      <c r="F5551" s="19"/>
    </row>
    <row r="5552" spans="6:6">
      <c r="F5552" s="19"/>
    </row>
    <row r="5553" spans="6:6">
      <c r="F5553" s="19"/>
    </row>
    <row r="5554" spans="6:6">
      <c r="F5554" s="19"/>
    </row>
    <row r="5555" spans="6:6">
      <c r="F5555" s="19"/>
    </row>
    <row r="5556" spans="6:6">
      <c r="F5556" s="19"/>
    </row>
    <row r="5557" spans="6:6">
      <c r="F5557" s="19"/>
    </row>
    <row r="5558" spans="6:6">
      <c r="F5558" s="19"/>
    </row>
    <row r="5559" spans="6:6">
      <c r="F5559" s="19"/>
    </row>
    <row r="5560" spans="6:6">
      <c r="F5560" s="19"/>
    </row>
    <row r="5561" spans="6:6">
      <c r="F5561" s="19"/>
    </row>
    <row r="5562" spans="6:6">
      <c r="F5562" s="19"/>
    </row>
    <row r="5563" spans="6:6">
      <c r="F5563" s="19"/>
    </row>
    <row r="5564" spans="6:6">
      <c r="F5564" s="19"/>
    </row>
    <row r="5565" spans="6:6">
      <c r="F5565" s="19"/>
    </row>
    <row r="5566" spans="6:6">
      <c r="F5566" s="19"/>
    </row>
    <row r="5567" spans="6:6">
      <c r="F5567" s="19"/>
    </row>
    <row r="5568" spans="6:6">
      <c r="F5568" s="19"/>
    </row>
    <row r="5569" spans="6:6">
      <c r="F5569" s="19"/>
    </row>
    <row r="5570" spans="6:6">
      <c r="F5570" s="19"/>
    </row>
    <row r="5571" spans="6:6">
      <c r="F5571" s="19"/>
    </row>
    <row r="5572" spans="6:6">
      <c r="F5572" s="19"/>
    </row>
    <row r="5573" spans="6:6">
      <c r="F5573" s="19"/>
    </row>
    <row r="5574" spans="6:6">
      <c r="F5574" s="19"/>
    </row>
    <row r="5575" spans="6:6">
      <c r="F5575" s="19"/>
    </row>
    <row r="5576" spans="6:6">
      <c r="F5576" s="19"/>
    </row>
    <row r="5577" spans="6:6">
      <c r="F5577" s="19"/>
    </row>
    <row r="5578" spans="6:6">
      <c r="F5578" s="19"/>
    </row>
    <row r="5579" spans="6:6">
      <c r="F5579" s="19"/>
    </row>
    <row r="5580" spans="6:6">
      <c r="F5580" s="19"/>
    </row>
    <row r="5581" spans="6:6">
      <c r="F5581" s="19"/>
    </row>
    <row r="5582" spans="6:6">
      <c r="F5582" s="19"/>
    </row>
    <row r="5583" spans="6:6">
      <c r="F5583" s="19"/>
    </row>
    <row r="5584" spans="6:6">
      <c r="F5584" s="19"/>
    </row>
    <row r="5585" spans="6:6">
      <c r="F5585" s="19"/>
    </row>
    <row r="5586" spans="6:6">
      <c r="F5586" s="19"/>
    </row>
    <row r="5587" spans="6:6">
      <c r="F5587" s="19"/>
    </row>
    <row r="5588" spans="6:6">
      <c r="F5588" s="19"/>
    </row>
    <row r="5589" spans="6:6">
      <c r="F5589" s="19"/>
    </row>
    <row r="5590" spans="6:6">
      <c r="F5590" s="19"/>
    </row>
    <row r="5591" spans="6:6">
      <c r="F5591" s="19"/>
    </row>
    <row r="5592" spans="6:6">
      <c r="F5592" s="19"/>
    </row>
    <row r="5593" spans="6:6">
      <c r="F5593" s="19"/>
    </row>
    <row r="5594" spans="6:6">
      <c r="F5594" s="19"/>
    </row>
    <row r="5595" spans="6:6">
      <c r="F5595" s="19"/>
    </row>
    <row r="5596" spans="6:6">
      <c r="F5596" s="19"/>
    </row>
    <row r="5597" spans="6:6">
      <c r="F5597" s="19"/>
    </row>
    <row r="5598" spans="6:6">
      <c r="F5598" s="19"/>
    </row>
    <row r="5599" spans="6:6">
      <c r="F5599" s="19"/>
    </row>
    <row r="5600" spans="6:6">
      <c r="F5600" s="19"/>
    </row>
    <row r="5601" spans="6:6">
      <c r="F5601" s="19"/>
    </row>
    <row r="5602" spans="6:6">
      <c r="F5602" s="19"/>
    </row>
    <row r="5603" spans="6:6">
      <c r="F5603" s="19"/>
    </row>
    <row r="5604" spans="6:6">
      <c r="F5604" s="19"/>
    </row>
    <row r="5605" spans="6:6">
      <c r="F5605" s="19"/>
    </row>
    <row r="5606" spans="6:6">
      <c r="F5606" s="19"/>
    </row>
    <row r="5607" spans="6:6">
      <c r="F5607" s="19"/>
    </row>
    <row r="5608" spans="6:6">
      <c r="F5608" s="19"/>
    </row>
    <row r="5609" spans="6:6">
      <c r="F5609" s="19"/>
    </row>
    <row r="5610" spans="6:6">
      <c r="F5610" s="19"/>
    </row>
    <row r="5611" spans="6:6">
      <c r="F5611" s="19"/>
    </row>
    <row r="5612" spans="6:6">
      <c r="F5612" s="19"/>
    </row>
    <row r="5613" spans="6:6">
      <c r="F5613" s="19"/>
    </row>
    <row r="5614" spans="6:6">
      <c r="F5614" s="19"/>
    </row>
    <row r="5615" spans="6:6">
      <c r="F5615" s="19"/>
    </row>
    <row r="5616" spans="6:6">
      <c r="F5616" s="19"/>
    </row>
    <row r="5617" spans="6:6">
      <c r="F5617" s="19"/>
    </row>
    <row r="5618" spans="6:6">
      <c r="F5618" s="19"/>
    </row>
    <row r="5619" spans="6:6">
      <c r="F5619" s="19"/>
    </row>
    <row r="5620" spans="6:6">
      <c r="F5620" s="19"/>
    </row>
    <row r="5621" spans="6:6">
      <c r="F5621" s="19"/>
    </row>
    <row r="5622" spans="6:6">
      <c r="F5622" s="19"/>
    </row>
    <row r="5623" spans="6:6">
      <c r="F5623" s="19"/>
    </row>
    <row r="5624" spans="6:6">
      <c r="F5624" s="19"/>
    </row>
    <row r="5625" spans="6:6">
      <c r="F5625" s="19"/>
    </row>
    <row r="5626" spans="6:6">
      <c r="F5626" s="19"/>
    </row>
    <row r="5627" spans="6:6">
      <c r="F5627" s="19"/>
    </row>
    <row r="5628" spans="6:6">
      <c r="F5628" s="19"/>
    </row>
    <row r="5629" spans="6:6">
      <c r="F5629" s="19"/>
    </row>
    <row r="5630" spans="6:6">
      <c r="F5630" s="19"/>
    </row>
    <row r="5631" spans="6:6">
      <c r="F5631" s="19"/>
    </row>
    <row r="5632" spans="6:6">
      <c r="F5632" s="19"/>
    </row>
    <row r="5633" spans="6:6">
      <c r="F5633" s="19"/>
    </row>
    <row r="5634" spans="6:6">
      <c r="F5634" s="19"/>
    </row>
    <row r="5635" spans="6:6">
      <c r="F5635" s="19"/>
    </row>
    <row r="5636" spans="6:6">
      <c r="F5636" s="19"/>
    </row>
    <row r="5637" spans="6:6">
      <c r="F5637" s="19"/>
    </row>
    <row r="5638" spans="6:6">
      <c r="F5638" s="19"/>
    </row>
    <row r="5639" spans="6:6">
      <c r="F5639" s="19"/>
    </row>
    <row r="5640" spans="6:6">
      <c r="F5640" s="19"/>
    </row>
    <row r="5641" spans="6:6">
      <c r="F5641" s="19"/>
    </row>
    <row r="5642" spans="6:6">
      <c r="F5642" s="19"/>
    </row>
    <row r="5643" spans="6:6">
      <c r="F5643" s="19"/>
    </row>
    <row r="5644" spans="6:6">
      <c r="F5644" s="19"/>
    </row>
    <row r="5645" spans="6:6">
      <c r="F5645" s="19"/>
    </row>
    <row r="5646" spans="6:6">
      <c r="F5646" s="19"/>
    </row>
    <row r="5647" spans="6:6">
      <c r="F5647" s="19"/>
    </row>
    <row r="5648" spans="6:6">
      <c r="F5648" s="19"/>
    </row>
    <row r="5649" spans="6:6">
      <c r="F5649" s="19"/>
    </row>
    <row r="5650" spans="6:6">
      <c r="F5650" s="19"/>
    </row>
    <row r="5651" spans="6:6">
      <c r="F5651" s="19"/>
    </row>
    <row r="5652" spans="6:6">
      <c r="F5652" s="19"/>
    </row>
    <row r="5653" spans="6:6">
      <c r="F5653" s="19"/>
    </row>
    <row r="5654" spans="6:6">
      <c r="F5654" s="19"/>
    </row>
    <row r="5655" spans="6:6">
      <c r="F5655" s="19"/>
    </row>
    <row r="5656" spans="6:6">
      <c r="F5656" s="19"/>
    </row>
    <row r="5657" spans="6:6">
      <c r="F5657" s="19"/>
    </row>
    <row r="5658" spans="6:6">
      <c r="F5658" s="19"/>
    </row>
    <row r="5659" spans="6:6">
      <c r="F5659" s="19"/>
    </row>
    <row r="5660" spans="6:6">
      <c r="F5660" s="19"/>
    </row>
    <row r="5661" spans="6:6">
      <c r="F5661" s="19"/>
    </row>
    <row r="5662" spans="6:6">
      <c r="F5662" s="19"/>
    </row>
    <row r="5663" spans="6:6">
      <c r="F5663" s="19"/>
    </row>
    <row r="5664" spans="6:6">
      <c r="F5664" s="19"/>
    </row>
    <row r="5665" spans="6:6">
      <c r="F5665" s="19"/>
    </row>
    <row r="5666" spans="6:6">
      <c r="F5666" s="19"/>
    </row>
    <row r="5667" spans="6:6">
      <c r="F5667" s="19"/>
    </row>
    <row r="5668" spans="6:6">
      <c r="F5668" s="19"/>
    </row>
    <row r="5669" spans="6:6">
      <c r="F5669" s="19"/>
    </row>
    <row r="5670" spans="6:6">
      <c r="F5670" s="19"/>
    </row>
    <row r="5671" spans="6:6">
      <c r="F5671" s="19"/>
    </row>
    <row r="5672" spans="6:6">
      <c r="F5672" s="19"/>
    </row>
    <row r="5673" spans="6:6">
      <c r="F5673" s="19"/>
    </row>
    <row r="5674" spans="6:6">
      <c r="F5674" s="19"/>
    </row>
    <row r="5675" spans="6:6">
      <c r="F5675" s="19"/>
    </row>
    <row r="5676" spans="6:6">
      <c r="F5676" s="19"/>
    </row>
    <row r="5677" spans="6:6">
      <c r="F5677" s="19"/>
    </row>
    <row r="5678" spans="6:6">
      <c r="F5678" s="19"/>
    </row>
    <row r="5679" spans="6:6">
      <c r="F5679" s="19"/>
    </row>
    <row r="5680" spans="6:6">
      <c r="F5680" s="19"/>
    </row>
    <row r="5681" spans="6:6">
      <c r="F5681" s="19"/>
    </row>
    <row r="5682" spans="6:6">
      <c r="F5682" s="19"/>
    </row>
    <row r="5683" spans="6:6">
      <c r="F5683" s="19"/>
    </row>
    <row r="5684" spans="6:6">
      <c r="F5684" s="19"/>
    </row>
    <row r="5685" spans="6:6">
      <c r="F5685" s="19"/>
    </row>
    <row r="5686" spans="6:6">
      <c r="F5686" s="19"/>
    </row>
    <row r="5687" spans="6:6">
      <c r="F5687" s="19"/>
    </row>
    <row r="5688" spans="6:6">
      <c r="F5688" s="19"/>
    </row>
    <row r="5689" spans="6:6">
      <c r="F5689" s="19"/>
    </row>
    <row r="5690" spans="6:6">
      <c r="F5690" s="19"/>
    </row>
    <row r="5691" spans="6:6">
      <c r="F5691" s="19"/>
    </row>
    <row r="5692" spans="6:6">
      <c r="F5692" s="19"/>
    </row>
    <row r="5693" spans="6:6">
      <c r="F5693" s="19"/>
    </row>
    <row r="5694" spans="6:6">
      <c r="F5694" s="19"/>
    </row>
    <row r="5695" spans="6:6">
      <c r="F5695" s="19"/>
    </row>
    <row r="5696" spans="6:6">
      <c r="F5696" s="19"/>
    </row>
    <row r="5697" spans="6:6">
      <c r="F5697" s="19"/>
    </row>
    <row r="5698" spans="6:6">
      <c r="F5698" s="19"/>
    </row>
    <row r="5699" spans="6:6">
      <c r="F5699" s="19"/>
    </row>
    <row r="5700" spans="6:6">
      <c r="F5700" s="19"/>
    </row>
    <row r="5701" spans="6:6">
      <c r="F5701" s="19"/>
    </row>
    <row r="5702" spans="6:6">
      <c r="F5702" s="19"/>
    </row>
    <row r="5703" spans="6:6">
      <c r="F5703" s="19"/>
    </row>
    <row r="5704" spans="6:6">
      <c r="F5704" s="19"/>
    </row>
    <row r="5705" spans="6:6">
      <c r="F5705" s="19"/>
    </row>
    <row r="5706" spans="6:6">
      <c r="F5706" s="19"/>
    </row>
    <row r="5707" spans="6:6">
      <c r="F5707" s="19"/>
    </row>
    <row r="5708" spans="6:6">
      <c r="F5708" s="19"/>
    </row>
    <row r="5709" spans="6:6">
      <c r="F5709" s="19"/>
    </row>
    <row r="5710" spans="6:6">
      <c r="F5710" s="19"/>
    </row>
    <row r="5711" spans="6:6">
      <c r="F5711" s="19"/>
    </row>
    <row r="5712" spans="6:6">
      <c r="F5712" s="19"/>
    </row>
    <row r="5713" spans="6:6">
      <c r="F5713" s="19"/>
    </row>
    <row r="5714" spans="6:6">
      <c r="F5714" s="19"/>
    </row>
    <row r="5715" spans="6:6">
      <c r="F5715" s="19"/>
    </row>
    <row r="5716" spans="6:6">
      <c r="F5716" s="19"/>
    </row>
    <row r="5717" spans="6:6">
      <c r="F5717" s="19"/>
    </row>
    <row r="5718" spans="6:6">
      <c r="F5718" s="19"/>
    </row>
    <row r="5719" spans="6:6">
      <c r="F5719" s="19"/>
    </row>
    <row r="5720" spans="6:6">
      <c r="F5720" s="19"/>
    </row>
    <row r="5721" spans="6:6">
      <c r="F5721" s="19"/>
    </row>
    <row r="5722" spans="6:6">
      <c r="F5722" s="19"/>
    </row>
    <row r="5723" spans="6:6">
      <c r="F5723" s="19"/>
    </row>
    <row r="5724" spans="6:6">
      <c r="F5724" s="19"/>
    </row>
    <row r="5725" spans="6:6">
      <c r="F5725" s="19"/>
    </row>
    <row r="5726" spans="6:6">
      <c r="F5726" s="19"/>
    </row>
    <row r="5727" spans="6:6">
      <c r="F5727" s="19"/>
    </row>
    <row r="5728" spans="6:6">
      <c r="F5728" s="19"/>
    </row>
    <row r="5729" spans="6:6">
      <c r="F5729" s="19"/>
    </row>
    <row r="5730" spans="6:6">
      <c r="F5730" s="19"/>
    </row>
    <row r="5731" spans="6:6">
      <c r="F5731" s="19"/>
    </row>
    <row r="5732" spans="6:6">
      <c r="F5732" s="19"/>
    </row>
    <row r="5733" spans="6:6">
      <c r="F5733" s="19"/>
    </row>
    <row r="5734" spans="6:6">
      <c r="F5734" s="19"/>
    </row>
    <row r="5735" spans="6:6">
      <c r="F5735" s="19"/>
    </row>
    <row r="5736" spans="6:6">
      <c r="F5736" s="19"/>
    </row>
    <row r="5737" spans="6:6">
      <c r="F5737" s="19"/>
    </row>
    <row r="5738" spans="6:6">
      <c r="F5738" s="19"/>
    </row>
    <row r="5739" spans="6:6">
      <c r="F5739" s="19"/>
    </row>
    <row r="5740" spans="6:6">
      <c r="F5740" s="19"/>
    </row>
    <row r="5741" spans="6:6">
      <c r="F5741" s="19"/>
    </row>
    <row r="5742" spans="6:6">
      <c r="F5742" s="19"/>
    </row>
    <row r="5743" spans="6:6">
      <c r="F5743" s="19"/>
    </row>
    <row r="5744" spans="6:6">
      <c r="F5744" s="19"/>
    </row>
    <row r="5745" spans="6:6">
      <c r="F5745" s="19"/>
    </row>
    <row r="5746" spans="6:6">
      <c r="F5746" s="19"/>
    </row>
    <row r="5747" spans="6:6">
      <c r="F5747" s="19"/>
    </row>
    <row r="5748" spans="6:6">
      <c r="F5748" s="19"/>
    </row>
    <row r="5749" spans="6:6">
      <c r="F5749" s="19"/>
    </row>
    <row r="5750" spans="6:6">
      <c r="F5750" s="19"/>
    </row>
    <row r="5751" spans="6:6">
      <c r="F5751" s="19"/>
    </row>
    <row r="5752" spans="6:6">
      <c r="F5752" s="19"/>
    </row>
    <row r="5753" spans="6:6">
      <c r="F5753" s="19"/>
    </row>
    <row r="5754" spans="6:6">
      <c r="F5754" s="19"/>
    </row>
    <row r="5755" spans="6:6">
      <c r="F5755" s="19"/>
    </row>
    <row r="5756" spans="6:6">
      <c r="F5756" s="19"/>
    </row>
    <row r="5757" spans="6:6">
      <c r="F5757" s="19"/>
    </row>
    <row r="5758" spans="6:6">
      <c r="F5758" s="19"/>
    </row>
    <row r="5759" spans="6:6">
      <c r="F5759" s="19"/>
    </row>
    <row r="5760" spans="6:6">
      <c r="F5760" s="19"/>
    </row>
    <row r="5761" spans="6:6">
      <c r="F5761" s="19"/>
    </row>
    <row r="5762" spans="6:6">
      <c r="F5762" s="19"/>
    </row>
    <row r="5763" spans="6:6">
      <c r="F5763" s="19"/>
    </row>
    <row r="5764" spans="6:6">
      <c r="F5764" s="19"/>
    </row>
    <row r="5765" spans="6:6">
      <c r="F5765" s="19"/>
    </row>
    <row r="5766" spans="6:6">
      <c r="F5766" s="19"/>
    </row>
    <row r="5767" spans="6:6">
      <c r="F5767" s="19"/>
    </row>
    <row r="5768" spans="6:6">
      <c r="F5768" s="19"/>
    </row>
    <row r="5769" spans="6:6">
      <c r="F5769" s="19"/>
    </row>
    <row r="5770" spans="6:6">
      <c r="F5770" s="19"/>
    </row>
    <row r="5771" spans="6:6">
      <c r="F5771" s="19"/>
    </row>
    <row r="5772" spans="6:6">
      <c r="F5772" s="19"/>
    </row>
    <row r="5773" spans="6:6">
      <c r="F5773" s="19"/>
    </row>
    <row r="5774" spans="6:6">
      <c r="F5774" s="19"/>
    </row>
    <row r="5775" spans="6:6">
      <c r="F5775" s="19"/>
    </row>
    <row r="5776" spans="6:6">
      <c r="F5776" s="19"/>
    </row>
    <row r="5777" spans="6:6">
      <c r="F5777" s="19"/>
    </row>
    <row r="5778" spans="6:6">
      <c r="F5778" s="19"/>
    </row>
    <row r="5779" spans="6:6">
      <c r="F5779" s="19"/>
    </row>
    <row r="5780" spans="6:6">
      <c r="F5780" s="19"/>
    </row>
    <row r="5781" spans="6:6">
      <c r="F5781" s="19"/>
    </row>
    <row r="5782" spans="6:6">
      <c r="F5782" s="19"/>
    </row>
    <row r="5783" spans="6:6">
      <c r="F5783" s="19"/>
    </row>
    <row r="5784" spans="6:6">
      <c r="F5784" s="19"/>
    </row>
    <row r="5785" spans="6:6">
      <c r="F5785" s="19"/>
    </row>
    <row r="5786" spans="6:6">
      <c r="F5786" s="19"/>
    </row>
    <row r="5787" spans="6:6">
      <c r="F5787" s="19"/>
    </row>
    <row r="5788" spans="6:6">
      <c r="F5788" s="19"/>
    </row>
    <row r="5789" spans="6:6">
      <c r="F5789" s="19"/>
    </row>
    <row r="5790" spans="6:6">
      <c r="F5790" s="19"/>
    </row>
    <row r="5791" spans="6:6">
      <c r="F5791" s="19"/>
    </row>
    <row r="5792" spans="6:6">
      <c r="F5792" s="19"/>
    </row>
    <row r="5793" spans="6:6">
      <c r="F5793" s="19"/>
    </row>
    <row r="5794" spans="6:6">
      <c r="F5794" s="19"/>
    </row>
    <row r="5795" spans="6:6">
      <c r="F5795" s="19"/>
    </row>
    <row r="5796" spans="6:6">
      <c r="F5796" s="19"/>
    </row>
    <row r="5797" spans="6:6">
      <c r="F5797" s="19"/>
    </row>
    <row r="5798" spans="6:6">
      <c r="F5798" s="19"/>
    </row>
    <row r="5799" spans="6:6">
      <c r="F5799" s="19"/>
    </row>
    <row r="5800" spans="6:6">
      <c r="F5800" s="19"/>
    </row>
    <row r="5801" spans="6:6">
      <c r="F5801" s="19"/>
    </row>
    <row r="5802" spans="6:6">
      <c r="F5802" s="19"/>
    </row>
    <row r="5803" spans="6:6">
      <c r="F5803" s="19"/>
    </row>
    <row r="5804" spans="6:6">
      <c r="F5804" s="19"/>
    </row>
    <row r="5805" spans="6:6">
      <c r="F5805" s="19"/>
    </row>
    <row r="5806" spans="6:6">
      <c r="F5806" s="19"/>
    </row>
    <row r="5807" spans="6:6">
      <c r="F5807" s="19"/>
    </row>
    <row r="5808" spans="6:6">
      <c r="F5808" s="19"/>
    </row>
    <row r="5809" spans="6:6">
      <c r="F5809" s="19"/>
    </row>
    <row r="5810" spans="6:6">
      <c r="F5810" s="19"/>
    </row>
    <row r="5811" spans="6:6">
      <c r="F5811" s="19"/>
    </row>
    <row r="5812" spans="6:6">
      <c r="F5812" s="19"/>
    </row>
    <row r="5813" spans="6:6">
      <c r="F5813" s="19"/>
    </row>
    <row r="5814" spans="6:6">
      <c r="F5814" s="19"/>
    </row>
    <row r="5815" spans="6:6">
      <c r="F5815" s="19"/>
    </row>
    <row r="5816" spans="6:6">
      <c r="F5816" s="19"/>
    </row>
    <row r="5817" spans="6:6">
      <c r="F5817" s="19"/>
    </row>
    <row r="5818" spans="6:6">
      <c r="F5818" s="19"/>
    </row>
    <row r="5819" spans="6:6">
      <c r="F5819" s="19"/>
    </row>
    <row r="5820" spans="6:6">
      <c r="F5820" s="19"/>
    </row>
    <row r="5821" spans="6:6">
      <c r="F5821" s="19"/>
    </row>
    <row r="5822" spans="6:6">
      <c r="F5822" s="19"/>
    </row>
    <row r="5823" spans="6:6">
      <c r="F5823" s="19"/>
    </row>
    <row r="5824" spans="6:6">
      <c r="F5824" s="19"/>
    </row>
    <row r="5825" spans="6:6">
      <c r="F5825" s="19"/>
    </row>
    <row r="5826" spans="6:6">
      <c r="F5826" s="19"/>
    </row>
    <row r="5827" spans="6:6">
      <c r="F5827" s="19"/>
    </row>
    <row r="5828" spans="6:6">
      <c r="F5828" s="19"/>
    </row>
    <row r="5829" spans="6:6">
      <c r="F5829" s="19"/>
    </row>
    <row r="5830" spans="6:6">
      <c r="F5830" s="19"/>
    </row>
    <row r="5831" spans="6:6">
      <c r="F5831" s="19"/>
    </row>
    <row r="5832" spans="6:6">
      <c r="F5832" s="19"/>
    </row>
    <row r="5833" spans="6:6">
      <c r="F5833" s="19"/>
    </row>
    <row r="5834" spans="6:6">
      <c r="F5834" s="19"/>
    </row>
    <row r="5835" spans="6:6">
      <c r="F5835" s="19"/>
    </row>
    <row r="5836" spans="6:6">
      <c r="F5836" s="19"/>
    </row>
    <row r="5837" spans="6:6">
      <c r="F5837" s="19"/>
    </row>
    <row r="5838" spans="6:6">
      <c r="F5838" s="19"/>
    </row>
    <row r="5839" spans="6:6">
      <c r="F5839" s="19"/>
    </row>
    <row r="5840" spans="6:6">
      <c r="F5840" s="19"/>
    </row>
    <row r="5841" spans="6:6">
      <c r="F5841" s="19"/>
    </row>
    <row r="5842" spans="6:6">
      <c r="F5842" s="19"/>
    </row>
    <row r="5843" spans="6:6">
      <c r="F5843" s="19"/>
    </row>
    <row r="5844" spans="6:6">
      <c r="F5844" s="19"/>
    </row>
    <row r="5845" spans="6:6">
      <c r="F5845" s="19"/>
    </row>
    <row r="5846" spans="6:6">
      <c r="F5846" s="19"/>
    </row>
    <row r="5847" spans="6:6">
      <c r="F5847" s="19"/>
    </row>
    <row r="5848" spans="6:6">
      <c r="F5848" s="19"/>
    </row>
    <row r="5849" spans="6:6">
      <c r="F5849" s="19"/>
    </row>
    <row r="5850" spans="6:6">
      <c r="F5850" s="19"/>
    </row>
    <row r="5851" spans="6:6">
      <c r="F5851" s="19"/>
    </row>
    <row r="5852" spans="6:6">
      <c r="F5852" s="19"/>
    </row>
    <row r="5853" spans="6:6">
      <c r="F5853" s="19"/>
    </row>
    <row r="5854" spans="6:6">
      <c r="F5854" s="19"/>
    </row>
    <row r="5855" spans="6:6">
      <c r="F5855" s="19"/>
    </row>
    <row r="5856" spans="6:6">
      <c r="F5856" s="19"/>
    </row>
    <row r="5857" spans="6:6">
      <c r="F5857" s="19"/>
    </row>
    <row r="5858" spans="6:6">
      <c r="F5858" s="19"/>
    </row>
    <row r="5859" spans="6:6">
      <c r="F5859" s="19"/>
    </row>
    <row r="5860" spans="6:6">
      <c r="F5860" s="19"/>
    </row>
    <row r="5861" spans="6:6">
      <c r="F5861" s="19"/>
    </row>
    <row r="5862" spans="6:6">
      <c r="F5862" s="19"/>
    </row>
    <row r="5863" spans="6:6">
      <c r="F5863" s="19"/>
    </row>
    <row r="5864" spans="6:6">
      <c r="F5864" s="19"/>
    </row>
    <row r="5865" spans="6:6">
      <c r="F5865" s="19"/>
    </row>
    <row r="5866" spans="6:6">
      <c r="F5866" s="19"/>
    </row>
    <row r="5867" spans="6:6">
      <c r="F5867" s="19"/>
    </row>
    <row r="5868" spans="6:6">
      <c r="F5868" s="19"/>
    </row>
    <row r="5869" spans="6:6">
      <c r="F5869" s="19"/>
    </row>
    <row r="5870" spans="6:6">
      <c r="F5870" s="19"/>
    </row>
    <row r="5871" spans="6:6">
      <c r="F5871" s="19"/>
    </row>
    <row r="5872" spans="6:6">
      <c r="F5872" s="19"/>
    </row>
    <row r="5873" spans="6:6">
      <c r="F5873" s="19"/>
    </row>
    <row r="5874" spans="6:6">
      <c r="F5874" s="19"/>
    </row>
    <row r="5875" spans="6:6">
      <c r="F5875" s="19"/>
    </row>
    <row r="5876" spans="6:6">
      <c r="F5876" s="19"/>
    </row>
    <row r="5877" spans="6:6">
      <c r="F5877" s="19"/>
    </row>
    <row r="5878" spans="6:6">
      <c r="F5878" s="19"/>
    </row>
    <row r="5879" spans="6:6">
      <c r="F5879" s="19"/>
    </row>
    <row r="5880" spans="6:6">
      <c r="F5880" s="19"/>
    </row>
    <row r="5881" spans="6:6">
      <c r="F5881" s="19"/>
    </row>
    <row r="5882" spans="6:6">
      <c r="F5882" s="19"/>
    </row>
    <row r="5883" spans="6:6">
      <c r="F5883" s="19"/>
    </row>
    <row r="5884" spans="6:6">
      <c r="F5884" s="19"/>
    </row>
    <row r="5885" spans="6:6">
      <c r="F5885" s="19"/>
    </row>
    <row r="5886" spans="6:6">
      <c r="F5886" s="19"/>
    </row>
    <row r="5887" spans="6:6">
      <c r="F5887" s="19"/>
    </row>
    <row r="5888" spans="6:6">
      <c r="F5888" s="19"/>
    </row>
    <row r="5889" spans="6:6">
      <c r="F5889" s="19"/>
    </row>
    <row r="5890" spans="6:6">
      <c r="F5890" s="19"/>
    </row>
    <row r="5891" spans="6:6">
      <c r="F5891" s="19"/>
    </row>
    <row r="5892" spans="6:6">
      <c r="F5892" s="19"/>
    </row>
    <row r="5893" spans="6:6">
      <c r="F5893" s="19"/>
    </row>
    <row r="5894" spans="6:6">
      <c r="F5894" s="19"/>
    </row>
    <row r="5895" spans="6:6">
      <c r="F5895" s="19"/>
    </row>
    <row r="5896" spans="6:6">
      <c r="F5896" s="19"/>
    </row>
    <row r="5897" spans="6:6">
      <c r="F5897" s="19"/>
    </row>
    <row r="5898" spans="6:6">
      <c r="F5898" s="19"/>
    </row>
    <row r="5899" spans="6:6">
      <c r="F5899" s="19"/>
    </row>
    <row r="5900" spans="6:6">
      <c r="F5900" s="19"/>
    </row>
    <row r="5901" spans="6:6">
      <c r="F5901" s="19"/>
    </row>
    <row r="5902" spans="6:6">
      <c r="F5902" s="19"/>
    </row>
    <row r="5903" spans="6:6">
      <c r="F5903" s="19"/>
    </row>
    <row r="5904" spans="6:6">
      <c r="F5904" s="19"/>
    </row>
    <row r="5905" spans="6:6">
      <c r="F5905" s="19"/>
    </row>
    <row r="5906" spans="6:6">
      <c r="F5906" s="19"/>
    </row>
    <row r="5907" spans="6:6">
      <c r="F5907" s="19"/>
    </row>
    <row r="5908" spans="6:6">
      <c r="F5908" s="19"/>
    </row>
    <row r="5909" spans="6:6">
      <c r="F5909" s="19"/>
    </row>
    <row r="5910" spans="6:6">
      <c r="F5910" s="19"/>
    </row>
    <row r="5911" spans="6:6">
      <c r="F5911" s="19"/>
    </row>
    <row r="5912" spans="6:6">
      <c r="F5912" s="19"/>
    </row>
    <row r="5913" spans="6:6">
      <c r="F5913" s="19"/>
    </row>
    <row r="5914" spans="6:6">
      <c r="F5914" s="19"/>
    </row>
    <row r="5915" spans="6:6">
      <c r="F5915" s="19"/>
    </row>
    <row r="5916" spans="6:6">
      <c r="F5916" s="19"/>
    </row>
    <row r="5917" spans="6:6">
      <c r="F5917" s="19"/>
    </row>
    <row r="5918" spans="6:6">
      <c r="F5918" s="19"/>
    </row>
    <row r="5919" spans="6:6">
      <c r="F5919" s="19"/>
    </row>
    <row r="5920" spans="6:6">
      <c r="F5920" s="19"/>
    </row>
    <row r="5921" spans="6:6">
      <c r="F5921" s="19"/>
    </row>
    <row r="5922" spans="6:6">
      <c r="F5922" s="19"/>
    </row>
    <row r="5923" spans="6:6">
      <c r="F5923" s="19"/>
    </row>
    <row r="5924" spans="6:6">
      <c r="F5924" s="19"/>
    </row>
    <row r="5925" spans="6:6">
      <c r="F5925" s="19"/>
    </row>
    <row r="5926" spans="6:6">
      <c r="F5926" s="19"/>
    </row>
    <row r="5927" spans="6:6">
      <c r="F5927" s="19"/>
    </row>
    <row r="5928" spans="6:6">
      <c r="F5928" s="19"/>
    </row>
    <row r="5929" spans="6:6">
      <c r="F5929" s="19"/>
    </row>
    <row r="5930" spans="6:6">
      <c r="F5930" s="19"/>
    </row>
    <row r="5931" spans="6:6">
      <c r="F5931" s="19"/>
    </row>
    <row r="5932" spans="6:6">
      <c r="F5932" s="19"/>
    </row>
    <row r="5933" spans="6:6">
      <c r="F5933" s="19"/>
    </row>
    <row r="5934" spans="6:6">
      <c r="F5934" s="19"/>
    </row>
    <row r="5935" spans="6:6">
      <c r="F5935" s="19"/>
    </row>
    <row r="5936" spans="6:6">
      <c r="F5936" s="19"/>
    </row>
    <row r="5937" spans="6:6">
      <c r="F5937" s="19"/>
    </row>
    <row r="5938" spans="6:6">
      <c r="F5938" s="19"/>
    </row>
    <row r="5939" spans="6:6">
      <c r="F5939" s="19"/>
    </row>
    <row r="5940" spans="6:6">
      <c r="F5940" s="19"/>
    </row>
    <row r="5941" spans="6:6">
      <c r="F5941" s="19"/>
    </row>
    <row r="5942" spans="6:6">
      <c r="F5942" s="19"/>
    </row>
    <row r="5943" spans="6:6">
      <c r="F5943" s="19"/>
    </row>
    <row r="5944" spans="6:6">
      <c r="F5944" s="19"/>
    </row>
    <row r="5945" spans="6:6">
      <c r="F5945" s="19"/>
    </row>
    <row r="5946" spans="6:6">
      <c r="F5946" s="19"/>
    </row>
    <row r="5947" spans="6:6">
      <c r="F5947" s="19"/>
    </row>
    <row r="5948" spans="6:6">
      <c r="F5948" s="19"/>
    </row>
    <row r="5949" spans="6:6">
      <c r="F5949" s="19"/>
    </row>
    <row r="5950" spans="6:6">
      <c r="F5950" s="19"/>
    </row>
    <row r="5951" spans="6:6">
      <c r="F5951" s="19"/>
    </row>
    <row r="5952" spans="6:6">
      <c r="F5952" s="19"/>
    </row>
    <row r="5953" spans="6:6">
      <c r="F5953" s="19"/>
    </row>
    <row r="5954" spans="6:6">
      <c r="F5954" s="19"/>
    </row>
    <row r="5955" spans="6:6">
      <c r="F5955" s="19"/>
    </row>
    <row r="5956" spans="6:6">
      <c r="F5956" s="19"/>
    </row>
    <row r="5957" spans="6:6">
      <c r="F5957" s="19"/>
    </row>
    <row r="5958" spans="6:6">
      <c r="F5958" s="19"/>
    </row>
    <row r="5959" spans="6:6">
      <c r="F5959" s="19"/>
    </row>
    <row r="5960" spans="6:6">
      <c r="F5960" s="19"/>
    </row>
    <row r="5961" spans="6:6">
      <c r="F5961" s="19"/>
    </row>
    <row r="5962" spans="6:6">
      <c r="F5962" s="19"/>
    </row>
    <row r="5963" spans="6:6">
      <c r="F5963" s="19"/>
    </row>
    <row r="5964" spans="6:6">
      <c r="F5964" s="19"/>
    </row>
    <row r="5965" spans="6:6">
      <c r="F5965" s="19"/>
    </row>
    <row r="5966" spans="6:6">
      <c r="F5966" s="19"/>
    </row>
    <row r="5967" spans="6:6">
      <c r="F5967" s="19"/>
    </row>
    <row r="5968" spans="6:6">
      <c r="F5968" s="19"/>
    </row>
    <row r="5969" spans="6:6">
      <c r="F5969" s="19"/>
    </row>
    <row r="5970" spans="6:6">
      <c r="F5970" s="19"/>
    </row>
    <row r="5971" spans="6:6">
      <c r="F5971" s="19"/>
    </row>
    <row r="5972" spans="6:6">
      <c r="F5972" s="19"/>
    </row>
    <row r="5973" spans="6:6">
      <c r="F5973" s="19"/>
    </row>
    <row r="5974" spans="6:6">
      <c r="F5974" s="19"/>
    </row>
    <row r="5975" spans="6:6">
      <c r="F5975" s="19"/>
    </row>
    <row r="5976" spans="6:6">
      <c r="F5976" s="19"/>
    </row>
    <row r="5977" spans="6:6">
      <c r="F5977" s="19"/>
    </row>
    <row r="5978" spans="6:6">
      <c r="F5978" s="19"/>
    </row>
    <row r="5979" spans="6:6">
      <c r="F5979" s="19"/>
    </row>
    <row r="5980" spans="6:6">
      <c r="F5980" s="19"/>
    </row>
    <row r="5981" spans="6:6">
      <c r="F5981" s="19"/>
    </row>
    <row r="5982" spans="6:6">
      <c r="F5982" s="19"/>
    </row>
    <row r="5983" spans="6:6">
      <c r="F5983" s="19"/>
    </row>
    <row r="5984" spans="6:6">
      <c r="F5984" s="19"/>
    </row>
    <row r="5985" spans="6:6">
      <c r="F5985" s="19"/>
    </row>
    <row r="5986" spans="6:6">
      <c r="F5986" s="19"/>
    </row>
    <row r="5987" spans="6:6">
      <c r="F5987" s="19"/>
    </row>
    <row r="5988" spans="6:6">
      <c r="F5988" s="19"/>
    </row>
    <row r="5989" spans="6:6">
      <c r="F5989" s="19"/>
    </row>
    <row r="5990" spans="6:6">
      <c r="F5990" s="19"/>
    </row>
    <row r="5991" spans="6:6">
      <c r="F5991" s="19"/>
    </row>
    <row r="5992" spans="6:6">
      <c r="F5992" s="19"/>
    </row>
    <row r="5993" spans="6:6">
      <c r="F5993" s="19"/>
    </row>
    <row r="5994" spans="6:6">
      <c r="F5994" s="19"/>
    </row>
    <row r="5995" spans="6:6">
      <c r="F5995" s="19"/>
    </row>
    <row r="5996" spans="6:6">
      <c r="F5996" s="19"/>
    </row>
    <row r="5997" spans="6:6">
      <c r="F5997" s="19"/>
    </row>
    <row r="5998" spans="6:6">
      <c r="F5998" s="19"/>
    </row>
    <row r="5999" spans="6:6">
      <c r="F5999" s="19"/>
    </row>
    <row r="6000" spans="6:6">
      <c r="F6000" s="19"/>
    </row>
    <row r="6001" spans="6:6">
      <c r="F6001" s="19"/>
    </row>
    <row r="6002" spans="6:6">
      <c r="F6002" s="19"/>
    </row>
    <row r="6003" spans="6:6">
      <c r="F6003" s="19"/>
    </row>
    <row r="6004" spans="6:6">
      <c r="F6004" s="19"/>
    </row>
    <row r="6005" spans="6:6">
      <c r="F6005" s="19"/>
    </row>
    <row r="6006" spans="6:6">
      <c r="F6006" s="19"/>
    </row>
    <row r="6007" spans="6:6">
      <c r="F6007" s="19"/>
    </row>
    <row r="6008" spans="6:6">
      <c r="F6008" s="19"/>
    </row>
    <row r="6009" spans="6:6">
      <c r="F6009" s="19"/>
    </row>
    <row r="6010" spans="6:6">
      <c r="F6010" s="19"/>
    </row>
    <row r="6011" spans="6:6">
      <c r="F6011" s="19"/>
    </row>
    <row r="6012" spans="6:6">
      <c r="F6012" s="19"/>
    </row>
    <row r="6013" spans="6:6">
      <c r="F6013" s="19"/>
    </row>
    <row r="6014" spans="6:6">
      <c r="F6014" s="19"/>
    </row>
    <row r="6015" spans="6:6">
      <c r="F6015" s="19"/>
    </row>
    <row r="6016" spans="6:6">
      <c r="F6016" s="19"/>
    </row>
    <row r="6017" spans="6:6">
      <c r="F6017" s="19"/>
    </row>
    <row r="6018" spans="6:6">
      <c r="F6018" s="19"/>
    </row>
    <row r="6019" spans="6:6">
      <c r="F6019" s="19"/>
    </row>
    <row r="6020" spans="6:6">
      <c r="F6020" s="19"/>
    </row>
    <row r="6021" spans="6:6">
      <c r="F6021" s="19"/>
    </row>
    <row r="6022" spans="6:6">
      <c r="F6022" s="19"/>
    </row>
    <row r="6023" spans="6:6">
      <c r="F6023" s="19"/>
    </row>
    <row r="6024" spans="6:6">
      <c r="F6024" s="19"/>
    </row>
    <row r="6025" spans="6:6">
      <c r="F6025" s="19"/>
    </row>
    <row r="6026" spans="6:6">
      <c r="F6026" s="19"/>
    </row>
    <row r="6027" spans="6:6">
      <c r="F6027" s="19"/>
    </row>
    <row r="6028" spans="6:6">
      <c r="F6028" s="19"/>
    </row>
    <row r="6029" spans="6:6">
      <c r="F6029" s="19"/>
    </row>
    <row r="6030" spans="6:6">
      <c r="F6030" s="19"/>
    </row>
    <row r="6031" spans="6:6">
      <c r="F6031" s="19"/>
    </row>
    <row r="6032" spans="6:6">
      <c r="F6032" s="19"/>
    </row>
    <row r="6033" spans="6:6">
      <c r="F6033" s="19"/>
    </row>
    <row r="6034" spans="6:6">
      <c r="F6034" s="19"/>
    </row>
    <row r="6035" spans="6:6">
      <c r="F6035" s="19"/>
    </row>
    <row r="6036" spans="6:6">
      <c r="F6036" s="19"/>
    </row>
    <row r="6037" spans="6:6">
      <c r="F6037" s="19"/>
    </row>
    <row r="6038" spans="6:6">
      <c r="F6038" s="19"/>
    </row>
    <row r="6039" spans="6:6">
      <c r="F6039" s="19"/>
    </row>
    <row r="6040" spans="6:6">
      <c r="F6040" s="19"/>
    </row>
    <row r="6041" spans="6:6">
      <c r="F6041" s="19"/>
    </row>
    <row r="6042" spans="6:6">
      <c r="F6042" s="19"/>
    </row>
    <row r="6043" spans="6:6">
      <c r="F6043" s="19"/>
    </row>
    <row r="6044" spans="6:6">
      <c r="F6044" s="19"/>
    </row>
    <row r="6045" spans="6:6">
      <c r="F6045" s="19"/>
    </row>
    <row r="6046" spans="6:6">
      <c r="F6046" s="19"/>
    </row>
    <row r="6047" spans="6:6">
      <c r="F6047" s="19"/>
    </row>
    <row r="6048" spans="6:6">
      <c r="F6048" s="19"/>
    </row>
    <row r="6049" spans="6:6">
      <c r="F6049" s="19"/>
    </row>
    <row r="6050" spans="6:6">
      <c r="F6050" s="19"/>
    </row>
    <row r="6051" spans="6:6">
      <c r="F6051" s="19"/>
    </row>
    <row r="6052" spans="6:6">
      <c r="F6052" s="19"/>
    </row>
    <row r="6053" spans="6:6">
      <c r="F6053" s="19"/>
    </row>
    <row r="6054" spans="6:6">
      <c r="F6054" s="19"/>
    </row>
    <row r="6055" spans="6:6">
      <c r="F6055" s="19"/>
    </row>
    <row r="6056" spans="6:6">
      <c r="F6056" s="19"/>
    </row>
    <row r="6057" spans="6:6">
      <c r="F6057" s="19"/>
    </row>
    <row r="6058" spans="6:6">
      <c r="F6058" s="19"/>
    </row>
    <row r="6059" spans="6:6">
      <c r="F6059" s="19"/>
    </row>
    <row r="6060" spans="6:6">
      <c r="F6060" s="19"/>
    </row>
    <row r="6061" spans="6:6">
      <c r="F6061" s="19"/>
    </row>
    <row r="6062" spans="6:6">
      <c r="F6062" s="19"/>
    </row>
    <row r="6063" spans="6:6">
      <c r="F6063" s="19"/>
    </row>
    <row r="6064" spans="6:6">
      <c r="F6064" s="19"/>
    </row>
    <row r="6065" spans="6:6">
      <c r="F6065" s="19"/>
    </row>
    <row r="6066" spans="6:6">
      <c r="F6066" s="19"/>
    </row>
    <row r="6067" spans="6:6">
      <c r="F6067" s="19"/>
    </row>
    <row r="6068" spans="6:6">
      <c r="F6068" s="19"/>
    </row>
    <row r="6069" spans="6:6">
      <c r="F6069" s="19"/>
    </row>
    <row r="6070" spans="6:6">
      <c r="F6070" s="19"/>
    </row>
    <row r="6071" spans="6:6">
      <c r="F6071" s="19"/>
    </row>
    <row r="6072" spans="6:6">
      <c r="F6072" s="19"/>
    </row>
    <row r="6073" spans="6:6">
      <c r="F6073" s="19"/>
    </row>
    <row r="6074" spans="6:6">
      <c r="F6074" s="19"/>
    </row>
    <row r="6075" spans="6:6">
      <c r="F6075" s="19"/>
    </row>
    <row r="6076" spans="6:6">
      <c r="F6076" s="19"/>
    </row>
    <row r="6077" spans="6:6">
      <c r="F6077" s="19"/>
    </row>
    <row r="6078" spans="6:6">
      <c r="F6078" s="19"/>
    </row>
    <row r="6079" spans="6:6">
      <c r="F6079" s="19"/>
    </row>
    <row r="6080" spans="6:6">
      <c r="F6080" s="19"/>
    </row>
    <row r="6081" spans="6:6">
      <c r="F6081" s="19"/>
    </row>
    <row r="6082" spans="6:6">
      <c r="F6082" s="19"/>
    </row>
    <row r="6083" spans="6:6">
      <c r="F6083" s="19"/>
    </row>
    <row r="6084" spans="6:6">
      <c r="F6084" s="19"/>
    </row>
    <row r="6085" spans="6:6">
      <c r="F6085" s="19"/>
    </row>
    <row r="6086" spans="6:6">
      <c r="F6086" s="19"/>
    </row>
    <row r="6087" spans="6:6">
      <c r="F6087" s="19"/>
    </row>
    <row r="6088" spans="6:6">
      <c r="F6088" s="19"/>
    </row>
    <row r="6089" spans="6:6">
      <c r="F6089" s="19"/>
    </row>
    <row r="6090" spans="6:6">
      <c r="F6090" s="19"/>
    </row>
    <row r="6091" spans="6:6">
      <c r="F6091" s="19"/>
    </row>
    <row r="6092" spans="6:6">
      <c r="F6092" s="19"/>
    </row>
    <row r="6093" spans="6:6">
      <c r="F6093" s="19"/>
    </row>
    <row r="6094" spans="6:6">
      <c r="F6094" s="19"/>
    </row>
    <row r="6095" spans="6:6">
      <c r="F6095" s="19"/>
    </row>
    <row r="6096" spans="6:6">
      <c r="F6096" s="19"/>
    </row>
    <row r="6097" spans="6:6">
      <c r="F6097" s="19"/>
    </row>
    <row r="6098" spans="6:6">
      <c r="F6098" s="19"/>
    </row>
    <row r="6099" spans="6:6">
      <c r="F6099" s="19"/>
    </row>
    <row r="6100" spans="6:6">
      <c r="F6100" s="19"/>
    </row>
    <row r="6101" spans="6:6">
      <c r="F6101" s="19"/>
    </row>
    <row r="6102" spans="6:6">
      <c r="F6102" s="19"/>
    </row>
    <row r="6103" spans="6:6">
      <c r="F6103" s="19"/>
    </row>
    <row r="6104" spans="6:6">
      <c r="F6104" s="19"/>
    </row>
    <row r="6105" spans="6:6">
      <c r="F6105" s="19"/>
    </row>
    <row r="6106" spans="6:6">
      <c r="F6106" s="19"/>
    </row>
    <row r="6107" spans="6:6">
      <c r="F6107" s="19"/>
    </row>
    <row r="6108" spans="6:6">
      <c r="F6108" s="19"/>
    </row>
    <row r="6109" spans="6:6">
      <c r="F6109" s="19"/>
    </row>
    <row r="6110" spans="6:6">
      <c r="F6110" s="19"/>
    </row>
    <row r="6111" spans="6:6">
      <c r="F6111" s="19"/>
    </row>
    <row r="6112" spans="6:6">
      <c r="F6112" s="19"/>
    </row>
    <row r="6113" spans="6:6">
      <c r="F6113" s="19"/>
    </row>
    <row r="6114" spans="6:6">
      <c r="F6114" s="19"/>
    </row>
    <row r="6115" spans="6:6">
      <c r="F6115" s="19"/>
    </row>
    <row r="6116" spans="6:6">
      <c r="F6116" s="19"/>
    </row>
    <row r="6117" spans="6:6">
      <c r="F6117" s="19"/>
    </row>
    <row r="6118" spans="6:6">
      <c r="F6118" s="19"/>
    </row>
    <row r="6119" spans="6:6">
      <c r="F6119" s="19"/>
    </row>
    <row r="6120" spans="6:6">
      <c r="F6120" s="19"/>
    </row>
    <row r="6121" spans="6:6">
      <c r="F6121" s="19"/>
    </row>
    <row r="6122" spans="6:6">
      <c r="F6122" s="19"/>
    </row>
    <row r="6123" spans="6:6">
      <c r="F6123" s="19"/>
    </row>
    <row r="6124" spans="6:6">
      <c r="F6124" s="19"/>
    </row>
    <row r="6125" spans="6:6">
      <c r="F6125" s="19"/>
    </row>
    <row r="6126" spans="6:6">
      <c r="F6126" s="19"/>
    </row>
    <row r="6127" spans="6:6">
      <c r="F6127" s="19"/>
    </row>
    <row r="6128" spans="6:6">
      <c r="F6128" s="19"/>
    </row>
    <row r="6129" spans="6:6">
      <c r="F6129" s="19"/>
    </row>
    <row r="6130" spans="6:6">
      <c r="F6130" s="19"/>
    </row>
    <row r="6131" spans="6:6">
      <c r="F6131" s="19"/>
    </row>
    <row r="6132" spans="6:6">
      <c r="F6132" s="19"/>
    </row>
    <row r="6133" spans="6:6">
      <c r="F6133" s="19"/>
    </row>
    <row r="6134" spans="6:6">
      <c r="F6134" s="19"/>
    </row>
    <row r="6135" spans="6:6">
      <c r="F6135" s="19"/>
    </row>
    <row r="6136" spans="6:6">
      <c r="F6136" s="19"/>
    </row>
    <row r="6137" spans="6:6">
      <c r="F6137" s="19"/>
    </row>
    <row r="6138" spans="6:6">
      <c r="F6138" s="19"/>
    </row>
    <row r="6139" spans="6:6">
      <c r="F6139" s="19"/>
    </row>
    <row r="6140" spans="6:6">
      <c r="F6140" s="19"/>
    </row>
    <row r="6141" spans="6:6">
      <c r="F6141" s="19"/>
    </row>
    <row r="6142" spans="6:6">
      <c r="F6142" s="19"/>
    </row>
    <row r="6143" spans="6:6">
      <c r="F6143" s="19"/>
    </row>
    <row r="6144" spans="6:6">
      <c r="F6144" s="19"/>
    </row>
    <row r="6145" spans="6:6">
      <c r="F6145" s="19"/>
    </row>
    <row r="6146" spans="6:6">
      <c r="F6146" s="19"/>
    </row>
    <row r="6147" spans="6:6">
      <c r="F6147" s="19"/>
    </row>
    <row r="6148" spans="6:6">
      <c r="F6148" s="19"/>
    </row>
    <row r="6149" spans="6:6">
      <c r="F6149" s="19"/>
    </row>
    <row r="6150" spans="6:6">
      <c r="F6150" s="19"/>
    </row>
    <row r="6151" spans="6:6">
      <c r="F6151" s="19"/>
    </row>
    <row r="6152" spans="6:6">
      <c r="F6152" s="19"/>
    </row>
    <row r="6153" spans="6:6">
      <c r="F6153" s="19"/>
    </row>
    <row r="6154" spans="6:6">
      <c r="F6154" s="19"/>
    </row>
    <row r="6155" spans="6:6">
      <c r="F6155" s="19"/>
    </row>
    <row r="6156" spans="6:6">
      <c r="F6156" s="19"/>
    </row>
    <row r="6157" spans="6:6">
      <c r="F6157" s="19"/>
    </row>
    <row r="6158" spans="6:6">
      <c r="F6158" s="19"/>
    </row>
    <row r="6159" spans="6:6">
      <c r="F6159" s="19"/>
    </row>
    <row r="6160" spans="6:6">
      <c r="F6160" s="19"/>
    </row>
    <row r="6161" spans="6:6">
      <c r="F6161" s="19"/>
    </row>
    <row r="6162" spans="6:6">
      <c r="F6162" s="19"/>
    </row>
    <row r="6163" spans="6:6">
      <c r="F6163" s="19"/>
    </row>
    <row r="6164" spans="6:6">
      <c r="F6164" s="19"/>
    </row>
    <row r="6165" spans="6:6">
      <c r="F6165" s="19"/>
    </row>
    <row r="6166" spans="6:6">
      <c r="F6166" s="19"/>
    </row>
    <row r="6167" spans="6:6">
      <c r="F6167" s="19"/>
    </row>
    <row r="6168" spans="6:6">
      <c r="F6168" s="19"/>
    </row>
    <row r="6169" spans="6:6">
      <c r="F6169" s="19"/>
    </row>
    <row r="6170" spans="6:6">
      <c r="F6170" s="19"/>
    </row>
    <row r="6171" spans="6:6">
      <c r="F6171" s="19"/>
    </row>
    <row r="6172" spans="6:6">
      <c r="F6172" s="19"/>
    </row>
    <row r="6173" spans="6:6">
      <c r="F6173" s="19"/>
    </row>
    <row r="6174" spans="6:6">
      <c r="F6174" s="19"/>
    </row>
    <row r="6175" spans="6:6">
      <c r="F6175" s="19"/>
    </row>
    <row r="6176" spans="6:6">
      <c r="F6176" s="19"/>
    </row>
    <row r="6177" spans="6:6">
      <c r="F6177" s="19"/>
    </row>
    <row r="6178" spans="6:6">
      <c r="F6178" s="19"/>
    </row>
    <row r="6179" spans="6:6">
      <c r="F6179" s="19"/>
    </row>
    <row r="6180" spans="6:6">
      <c r="F6180" s="19"/>
    </row>
    <row r="6181" spans="6:6">
      <c r="F6181" s="19"/>
    </row>
    <row r="6182" spans="6:6">
      <c r="F6182" s="19"/>
    </row>
    <row r="6183" spans="6:6">
      <c r="F6183" s="19"/>
    </row>
    <row r="6184" spans="6:6">
      <c r="F6184" s="19"/>
    </row>
    <row r="6185" spans="6:6">
      <c r="F6185" s="19"/>
    </row>
    <row r="6186" spans="6:6">
      <c r="F6186" s="19"/>
    </row>
    <row r="6187" spans="6:6">
      <c r="F6187" s="19"/>
    </row>
    <row r="6188" spans="6:6">
      <c r="F6188" s="19"/>
    </row>
    <row r="6189" spans="6:6">
      <c r="F6189" s="19"/>
    </row>
    <row r="6190" spans="6:6">
      <c r="F6190" s="19"/>
    </row>
    <row r="6191" spans="6:6">
      <c r="F6191" s="19"/>
    </row>
    <row r="6192" spans="6:6">
      <c r="F6192" s="19"/>
    </row>
    <row r="6193" spans="6:6">
      <c r="F6193" s="19"/>
    </row>
    <row r="6194" spans="6:6">
      <c r="F6194" s="19"/>
    </row>
    <row r="6195" spans="6:6">
      <c r="F6195" s="19"/>
    </row>
    <row r="6196" spans="6:6">
      <c r="F6196" s="19"/>
    </row>
    <row r="6197" spans="6:6">
      <c r="F6197" s="19"/>
    </row>
    <row r="6198" spans="6:6">
      <c r="F6198" s="19"/>
    </row>
    <row r="6199" spans="6:6">
      <c r="F6199" s="19"/>
    </row>
    <row r="6200" spans="6:6">
      <c r="F6200" s="19"/>
    </row>
    <row r="6201" spans="6:6">
      <c r="F6201" s="19"/>
    </row>
    <row r="6202" spans="6:6">
      <c r="F6202" s="19"/>
    </row>
    <row r="6203" spans="6:6">
      <c r="F6203" s="19"/>
    </row>
    <row r="6204" spans="6:6">
      <c r="F6204" s="19"/>
    </row>
    <row r="6205" spans="6:6">
      <c r="F6205" s="19"/>
    </row>
    <row r="6206" spans="6:6">
      <c r="F6206" s="19"/>
    </row>
    <row r="6207" spans="6:6">
      <c r="F6207" s="19"/>
    </row>
    <row r="6208" spans="6:6">
      <c r="F6208" s="19"/>
    </row>
    <row r="6209" spans="6:6">
      <c r="F6209" s="19"/>
    </row>
    <row r="6210" spans="6:6">
      <c r="F6210" s="19"/>
    </row>
    <row r="6211" spans="6:6">
      <c r="F6211" s="19"/>
    </row>
    <row r="6212" spans="6:6">
      <c r="F6212" s="19"/>
    </row>
    <row r="6213" spans="6:6">
      <c r="F6213" s="19"/>
    </row>
    <row r="6214" spans="6:6">
      <c r="F6214" s="19"/>
    </row>
    <row r="6215" spans="6:6">
      <c r="F6215" s="19"/>
    </row>
    <row r="6216" spans="6:6">
      <c r="F6216" s="19"/>
    </row>
    <row r="6217" spans="6:6">
      <c r="F6217" s="19"/>
    </row>
    <row r="6218" spans="6:6">
      <c r="F6218" s="19"/>
    </row>
    <row r="6219" spans="6:6">
      <c r="F6219" s="19"/>
    </row>
    <row r="6220" spans="6:6">
      <c r="F6220" s="19"/>
    </row>
    <row r="6221" spans="6:6">
      <c r="F6221" s="19"/>
    </row>
    <row r="6222" spans="6:6">
      <c r="F6222" s="19"/>
    </row>
    <row r="6223" spans="6:6">
      <c r="F6223" s="19"/>
    </row>
    <row r="6224" spans="6:6">
      <c r="F6224" s="19"/>
    </row>
    <row r="6225" spans="6:6">
      <c r="F6225" s="19"/>
    </row>
    <row r="6226" spans="6:6">
      <c r="F6226" s="19"/>
    </row>
    <row r="6227" spans="6:6">
      <c r="F6227" s="19"/>
    </row>
    <row r="6228" spans="6:6">
      <c r="F6228" s="19"/>
    </row>
    <row r="6229" spans="6:6">
      <c r="F6229" s="19"/>
    </row>
    <row r="6230" spans="6:6">
      <c r="F6230" s="19"/>
    </row>
    <row r="6231" spans="6:6">
      <c r="F6231" s="19"/>
    </row>
    <row r="6232" spans="6:6">
      <c r="F6232" s="19"/>
    </row>
    <row r="6233" spans="6:6">
      <c r="F6233" s="19"/>
    </row>
    <row r="6234" spans="6:6">
      <c r="F6234" s="19"/>
    </row>
    <row r="6235" spans="6:6">
      <c r="F6235" s="19"/>
    </row>
    <row r="6236" spans="6:6">
      <c r="F6236" s="19"/>
    </row>
    <row r="6237" spans="6:6">
      <c r="F6237" s="19"/>
    </row>
    <row r="6238" spans="6:6">
      <c r="F6238" s="19"/>
    </row>
    <row r="6239" spans="6:6">
      <c r="F6239" s="19"/>
    </row>
    <row r="6240" spans="6:6">
      <c r="F6240" s="19"/>
    </row>
    <row r="6241" spans="6:6">
      <c r="F6241" s="19"/>
    </row>
    <row r="6242" spans="6:6">
      <c r="F6242" s="19"/>
    </row>
    <row r="6243" spans="6:6">
      <c r="F6243" s="19"/>
    </row>
    <row r="6244" spans="6:6">
      <c r="F6244" s="19"/>
    </row>
    <row r="6245" spans="6:6">
      <c r="F6245" s="19"/>
    </row>
    <row r="6246" spans="6:6">
      <c r="F6246" s="19"/>
    </row>
    <row r="6247" spans="6:6">
      <c r="F6247" s="19"/>
    </row>
    <row r="6248" spans="6:6">
      <c r="F6248" s="19"/>
    </row>
    <row r="6249" spans="6:6">
      <c r="F6249" s="19"/>
    </row>
    <row r="6250" spans="6:6">
      <c r="F6250" s="19"/>
    </row>
    <row r="6251" spans="6:6">
      <c r="F6251" s="19"/>
    </row>
    <row r="6252" spans="6:6">
      <c r="F6252" s="19"/>
    </row>
    <row r="6253" spans="6:6">
      <c r="F6253" s="19"/>
    </row>
    <row r="6254" spans="6:6">
      <c r="F6254" s="19"/>
    </row>
    <row r="6255" spans="6:6">
      <c r="F6255" s="19"/>
    </row>
    <row r="6256" spans="6:6">
      <c r="F6256" s="19"/>
    </row>
    <row r="6257" spans="6:6">
      <c r="F6257" s="19"/>
    </row>
    <row r="6258" spans="6:6">
      <c r="F6258" s="19"/>
    </row>
    <row r="6259" spans="6:6">
      <c r="F6259" s="19"/>
    </row>
    <row r="6260" spans="6:6">
      <c r="F6260" s="19"/>
    </row>
    <row r="6261" spans="6:6">
      <c r="F6261" s="19"/>
    </row>
    <row r="6262" spans="6:6">
      <c r="F6262" s="19"/>
    </row>
    <row r="6263" spans="6:6">
      <c r="F6263" s="19"/>
    </row>
    <row r="6264" spans="6:6">
      <c r="F6264" s="19"/>
    </row>
    <row r="6265" spans="6:6">
      <c r="F6265" s="19"/>
    </row>
    <row r="6266" spans="6:6">
      <c r="F6266" s="19"/>
    </row>
    <row r="6267" spans="6:6">
      <c r="F6267" s="19"/>
    </row>
    <row r="6268" spans="6:6">
      <c r="F6268" s="19"/>
    </row>
    <row r="6269" spans="6:6">
      <c r="F6269" s="19"/>
    </row>
    <row r="6270" spans="6:6">
      <c r="F6270" s="19"/>
    </row>
    <row r="6271" spans="6:6">
      <c r="F6271" s="19"/>
    </row>
    <row r="6272" spans="6:6">
      <c r="F6272" s="19"/>
    </row>
    <row r="6273" spans="6:6">
      <c r="F6273" s="19"/>
    </row>
    <row r="6274" spans="6:6">
      <c r="F6274" s="19"/>
    </row>
    <row r="6275" spans="6:6">
      <c r="F6275" s="19"/>
    </row>
    <row r="6276" spans="6:6">
      <c r="F6276" s="19"/>
    </row>
    <row r="6277" spans="6:6">
      <c r="F6277" s="19"/>
    </row>
    <row r="6278" spans="6:6">
      <c r="F6278" s="19"/>
    </row>
    <row r="6279" spans="6:6">
      <c r="F6279" s="19"/>
    </row>
    <row r="6280" spans="6:6">
      <c r="F6280" s="19"/>
    </row>
    <row r="6281" spans="6:6">
      <c r="F6281" s="19"/>
    </row>
    <row r="6282" spans="6:6">
      <c r="F6282" s="19"/>
    </row>
    <row r="6283" spans="6:6">
      <c r="F6283" s="19"/>
    </row>
    <row r="6284" spans="6:6">
      <c r="F6284" s="19"/>
    </row>
    <row r="6285" spans="6:6">
      <c r="F6285" s="19"/>
    </row>
    <row r="6286" spans="6:6">
      <c r="F6286" s="19"/>
    </row>
    <row r="6287" spans="6:6">
      <c r="F6287" s="19"/>
    </row>
    <row r="6288" spans="6:6">
      <c r="F6288" s="19"/>
    </row>
    <row r="6289" spans="6:6">
      <c r="F6289" s="19"/>
    </row>
    <row r="6290" spans="6:6">
      <c r="F6290" s="19"/>
    </row>
    <row r="6291" spans="6:6">
      <c r="F6291" s="19"/>
    </row>
    <row r="6292" spans="6:6">
      <c r="F6292" s="19"/>
    </row>
    <row r="6293" spans="6:6">
      <c r="F6293" s="19"/>
    </row>
    <row r="6294" spans="6:6">
      <c r="F6294" s="19"/>
    </row>
    <row r="6295" spans="6:6">
      <c r="F6295" s="19"/>
    </row>
    <row r="6296" spans="6:6">
      <c r="F6296" s="19"/>
    </row>
    <row r="6297" spans="6:6">
      <c r="F6297" s="19"/>
    </row>
    <row r="6298" spans="6:6">
      <c r="F6298" s="19"/>
    </row>
    <row r="6299" spans="6:6">
      <c r="F6299" s="19"/>
    </row>
    <row r="6300" spans="6:6">
      <c r="F6300" s="19"/>
    </row>
    <row r="6301" spans="6:6">
      <c r="F6301" s="19"/>
    </row>
    <row r="6302" spans="6:6">
      <c r="F6302" s="19"/>
    </row>
    <row r="6303" spans="6:6">
      <c r="F6303" s="19"/>
    </row>
    <row r="6304" spans="6:6">
      <c r="F6304" s="19"/>
    </row>
    <row r="6305" spans="6:6">
      <c r="F6305" s="19"/>
    </row>
    <row r="6306" spans="6:6">
      <c r="F6306" s="19"/>
    </row>
    <row r="6307" spans="6:6">
      <c r="F6307" s="19"/>
    </row>
    <row r="6308" spans="6:6">
      <c r="F6308" s="19"/>
    </row>
    <row r="6309" spans="6:6">
      <c r="F6309" s="19"/>
    </row>
    <row r="6310" spans="6:6">
      <c r="F6310" s="19"/>
    </row>
    <row r="6311" spans="6:6">
      <c r="F6311" s="19"/>
    </row>
    <row r="6312" spans="6:6">
      <c r="F6312" s="19"/>
    </row>
    <row r="6313" spans="6:6">
      <c r="F6313" s="19"/>
    </row>
    <row r="6314" spans="6:6">
      <c r="F6314" s="19"/>
    </row>
    <row r="6315" spans="6:6">
      <c r="F6315" s="19"/>
    </row>
    <row r="6316" spans="6:6">
      <c r="F6316" s="19"/>
    </row>
    <row r="6317" spans="6:6">
      <c r="F6317" s="19"/>
    </row>
    <row r="6318" spans="6:6">
      <c r="F6318" s="19"/>
    </row>
    <row r="6319" spans="6:6">
      <c r="F6319" s="19"/>
    </row>
    <row r="6320" spans="6:6">
      <c r="F6320" s="19"/>
    </row>
    <row r="6321" spans="6:6">
      <c r="F6321" s="19"/>
    </row>
    <row r="6322" spans="6:6">
      <c r="F6322" s="19"/>
    </row>
    <row r="6323" spans="6:6">
      <c r="F6323" s="19"/>
    </row>
    <row r="6324" spans="6:6">
      <c r="F6324" s="19"/>
    </row>
    <row r="6325" spans="6:6">
      <c r="F6325" s="19"/>
    </row>
    <row r="6326" spans="6:6">
      <c r="F6326" s="19"/>
    </row>
    <row r="6327" spans="6:6">
      <c r="F6327" s="19"/>
    </row>
    <row r="6328" spans="6:6">
      <c r="F6328" s="19"/>
    </row>
    <row r="6329" spans="6:6">
      <c r="F6329" s="19"/>
    </row>
    <row r="6330" spans="6:6">
      <c r="F6330" s="19"/>
    </row>
    <row r="6331" spans="6:6">
      <c r="F6331" s="19"/>
    </row>
    <row r="6332" spans="6:6">
      <c r="F6332" s="19"/>
    </row>
    <row r="6333" spans="6:6">
      <c r="F6333" s="19"/>
    </row>
    <row r="6334" spans="6:6">
      <c r="F6334" s="19"/>
    </row>
    <row r="6335" spans="6:6">
      <c r="F6335" s="19"/>
    </row>
    <row r="6336" spans="6:6">
      <c r="F6336" s="19"/>
    </row>
    <row r="6337" spans="6:6">
      <c r="F6337" s="19"/>
    </row>
    <row r="6338" spans="6:6">
      <c r="F6338" s="19"/>
    </row>
    <row r="6339" spans="6:6">
      <c r="F6339" s="19"/>
    </row>
    <row r="6340" spans="6:6">
      <c r="F6340" s="19"/>
    </row>
    <row r="6341" spans="6:6">
      <c r="F6341" s="19"/>
    </row>
    <row r="6342" spans="6:6">
      <c r="F6342" s="19"/>
    </row>
    <row r="6343" spans="6:6">
      <c r="F6343" s="19"/>
    </row>
    <row r="6344" spans="6:6">
      <c r="F6344" s="19"/>
    </row>
    <row r="6345" spans="6:6">
      <c r="F6345" s="19"/>
    </row>
    <row r="6346" spans="6:6">
      <c r="F6346" s="19"/>
    </row>
    <row r="6347" spans="6:6">
      <c r="F6347" s="19"/>
    </row>
    <row r="6348" spans="6:6">
      <c r="F6348" s="19"/>
    </row>
    <row r="6349" spans="6:6">
      <c r="F6349" s="19"/>
    </row>
    <row r="6350" spans="6:6">
      <c r="F6350" s="19"/>
    </row>
    <row r="6351" spans="6:6">
      <c r="F6351" s="19"/>
    </row>
    <row r="6352" spans="6:6">
      <c r="F6352" s="19"/>
    </row>
    <row r="6353" spans="6:6">
      <c r="F6353" s="19"/>
    </row>
    <row r="6354" spans="6:6">
      <c r="F6354" s="19"/>
    </row>
    <row r="6355" spans="6:6">
      <c r="F6355" s="19"/>
    </row>
    <row r="6356" spans="6:6">
      <c r="F6356" s="19"/>
    </row>
    <row r="6357" spans="6:6">
      <c r="F6357" s="19"/>
    </row>
    <row r="6358" spans="6:6">
      <c r="F6358" s="19"/>
    </row>
    <row r="6359" spans="6:6">
      <c r="F6359" s="19"/>
    </row>
    <row r="6360" spans="6:6">
      <c r="F6360" s="19"/>
    </row>
    <row r="6361" spans="6:6">
      <c r="F6361" s="19"/>
    </row>
    <row r="6362" spans="6:6">
      <c r="F6362" s="19"/>
    </row>
    <row r="6363" spans="6:6">
      <c r="F6363" s="19"/>
    </row>
    <row r="6364" spans="6:6">
      <c r="F6364" s="19"/>
    </row>
    <row r="6365" spans="6:6">
      <c r="F6365" s="19"/>
    </row>
    <row r="6366" spans="6:6">
      <c r="F6366" s="19"/>
    </row>
    <row r="6367" spans="6:6">
      <c r="F6367" s="19"/>
    </row>
    <row r="6368" spans="6:6">
      <c r="F6368" s="19"/>
    </row>
    <row r="6369" spans="6:6">
      <c r="F6369" s="19"/>
    </row>
    <row r="6370" spans="6:6">
      <c r="F6370" s="19"/>
    </row>
    <row r="6371" spans="6:6">
      <c r="F6371" s="19"/>
    </row>
    <row r="6372" spans="6:6">
      <c r="F6372" s="19"/>
    </row>
    <row r="6373" spans="6:6">
      <c r="F6373" s="19"/>
    </row>
    <row r="6374" spans="6:6">
      <c r="F6374" s="19"/>
    </row>
    <row r="6375" spans="6:6">
      <c r="F6375" s="19"/>
    </row>
    <row r="6376" spans="6:6">
      <c r="F6376" s="19"/>
    </row>
    <row r="6377" spans="6:6">
      <c r="F6377" s="19"/>
    </row>
    <row r="6378" spans="6:6">
      <c r="F6378" s="19"/>
    </row>
    <row r="6379" spans="6:6">
      <c r="F6379" s="19"/>
    </row>
    <row r="6380" spans="6:6">
      <c r="F6380" s="19"/>
    </row>
    <row r="6381" spans="6:6">
      <c r="F6381" s="19"/>
    </row>
    <row r="6382" spans="6:6">
      <c r="F6382" s="19"/>
    </row>
    <row r="6383" spans="6:6">
      <c r="F6383" s="19"/>
    </row>
    <row r="6384" spans="6:6">
      <c r="F6384" s="19"/>
    </row>
    <row r="6385" spans="6:6">
      <c r="F6385" s="19"/>
    </row>
    <row r="6386" spans="6:6">
      <c r="F6386" s="19"/>
    </row>
    <row r="6387" spans="6:6">
      <c r="F6387" s="19"/>
    </row>
    <row r="6388" spans="6:6">
      <c r="F6388" s="19"/>
    </row>
    <row r="6389" spans="6:6">
      <c r="F6389" s="19"/>
    </row>
    <row r="6390" spans="6:6">
      <c r="F6390" s="19"/>
    </row>
    <row r="6391" spans="6:6">
      <c r="F6391" s="19"/>
    </row>
    <row r="6392" spans="6:6">
      <c r="F6392" s="19"/>
    </row>
    <row r="6393" spans="6:6">
      <c r="F6393" s="19"/>
    </row>
    <row r="6394" spans="6:6">
      <c r="F6394" s="19"/>
    </row>
    <row r="6395" spans="6:6">
      <c r="F6395" s="19"/>
    </row>
    <row r="6396" spans="6:6">
      <c r="F6396" s="19"/>
    </row>
    <row r="6397" spans="6:6">
      <c r="F6397" s="19"/>
    </row>
    <row r="6398" spans="6:6">
      <c r="F6398" s="19"/>
    </row>
    <row r="6399" spans="6:6">
      <c r="F6399" s="19"/>
    </row>
    <row r="6400" spans="6:6">
      <c r="F6400" s="19"/>
    </row>
    <row r="6401" spans="6:6">
      <c r="F6401" s="19"/>
    </row>
    <row r="6402" spans="6:6">
      <c r="F6402" s="19"/>
    </row>
    <row r="6403" spans="6:6">
      <c r="F6403" s="19"/>
    </row>
    <row r="6404" spans="6:6">
      <c r="F6404" s="19"/>
    </row>
    <row r="6405" spans="6:6">
      <c r="F6405" s="19"/>
    </row>
    <row r="6406" spans="6:6">
      <c r="F6406" s="19"/>
    </row>
    <row r="6407" spans="6:6">
      <c r="F6407" s="19"/>
    </row>
    <row r="6408" spans="6:6">
      <c r="F6408" s="19"/>
    </row>
    <row r="6409" spans="6:6">
      <c r="F6409" s="19"/>
    </row>
    <row r="6410" spans="6:6">
      <c r="F6410" s="19"/>
    </row>
    <row r="6411" spans="6:6">
      <c r="F6411" s="19"/>
    </row>
    <row r="6412" spans="6:6">
      <c r="F6412" s="19"/>
    </row>
    <row r="6413" spans="6:6">
      <c r="F6413" s="19"/>
    </row>
    <row r="6414" spans="6:6">
      <c r="F6414" s="19"/>
    </row>
    <row r="6415" spans="6:6">
      <c r="F6415" s="19"/>
    </row>
    <row r="6416" spans="6:6">
      <c r="F6416" s="19"/>
    </row>
    <row r="6417" spans="6:6">
      <c r="F6417" s="19"/>
    </row>
    <row r="6418" spans="6:6">
      <c r="F6418" s="19"/>
    </row>
    <row r="6419" spans="6:6">
      <c r="F6419" s="19"/>
    </row>
    <row r="6420" spans="6:6">
      <c r="F6420" s="19"/>
    </row>
    <row r="6421" spans="6:6">
      <c r="F6421" s="19"/>
    </row>
    <row r="6422" spans="6:6">
      <c r="F6422" s="19"/>
    </row>
    <row r="6423" spans="6:6">
      <c r="F6423" s="19"/>
    </row>
    <row r="6424" spans="6:6">
      <c r="F6424" s="19"/>
    </row>
    <row r="6425" spans="6:6">
      <c r="F6425" s="19"/>
    </row>
    <row r="6426" spans="6:6">
      <c r="F6426" s="19"/>
    </row>
    <row r="6427" spans="6:6">
      <c r="F6427" s="19"/>
    </row>
    <row r="6428" spans="6:6">
      <c r="F6428" s="19"/>
    </row>
    <row r="6429" spans="6:6">
      <c r="F6429" s="19"/>
    </row>
    <row r="6430" spans="6:6">
      <c r="F6430" s="19"/>
    </row>
    <row r="6431" spans="6:6">
      <c r="F6431" s="19"/>
    </row>
    <row r="6432" spans="6:6">
      <c r="F6432" s="19"/>
    </row>
    <row r="6433" spans="6:6">
      <c r="F6433" s="19"/>
    </row>
    <row r="6434" spans="6:6">
      <c r="F6434" s="19"/>
    </row>
    <row r="6435" spans="6:6">
      <c r="F6435" s="19"/>
    </row>
    <row r="6436" spans="6:6">
      <c r="F6436" s="19"/>
    </row>
    <row r="6437" spans="6:6">
      <c r="F6437" s="19"/>
    </row>
    <row r="6438" spans="6:6">
      <c r="F6438" s="19"/>
    </row>
    <row r="6439" spans="6:6">
      <c r="F6439" s="19"/>
    </row>
    <row r="6440" spans="6:6">
      <c r="F6440" s="19"/>
    </row>
    <row r="6441" spans="6:6">
      <c r="F6441" s="19"/>
    </row>
    <row r="6442" spans="6:6">
      <c r="F6442" s="19"/>
    </row>
    <row r="6443" spans="6:6">
      <c r="F6443" s="19"/>
    </row>
    <row r="6444" spans="6:6">
      <c r="F6444" s="19"/>
    </row>
    <row r="6445" spans="6:6">
      <c r="F6445" s="19"/>
    </row>
    <row r="6446" spans="6:6">
      <c r="F6446" s="19"/>
    </row>
    <row r="6447" spans="6:6">
      <c r="F6447" s="19"/>
    </row>
    <row r="6448" spans="6:6">
      <c r="F6448" s="19"/>
    </row>
    <row r="6449" spans="6:6">
      <c r="F6449" s="19"/>
    </row>
    <row r="6450" spans="6:6">
      <c r="F6450" s="19"/>
    </row>
    <row r="6451" spans="6:6">
      <c r="F6451" s="19"/>
    </row>
    <row r="6452" spans="6:6">
      <c r="F6452" s="19"/>
    </row>
    <row r="6453" spans="6:6">
      <c r="F6453" s="19"/>
    </row>
    <row r="6454" spans="6:6">
      <c r="F6454" s="19"/>
    </row>
    <row r="6455" spans="6:6">
      <c r="F6455" s="19"/>
    </row>
    <row r="6456" spans="6:6">
      <c r="F6456" s="19"/>
    </row>
    <row r="6457" spans="6:6">
      <c r="F6457" s="19"/>
    </row>
    <row r="6458" spans="6:6">
      <c r="F6458" s="19"/>
    </row>
    <row r="6459" spans="6:6">
      <c r="F6459" s="19"/>
    </row>
    <row r="6460" spans="6:6">
      <c r="F6460" s="19"/>
    </row>
    <row r="6461" spans="6:6">
      <c r="F6461" s="19"/>
    </row>
    <row r="6462" spans="6:6">
      <c r="F6462" s="19"/>
    </row>
    <row r="6463" spans="6:6">
      <c r="F6463" s="19"/>
    </row>
    <row r="6464" spans="6:6">
      <c r="F6464" s="19"/>
    </row>
    <row r="6465" spans="6:6">
      <c r="F6465" s="19"/>
    </row>
    <row r="6466" spans="6:6">
      <c r="F6466" s="19"/>
    </row>
    <row r="6467" spans="6:6">
      <c r="F6467" s="19"/>
    </row>
    <row r="6468" spans="6:6">
      <c r="F6468" s="19"/>
    </row>
    <row r="6469" spans="6:6">
      <c r="F6469" s="19"/>
    </row>
    <row r="6470" spans="6:6">
      <c r="F6470" s="19"/>
    </row>
    <row r="6471" spans="6:6">
      <c r="F6471" s="19"/>
    </row>
    <row r="6472" spans="6:6">
      <c r="F6472" s="19"/>
    </row>
    <row r="6473" spans="6:6">
      <c r="F6473" s="19"/>
    </row>
    <row r="6474" spans="6:6">
      <c r="F6474" s="19"/>
    </row>
    <row r="6475" spans="6:6">
      <c r="F6475" s="19"/>
    </row>
    <row r="6476" spans="6:6">
      <c r="F6476" s="19"/>
    </row>
    <row r="6477" spans="6:6">
      <c r="F6477" s="19"/>
    </row>
    <row r="6478" spans="6:6">
      <c r="F6478" s="19"/>
    </row>
    <row r="6479" spans="6:6">
      <c r="F6479" s="19"/>
    </row>
    <row r="6480" spans="6:6">
      <c r="F6480" s="19"/>
    </row>
    <row r="6481" spans="6:6">
      <c r="F6481" s="19"/>
    </row>
    <row r="6482" spans="6:6">
      <c r="F6482" s="19"/>
    </row>
    <row r="6483" spans="6:6">
      <c r="F6483" s="19"/>
    </row>
    <row r="6484" spans="6:6">
      <c r="F6484" s="19"/>
    </row>
    <row r="6485" spans="6:6">
      <c r="F6485" s="19"/>
    </row>
    <row r="6486" spans="6:6">
      <c r="F6486" s="19"/>
    </row>
    <row r="6487" spans="6:6">
      <c r="F6487" s="19"/>
    </row>
    <row r="6488" spans="6:6">
      <c r="F6488" s="19"/>
    </row>
    <row r="6489" spans="6:6">
      <c r="F6489" s="19"/>
    </row>
    <row r="6490" spans="6:6">
      <c r="F6490" s="19"/>
    </row>
    <row r="6491" spans="6:6">
      <c r="F6491" s="19"/>
    </row>
    <row r="6492" spans="6:6">
      <c r="F6492" s="19"/>
    </row>
    <row r="6493" spans="6:6">
      <c r="F6493" s="19"/>
    </row>
    <row r="6494" spans="6:6">
      <c r="F6494" s="19"/>
    </row>
    <row r="6495" spans="6:6">
      <c r="F6495" s="19"/>
    </row>
    <row r="6496" spans="6:6">
      <c r="F6496" s="19"/>
    </row>
    <row r="6497" spans="6:6">
      <c r="F6497" s="19"/>
    </row>
    <row r="6498" spans="6:6">
      <c r="F6498" s="19"/>
    </row>
    <row r="6499" spans="6:6">
      <c r="F6499" s="19"/>
    </row>
    <row r="6500" spans="6:6">
      <c r="F6500" s="19"/>
    </row>
    <row r="6501" spans="6:6">
      <c r="F6501" s="19"/>
    </row>
    <row r="6502" spans="6:6">
      <c r="F6502" s="19"/>
    </row>
    <row r="6503" spans="6:6">
      <c r="F6503" s="19"/>
    </row>
    <row r="6504" spans="6:6">
      <c r="F6504" s="19"/>
    </row>
    <row r="6505" spans="6:6">
      <c r="F6505" s="19"/>
    </row>
    <row r="6506" spans="6:6">
      <c r="F6506" s="19"/>
    </row>
    <row r="6507" spans="6:6">
      <c r="F6507" s="19"/>
    </row>
    <row r="6508" spans="6:6">
      <c r="F6508" s="19"/>
    </row>
    <row r="6509" spans="6:6">
      <c r="F6509" s="19"/>
    </row>
    <row r="6510" spans="6:6">
      <c r="F6510" s="19"/>
    </row>
    <row r="6511" spans="6:6">
      <c r="F6511" s="19"/>
    </row>
    <row r="6512" spans="6:6">
      <c r="F6512" s="19"/>
    </row>
    <row r="6513" spans="6:6">
      <c r="F6513" s="19"/>
    </row>
    <row r="6514" spans="6:6">
      <c r="F6514" s="19"/>
    </row>
    <row r="6515" spans="6:6">
      <c r="F6515" s="19"/>
    </row>
    <row r="6516" spans="6:6">
      <c r="F6516" s="19"/>
    </row>
    <row r="6517" spans="6:6">
      <c r="F6517" s="19"/>
    </row>
    <row r="6518" spans="6:6">
      <c r="F6518" s="19"/>
    </row>
    <row r="6519" spans="6:6">
      <c r="F6519" s="19"/>
    </row>
    <row r="6520" spans="6:6">
      <c r="F6520" s="19"/>
    </row>
    <row r="6521" spans="6:6">
      <c r="F6521" s="19"/>
    </row>
    <row r="6522" spans="6:6">
      <c r="F6522" s="19"/>
    </row>
    <row r="6523" spans="6:6">
      <c r="F6523" s="19"/>
    </row>
    <row r="6524" spans="6:6">
      <c r="F6524" s="19"/>
    </row>
    <row r="6525" spans="6:6">
      <c r="F6525" s="19"/>
    </row>
    <row r="6526" spans="6:6">
      <c r="F6526" s="19"/>
    </row>
    <row r="6527" spans="6:6">
      <c r="F6527" s="19"/>
    </row>
    <row r="6528" spans="6:6">
      <c r="F6528" s="19"/>
    </row>
    <row r="6529" spans="6:6">
      <c r="F6529" s="19"/>
    </row>
    <row r="6530" spans="6:6">
      <c r="F6530" s="19"/>
    </row>
    <row r="6531" spans="6:6">
      <c r="F6531" s="19"/>
    </row>
    <row r="6532" spans="6:6">
      <c r="F6532" s="19"/>
    </row>
    <row r="6533" spans="6:6">
      <c r="F6533" s="19"/>
    </row>
    <row r="6534" spans="6:6">
      <c r="F6534" s="19"/>
    </row>
    <row r="6535" spans="6:6">
      <c r="F6535" s="19"/>
    </row>
    <row r="6536" spans="6:6">
      <c r="F6536" s="19"/>
    </row>
    <row r="6537" spans="6:6">
      <c r="F6537" s="19"/>
    </row>
    <row r="6538" spans="6:6">
      <c r="F6538" s="19"/>
    </row>
    <row r="6539" spans="6:6">
      <c r="F6539" s="19"/>
    </row>
    <row r="6540" spans="6:6">
      <c r="F6540" s="19"/>
    </row>
    <row r="6541" spans="6:6">
      <c r="F6541" s="19"/>
    </row>
    <row r="6542" spans="6:6">
      <c r="F6542" s="19"/>
    </row>
    <row r="6543" spans="6:6">
      <c r="F6543" s="19"/>
    </row>
    <row r="6544" spans="6:6">
      <c r="F6544" s="19"/>
    </row>
    <row r="6545" spans="6:6">
      <c r="F6545" s="19"/>
    </row>
    <row r="6546" spans="6:6">
      <c r="F6546" s="19"/>
    </row>
    <row r="6547" spans="6:6">
      <c r="F6547" s="19"/>
    </row>
    <row r="6548" spans="6:6">
      <c r="F6548" s="19"/>
    </row>
    <row r="6549" spans="6:6">
      <c r="F6549" s="19"/>
    </row>
    <row r="6550" spans="6:6">
      <c r="F6550" s="19"/>
    </row>
    <row r="6551" spans="6:6">
      <c r="F6551" s="19"/>
    </row>
    <row r="6552" spans="6:6">
      <c r="F6552" s="19"/>
    </row>
    <row r="6553" spans="6:6">
      <c r="F6553" s="19"/>
    </row>
    <row r="6554" spans="6:6">
      <c r="F6554" s="19"/>
    </row>
    <row r="6555" spans="6:6">
      <c r="F6555" s="19"/>
    </row>
    <row r="6556" spans="6:6">
      <c r="F6556" s="19"/>
    </row>
    <row r="6557" spans="6:6">
      <c r="F6557" s="19"/>
    </row>
    <row r="6558" spans="6:6">
      <c r="F6558" s="19"/>
    </row>
    <row r="6559" spans="6:6">
      <c r="F6559" s="19"/>
    </row>
    <row r="6560" spans="6:6">
      <c r="F6560" s="19"/>
    </row>
    <row r="6561" spans="6:6">
      <c r="F6561" s="19"/>
    </row>
    <row r="6562" spans="6:6">
      <c r="F6562" s="19"/>
    </row>
    <row r="6563" spans="6:6">
      <c r="F6563" s="19"/>
    </row>
    <row r="6564" spans="6:6">
      <c r="F6564" s="19"/>
    </row>
    <row r="6565" spans="6:6">
      <c r="F6565" s="19"/>
    </row>
    <row r="6566" spans="6:6">
      <c r="F6566" s="19"/>
    </row>
    <row r="6567" spans="6:6">
      <c r="F6567" s="19"/>
    </row>
    <row r="6568" spans="6:6">
      <c r="F6568" s="19"/>
    </row>
    <row r="6569" spans="6:6">
      <c r="F6569" s="19"/>
    </row>
    <row r="6570" spans="6:6">
      <c r="F6570" s="19"/>
    </row>
    <row r="6571" spans="6:6">
      <c r="F6571" s="19"/>
    </row>
    <row r="6572" spans="6:6">
      <c r="F6572" s="19"/>
    </row>
    <row r="6573" spans="6:6">
      <c r="F6573" s="19"/>
    </row>
    <row r="6574" spans="6:6">
      <c r="F6574" s="19"/>
    </row>
    <row r="6575" spans="6:6">
      <c r="F6575" s="19"/>
    </row>
    <row r="6576" spans="6:6">
      <c r="F6576" s="19"/>
    </row>
    <row r="6577" spans="6:6">
      <c r="F6577" s="19"/>
    </row>
    <row r="6578" spans="6:6">
      <c r="F6578" s="19"/>
    </row>
    <row r="6579" spans="6:6">
      <c r="F6579" s="19"/>
    </row>
    <row r="6580" spans="6:6">
      <c r="F6580" s="19"/>
    </row>
    <row r="6581" spans="6:6">
      <c r="F6581" s="19"/>
    </row>
    <row r="6582" spans="6:6">
      <c r="F6582" s="19"/>
    </row>
    <row r="6583" spans="6:6">
      <c r="F6583" s="19"/>
    </row>
    <row r="6584" spans="6:6">
      <c r="F6584" s="19"/>
    </row>
    <row r="6585" spans="6:6">
      <c r="F6585" s="19"/>
    </row>
    <row r="6586" spans="6:6">
      <c r="F6586" s="19"/>
    </row>
    <row r="6587" spans="6:6">
      <c r="F6587" s="19"/>
    </row>
    <row r="6588" spans="6:6">
      <c r="F6588" s="19"/>
    </row>
    <row r="6589" spans="6:6">
      <c r="F6589" s="19"/>
    </row>
    <row r="6590" spans="6:6">
      <c r="F6590" s="19"/>
    </row>
    <row r="6591" spans="6:6">
      <c r="F6591" s="19"/>
    </row>
    <row r="6592" spans="6:6">
      <c r="F6592" s="19"/>
    </row>
    <row r="6593" spans="6:6">
      <c r="F6593" s="19"/>
    </row>
    <row r="6594" spans="6:6">
      <c r="F6594" s="19"/>
    </row>
    <row r="6595" spans="6:6">
      <c r="F6595" s="19"/>
    </row>
    <row r="6596" spans="6:6">
      <c r="F6596" s="19"/>
    </row>
    <row r="6597" spans="6:6">
      <c r="F6597" s="19"/>
    </row>
    <row r="6598" spans="6:6">
      <c r="F6598" s="19"/>
    </row>
    <row r="6599" spans="6:6">
      <c r="F6599" s="19"/>
    </row>
    <row r="6600" spans="6:6">
      <c r="F6600" s="19"/>
    </row>
    <row r="6601" spans="6:6">
      <c r="F6601" s="19"/>
    </row>
    <row r="6602" spans="6:6">
      <c r="F6602" s="19"/>
    </row>
    <row r="6603" spans="6:6">
      <c r="F6603" s="19"/>
    </row>
    <row r="6604" spans="6:6">
      <c r="F6604" s="19"/>
    </row>
    <row r="6605" spans="6:6">
      <c r="F6605" s="19"/>
    </row>
    <row r="6606" spans="6:6">
      <c r="F6606" s="19"/>
    </row>
    <row r="6607" spans="6:6">
      <c r="F6607" s="19"/>
    </row>
    <row r="6608" spans="6:6">
      <c r="F6608" s="19"/>
    </row>
    <row r="6609" spans="6:6">
      <c r="F6609" s="19"/>
    </row>
    <row r="6610" spans="6:6">
      <c r="F6610" s="19"/>
    </row>
    <row r="6611" spans="6:6">
      <c r="F6611" s="19"/>
    </row>
    <row r="6612" spans="6:6">
      <c r="F6612" s="19"/>
    </row>
    <row r="6613" spans="6:6">
      <c r="F6613" s="19"/>
    </row>
    <row r="6614" spans="6:6">
      <c r="F6614" s="19"/>
    </row>
    <row r="6615" spans="6:6">
      <c r="F6615" s="19"/>
    </row>
    <row r="6616" spans="6:6">
      <c r="F6616" s="19"/>
    </row>
    <row r="6617" spans="6:6">
      <c r="F6617" s="19"/>
    </row>
    <row r="6618" spans="6:6">
      <c r="F6618" s="19"/>
    </row>
    <row r="6619" spans="6:6">
      <c r="F6619" s="19"/>
    </row>
    <row r="6620" spans="6:6">
      <c r="F6620" s="19"/>
    </row>
    <row r="6621" spans="6:6">
      <c r="F6621" s="19"/>
    </row>
    <row r="6622" spans="6:6">
      <c r="F6622" s="19"/>
    </row>
    <row r="6623" spans="6:6">
      <c r="F6623" s="19"/>
    </row>
    <row r="6624" spans="6:6">
      <c r="F6624" s="19"/>
    </row>
    <row r="6625" spans="6:6">
      <c r="F6625" s="19"/>
    </row>
    <row r="6626" spans="6:6">
      <c r="F6626" s="19"/>
    </row>
    <row r="6627" spans="6:6">
      <c r="F6627" s="19"/>
    </row>
    <row r="6628" spans="6:6">
      <c r="F6628" s="19"/>
    </row>
    <row r="6629" spans="6:6">
      <c r="F6629" s="19"/>
    </row>
    <row r="6630" spans="6:6">
      <c r="F6630" s="19"/>
    </row>
    <row r="6631" spans="6:6">
      <c r="F6631" s="19"/>
    </row>
    <row r="6632" spans="6:6">
      <c r="F6632" s="19"/>
    </row>
    <row r="6633" spans="6:6">
      <c r="F6633" s="19"/>
    </row>
    <row r="6634" spans="6:6">
      <c r="F6634" s="19"/>
    </row>
    <row r="6635" spans="6:6">
      <c r="F6635" s="19"/>
    </row>
    <row r="6636" spans="6:6">
      <c r="F6636" s="19"/>
    </row>
    <row r="6637" spans="6:6">
      <c r="F6637" s="19"/>
    </row>
    <row r="6638" spans="6:6">
      <c r="F6638" s="19"/>
    </row>
    <row r="6639" spans="6:6">
      <c r="F6639" s="19"/>
    </row>
    <row r="6640" spans="6:6">
      <c r="F6640" s="19"/>
    </row>
    <row r="6641" spans="6:6">
      <c r="F6641" s="19"/>
    </row>
    <row r="6642" spans="6:6">
      <c r="F6642" s="19"/>
    </row>
    <row r="6643" spans="6:6">
      <c r="F6643" s="19"/>
    </row>
    <row r="6644" spans="6:6">
      <c r="F6644" s="19"/>
    </row>
    <row r="6645" spans="6:6">
      <c r="F6645" s="19"/>
    </row>
    <row r="6646" spans="6:6">
      <c r="F6646" s="19"/>
    </row>
    <row r="6647" spans="6:6">
      <c r="F6647" s="19"/>
    </row>
    <row r="6648" spans="6:6">
      <c r="F6648" s="19"/>
    </row>
    <row r="6649" spans="6:6">
      <c r="F6649" s="19"/>
    </row>
    <row r="6650" spans="6:6">
      <c r="F6650" s="19"/>
    </row>
    <row r="6651" spans="6:6">
      <c r="F6651" s="19"/>
    </row>
    <row r="6652" spans="6:6">
      <c r="F6652" s="19"/>
    </row>
    <row r="6653" spans="6:6">
      <c r="F6653" s="19"/>
    </row>
    <row r="6654" spans="6:6">
      <c r="F6654" s="19"/>
    </row>
    <row r="6655" spans="6:6">
      <c r="F6655" s="19"/>
    </row>
    <row r="6656" spans="6:6">
      <c r="F6656" s="19"/>
    </row>
    <row r="6657" spans="6:6">
      <c r="F6657" s="19"/>
    </row>
    <row r="6658" spans="6:6">
      <c r="F6658" s="19"/>
    </row>
    <row r="6659" spans="6:6">
      <c r="F6659" s="19"/>
    </row>
    <row r="6660" spans="6:6">
      <c r="F6660" s="19"/>
    </row>
    <row r="6661" spans="6:6">
      <c r="F6661" s="19"/>
    </row>
    <row r="6662" spans="6:6">
      <c r="F6662" s="19"/>
    </row>
    <row r="6663" spans="6:6">
      <c r="F6663" s="19"/>
    </row>
    <row r="6664" spans="6:6">
      <c r="F6664" s="19"/>
    </row>
    <row r="6665" spans="6:6">
      <c r="F6665" s="19"/>
    </row>
    <row r="6666" spans="6:6">
      <c r="F6666" s="19"/>
    </row>
    <row r="6667" spans="6:6">
      <c r="F6667" s="19"/>
    </row>
    <row r="6668" spans="6:6">
      <c r="F6668" s="19"/>
    </row>
    <row r="6669" spans="6:6">
      <c r="F6669" s="19"/>
    </row>
    <row r="6670" spans="6:6">
      <c r="F6670" s="19"/>
    </row>
    <row r="6671" spans="6:6">
      <c r="F6671" s="19"/>
    </row>
    <row r="6672" spans="6:6">
      <c r="F6672" s="19"/>
    </row>
    <row r="6673" spans="6:6">
      <c r="F6673" s="19"/>
    </row>
    <row r="6674" spans="6:6">
      <c r="F6674" s="19"/>
    </row>
    <row r="6675" spans="6:6">
      <c r="F6675" s="19"/>
    </row>
    <row r="6676" spans="6:6">
      <c r="F6676" s="19"/>
    </row>
    <row r="6677" spans="6:6">
      <c r="F6677" s="19"/>
    </row>
    <row r="6678" spans="6:6">
      <c r="F6678" s="19"/>
    </row>
    <row r="6679" spans="6:6">
      <c r="F6679" s="19"/>
    </row>
    <row r="6680" spans="6:6">
      <c r="F6680" s="19"/>
    </row>
    <row r="6681" spans="6:6">
      <c r="F6681" s="19"/>
    </row>
    <row r="6682" spans="6:6">
      <c r="F6682" s="19"/>
    </row>
    <row r="6683" spans="6:6">
      <c r="F6683" s="19"/>
    </row>
    <row r="6684" spans="6:6">
      <c r="F6684" s="19"/>
    </row>
    <row r="6685" spans="6:6">
      <c r="F6685" s="19"/>
    </row>
    <row r="6686" spans="6:6">
      <c r="F6686" s="19"/>
    </row>
    <row r="6687" spans="6:6">
      <c r="F6687" s="19"/>
    </row>
    <row r="6688" spans="6:6">
      <c r="F6688" s="19"/>
    </row>
    <row r="6689" spans="6:6">
      <c r="F6689" s="19"/>
    </row>
    <row r="6690" spans="6:6">
      <c r="F6690" s="19"/>
    </row>
    <row r="6691" spans="6:6">
      <c r="F6691" s="19"/>
    </row>
    <row r="6692" spans="6:6">
      <c r="F6692" s="19"/>
    </row>
    <row r="6693" spans="6:6">
      <c r="F6693" s="19"/>
    </row>
    <row r="6694" spans="6:6">
      <c r="F6694" s="19"/>
    </row>
    <row r="6695" spans="6:6">
      <c r="F6695" s="19"/>
    </row>
    <row r="6696" spans="6:6">
      <c r="F6696" s="19"/>
    </row>
    <row r="6697" spans="6:6">
      <c r="F6697" s="19"/>
    </row>
    <row r="6698" spans="6:6">
      <c r="F6698" s="19"/>
    </row>
    <row r="6699" spans="6:6">
      <c r="F6699" s="19"/>
    </row>
    <row r="6700" spans="6:6">
      <c r="F6700" s="19"/>
    </row>
    <row r="6701" spans="6:6">
      <c r="F6701" s="19"/>
    </row>
    <row r="6702" spans="6:6">
      <c r="F6702" s="19"/>
    </row>
    <row r="6703" spans="6:6">
      <c r="F6703" s="19"/>
    </row>
    <row r="6704" spans="6:6">
      <c r="F6704" s="19"/>
    </row>
    <row r="6705" spans="6:6">
      <c r="F6705" s="19"/>
    </row>
    <row r="6706" spans="6:6">
      <c r="F6706" s="19"/>
    </row>
    <row r="6707" spans="6:6">
      <c r="F6707" s="19"/>
    </row>
    <row r="6708" spans="6:6">
      <c r="F6708" s="19"/>
    </row>
    <row r="6709" spans="6:6">
      <c r="F6709" s="19"/>
    </row>
    <row r="6710" spans="6:6">
      <c r="F6710" s="19"/>
    </row>
    <row r="6711" spans="6:6">
      <c r="F6711" s="19"/>
    </row>
    <row r="6712" spans="6:6">
      <c r="F6712" s="19"/>
    </row>
    <row r="6713" spans="6:6">
      <c r="F6713" s="19"/>
    </row>
    <row r="6714" spans="6:6">
      <c r="F6714" s="19"/>
    </row>
    <row r="6715" spans="6:6">
      <c r="F6715" s="19"/>
    </row>
    <row r="6716" spans="6:6">
      <c r="F6716" s="19"/>
    </row>
    <row r="6717" spans="6:6">
      <c r="F6717" s="19"/>
    </row>
    <row r="6718" spans="6:6">
      <c r="F6718" s="19"/>
    </row>
    <row r="6719" spans="6:6">
      <c r="F6719" s="19"/>
    </row>
    <row r="6720" spans="6:6">
      <c r="F6720" s="19"/>
    </row>
    <row r="6721" spans="6:6">
      <c r="F6721" s="19"/>
    </row>
    <row r="6722" spans="6:6">
      <c r="F6722" s="19"/>
    </row>
    <row r="6723" spans="6:6">
      <c r="F6723" s="19"/>
    </row>
    <row r="6724" spans="6:6">
      <c r="F6724" s="19"/>
    </row>
    <row r="6725" spans="6:6">
      <c r="F6725" s="19"/>
    </row>
    <row r="6726" spans="6:6">
      <c r="F6726" s="19"/>
    </row>
    <row r="6727" spans="6:6">
      <c r="F6727" s="19"/>
    </row>
    <row r="6728" spans="6:6">
      <c r="F6728" s="19"/>
    </row>
    <row r="6729" spans="6:6">
      <c r="F6729" s="19"/>
    </row>
    <row r="6730" spans="6:6">
      <c r="F6730" s="19"/>
    </row>
    <row r="6731" spans="6:6">
      <c r="F6731" s="19"/>
    </row>
    <row r="6732" spans="6:6">
      <c r="F6732" s="19"/>
    </row>
    <row r="6733" spans="6:6">
      <c r="F6733" s="19"/>
    </row>
    <row r="6734" spans="6:6">
      <c r="F6734" s="19"/>
    </row>
    <row r="6735" spans="6:6">
      <c r="F6735" s="19"/>
    </row>
    <row r="6736" spans="6:6">
      <c r="F6736" s="19"/>
    </row>
    <row r="6737" spans="6:6">
      <c r="F6737" s="19"/>
    </row>
    <row r="6738" spans="6:6">
      <c r="F6738" s="19"/>
    </row>
    <row r="6739" spans="6:6">
      <c r="F6739" s="19"/>
    </row>
    <row r="6740" spans="6:6">
      <c r="F6740" s="19"/>
    </row>
    <row r="6741" spans="6:6">
      <c r="F6741" s="19"/>
    </row>
    <row r="6742" spans="6:6">
      <c r="F6742" s="19"/>
    </row>
    <row r="6743" spans="6:6">
      <c r="F6743" s="19"/>
    </row>
    <row r="6744" spans="6:6">
      <c r="F6744" s="19"/>
    </row>
    <row r="6745" spans="6:6">
      <c r="F6745" s="19"/>
    </row>
    <row r="6746" spans="6:6">
      <c r="F6746" s="19"/>
    </row>
    <row r="6747" spans="6:6">
      <c r="F6747" s="19"/>
    </row>
    <row r="6748" spans="6:6">
      <c r="F6748" s="19"/>
    </row>
    <row r="6749" spans="6:6">
      <c r="F6749" s="19"/>
    </row>
    <row r="6750" spans="6:6">
      <c r="F6750" s="19"/>
    </row>
    <row r="6751" spans="6:6">
      <c r="F6751" s="19"/>
    </row>
    <row r="6752" spans="6:6">
      <c r="F6752" s="19"/>
    </row>
    <row r="6753" spans="6:6">
      <c r="F6753" s="19"/>
    </row>
    <row r="6754" spans="6:6">
      <c r="F6754" s="19"/>
    </row>
    <row r="6755" spans="6:6">
      <c r="F6755" s="19"/>
    </row>
    <row r="6756" spans="6:6">
      <c r="F6756" s="19"/>
    </row>
    <row r="6757" spans="6:6">
      <c r="F6757" s="19"/>
    </row>
    <row r="6758" spans="6:6">
      <c r="F6758" s="19"/>
    </row>
    <row r="6759" spans="6:6">
      <c r="F6759" s="19"/>
    </row>
    <row r="6760" spans="6:6">
      <c r="F6760" s="19"/>
    </row>
    <row r="6761" spans="6:6">
      <c r="F6761" s="19"/>
    </row>
    <row r="6762" spans="6:6">
      <c r="F6762" s="19"/>
    </row>
    <row r="6763" spans="6:6">
      <c r="F6763" s="19"/>
    </row>
    <row r="6764" spans="6:6">
      <c r="F6764" s="19"/>
    </row>
    <row r="6765" spans="6:6">
      <c r="F6765" s="19"/>
    </row>
    <row r="6766" spans="6:6">
      <c r="F6766" s="19"/>
    </row>
    <row r="6767" spans="6:6">
      <c r="F6767" s="19"/>
    </row>
    <row r="6768" spans="6:6">
      <c r="F6768" s="19"/>
    </row>
    <row r="6769" spans="6:6">
      <c r="F6769" s="19"/>
    </row>
    <row r="6770" spans="6:6">
      <c r="F6770" s="19"/>
    </row>
    <row r="6771" spans="6:6">
      <c r="F6771" s="19"/>
    </row>
    <row r="6772" spans="6:6">
      <c r="F6772" s="19"/>
    </row>
    <row r="6773" spans="6:6">
      <c r="F6773" s="19"/>
    </row>
    <row r="6774" spans="6:6">
      <c r="F6774" s="19"/>
    </row>
    <row r="6775" spans="6:6">
      <c r="F6775" s="19"/>
    </row>
    <row r="6776" spans="6:6">
      <c r="F6776" s="19"/>
    </row>
    <row r="6777" spans="6:6">
      <c r="F6777" s="19"/>
    </row>
    <row r="6778" spans="6:6">
      <c r="F6778" s="19"/>
    </row>
    <row r="6779" spans="6:6">
      <c r="F6779" s="19"/>
    </row>
    <row r="6780" spans="6:6">
      <c r="F6780" s="19"/>
    </row>
    <row r="6781" spans="6:6">
      <c r="F6781" s="19"/>
    </row>
    <row r="6782" spans="6:6">
      <c r="F6782" s="19"/>
    </row>
    <row r="6783" spans="6:6">
      <c r="F6783" s="19"/>
    </row>
    <row r="6784" spans="6:6">
      <c r="F6784" s="19"/>
    </row>
    <row r="6785" spans="6:6">
      <c r="F6785" s="19"/>
    </row>
    <row r="6786" spans="6:6">
      <c r="F6786" s="19"/>
    </row>
    <row r="6787" spans="6:6">
      <c r="F6787" s="19"/>
    </row>
    <row r="6788" spans="6:6">
      <c r="F6788" s="19"/>
    </row>
    <row r="6789" spans="6:6">
      <c r="F6789" s="19"/>
    </row>
    <row r="6790" spans="6:6">
      <c r="F6790" s="19"/>
    </row>
    <row r="6791" spans="6:6">
      <c r="F6791" s="19"/>
    </row>
    <row r="6792" spans="6:6">
      <c r="F6792" s="19"/>
    </row>
    <row r="6793" spans="6:6">
      <c r="F6793" s="19"/>
    </row>
    <row r="6794" spans="6:6">
      <c r="F6794" s="19"/>
    </row>
    <row r="6795" spans="6:6">
      <c r="F6795" s="19"/>
    </row>
    <row r="6796" spans="6:6">
      <c r="F6796" s="19"/>
    </row>
    <row r="6797" spans="6:6">
      <c r="F6797" s="19"/>
    </row>
    <row r="6798" spans="6:6">
      <c r="F6798" s="19"/>
    </row>
    <row r="6799" spans="6:6">
      <c r="F6799" s="19"/>
    </row>
    <row r="6800" spans="6:6">
      <c r="F6800" s="19"/>
    </row>
    <row r="6801" spans="6:6">
      <c r="F6801" s="19"/>
    </row>
    <row r="6802" spans="6:6">
      <c r="F6802" s="19"/>
    </row>
    <row r="6803" spans="6:6">
      <c r="F6803" s="19"/>
    </row>
    <row r="6804" spans="6:6">
      <c r="F6804" s="19"/>
    </row>
    <row r="6805" spans="6:6">
      <c r="F6805" s="19"/>
    </row>
    <row r="6806" spans="6:6">
      <c r="F6806" s="19"/>
    </row>
    <row r="6807" spans="6:6">
      <c r="F6807" s="19"/>
    </row>
    <row r="6808" spans="6:6">
      <c r="F6808" s="19"/>
    </row>
    <row r="6809" spans="6:6">
      <c r="F6809" s="19"/>
    </row>
    <row r="6810" spans="6:6">
      <c r="F6810" s="19"/>
    </row>
    <row r="6811" spans="6:6">
      <c r="F6811" s="19"/>
    </row>
    <row r="6812" spans="6:6">
      <c r="F6812" s="19"/>
    </row>
    <row r="6813" spans="6:6">
      <c r="F6813" s="19"/>
    </row>
    <row r="6814" spans="6:6">
      <c r="F6814" s="19"/>
    </row>
    <row r="6815" spans="6:6">
      <c r="F6815" s="19"/>
    </row>
    <row r="6816" spans="6:6">
      <c r="F6816" s="19"/>
    </row>
    <row r="6817" spans="6:6">
      <c r="F6817" s="19"/>
    </row>
    <row r="6818" spans="6:6">
      <c r="F6818" s="19"/>
    </row>
    <row r="6819" spans="6:6">
      <c r="F6819" s="19"/>
    </row>
    <row r="6820" spans="6:6">
      <c r="F6820" s="19"/>
    </row>
    <row r="6821" spans="6:6">
      <c r="F6821" s="19"/>
    </row>
    <row r="6822" spans="6:6">
      <c r="F6822" s="19"/>
    </row>
    <row r="6823" spans="6:6">
      <c r="F6823" s="19"/>
    </row>
    <row r="6824" spans="6:6">
      <c r="F6824" s="19"/>
    </row>
    <row r="6825" spans="6:6">
      <c r="F6825" s="19"/>
    </row>
    <row r="6826" spans="6:6">
      <c r="F6826" s="19"/>
    </row>
    <row r="6827" spans="6:6">
      <c r="F6827" s="19"/>
    </row>
    <row r="6828" spans="6:6">
      <c r="F6828" s="19"/>
    </row>
    <row r="6829" spans="6:6">
      <c r="F6829" s="19"/>
    </row>
    <row r="6830" spans="6:6">
      <c r="F6830" s="19"/>
    </row>
    <row r="6831" spans="6:6">
      <c r="F6831" s="19"/>
    </row>
    <row r="6832" spans="6:6">
      <c r="F6832" s="19"/>
    </row>
    <row r="6833" spans="6:6">
      <c r="F6833" s="19"/>
    </row>
    <row r="6834" spans="6:6">
      <c r="F6834" s="19"/>
    </row>
    <row r="6835" spans="6:6">
      <c r="F6835" s="19"/>
    </row>
    <row r="6836" spans="6:6">
      <c r="F6836" s="19"/>
    </row>
    <row r="6837" spans="6:6">
      <c r="F6837" s="19"/>
    </row>
    <row r="6838" spans="6:6">
      <c r="F6838" s="19"/>
    </row>
    <row r="6839" spans="6:6">
      <c r="F6839" s="19"/>
    </row>
    <row r="6840" spans="6:6">
      <c r="F6840" s="19"/>
    </row>
    <row r="6841" spans="6:6">
      <c r="F6841" s="19"/>
    </row>
    <row r="6842" spans="6:6">
      <c r="F6842" s="19"/>
    </row>
    <row r="6843" spans="6:6">
      <c r="F6843" s="19"/>
    </row>
    <row r="6844" spans="6:6">
      <c r="F6844" s="19"/>
    </row>
    <row r="6845" spans="6:6">
      <c r="F6845" s="19"/>
    </row>
    <row r="6846" spans="6:6">
      <c r="F6846" s="19"/>
    </row>
    <row r="6847" spans="6:6">
      <c r="F6847" s="19"/>
    </row>
    <row r="6848" spans="6:6">
      <c r="F6848" s="19"/>
    </row>
    <row r="6849" spans="6:6">
      <c r="F6849" s="19"/>
    </row>
    <row r="6850" spans="6:6">
      <c r="F6850" s="19"/>
    </row>
    <row r="6851" spans="6:6">
      <c r="F6851" s="19"/>
    </row>
    <row r="6852" spans="6:6">
      <c r="F6852" s="19"/>
    </row>
    <row r="6853" spans="6:6">
      <c r="F6853" s="19"/>
    </row>
    <row r="6854" spans="6:6">
      <c r="F6854" s="19"/>
    </row>
    <row r="6855" spans="6:6">
      <c r="F6855" s="19"/>
    </row>
    <row r="6856" spans="6:6">
      <c r="F6856" s="19"/>
    </row>
    <row r="6857" spans="6:6">
      <c r="F6857" s="19"/>
    </row>
    <row r="6858" spans="6:6">
      <c r="F6858" s="19"/>
    </row>
    <row r="6859" spans="6:6">
      <c r="F6859" s="19"/>
    </row>
    <row r="6860" spans="6:6">
      <c r="F6860" s="19"/>
    </row>
    <row r="6861" spans="6:6">
      <c r="F6861" s="19"/>
    </row>
    <row r="6862" spans="6:6">
      <c r="F6862" s="19"/>
    </row>
    <row r="6863" spans="6:6">
      <c r="F6863" s="19"/>
    </row>
    <row r="6864" spans="6:6">
      <c r="F6864" s="19"/>
    </row>
    <row r="6865" spans="6:6">
      <c r="F6865" s="19"/>
    </row>
    <row r="6866" spans="6:6">
      <c r="F6866" s="19"/>
    </row>
    <row r="6867" spans="6:6">
      <c r="F6867" s="19"/>
    </row>
    <row r="6868" spans="6:6">
      <c r="F6868" s="19"/>
    </row>
    <row r="6869" spans="6:6">
      <c r="F6869" s="19"/>
    </row>
    <row r="6870" spans="6:6">
      <c r="F6870" s="19"/>
    </row>
    <row r="6871" spans="6:6">
      <c r="F6871" s="19"/>
    </row>
    <row r="6872" spans="6:6">
      <c r="F6872" s="19"/>
    </row>
    <row r="6873" spans="6:6">
      <c r="F6873" s="19"/>
    </row>
    <row r="6874" spans="6:6">
      <c r="F6874" s="19"/>
    </row>
    <row r="6875" spans="6:6">
      <c r="F6875" s="19"/>
    </row>
    <row r="6876" spans="6:6">
      <c r="F6876" s="19"/>
    </row>
    <row r="6877" spans="6:6">
      <c r="F6877" s="19"/>
    </row>
    <row r="6878" spans="6:6">
      <c r="F6878" s="19"/>
    </row>
    <row r="6879" spans="6:6">
      <c r="F6879" s="19"/>
    </row>
    <row r="6880" spans="6:6">
      <c r="F6880" s="19"/>
    </row>
    <row r="6881" spans="6:6">
      <c r="F6881" s="19"/>
    </row>
    <row r="6882" spans="6:6">
      <c r="F6882" s="19"/>
    </row>
    <row r="6883" spans="6:6">
      <c r="F6883" s="19"/>
    </row>
    <row r="6884" spans="6:6">
      <c r="F6884" s="19"/>
    </row>
    <row r="6885" spans="6:6">
      <c r="F6885" s="19"/>
    </row>
    <row r="6886" spans="6:6">
      <c r="F6886" s="19"/>
    </row>
    <row r="6887" spans="6:6">
      <c r="F6887" s="19"/>
    </row>
    <row r="6888" spans="6:6">
      <c r="F6888" s="19"/>
    </row>
    <row r="6889" spans="6:6">
      <c r="F6889" s="19"/>
    </row>
    <row r="6890" spans="6:6">
      <c r="F6890" s="19"/>
    </row>
    <row r="6891" spans="6:6">
      <c r="F6891" s="19"/>
    </row>
    <row r="6892" spans="6:6">
      <c r="F6892" s="19"/>
    </row>
    <row r="6893" spans="6:6">
      <c r="F6893" s="19"/>
    </row>
    <row r="6894" spans="6:6">
      <c r="F6894" s="19"/>
    </row>
    <row r="6895" spans="6:6">
      <c r="F6895" s="19"/>
    </row>
    <row r="6896" spans="6:6">
      <c r="F6896" s="19"/>
    </row>
    <row r="6897" spans="6:6">
      <c r="F6897" s="19"/>
    </row>
    <row r="6898" spans="6:6">
      <c r="F6898" s="19"/>
    </row>
    <row r="6899" spans="6:6">
      <c r="F6899" s="19"/>
    </row>
    <row r="6900" spans="6:6">
      <c r="F6900" s="19"/>
    </row>
    <row r="6901" spans="6:6">
      <c r="F6901" s="19"/>
    </row>
    <row r="6902" spans="6:6">
      <c r="F6902" s="19"/>
    </row>
    <row r="6903" spans="6:6">
      <c r="F6903" s="19"/>
    </row>
    <row r="6904" spans="6:6">
      <c r="F6904" s="19"/>
    </row>
    <row r="6905" spans="6:6">
      <c r="F6905" s="19"/>
    </row>
    <row r="6906" spans="6:6">
      <c r="F6906" s="19"/>
    </row>
    <row r="6907" spans="6:6">
      <c r="F6907" s="19"/>
    </row>
    <row r="6908" spans="6:6">
      <c r="F6908" s="19"/>
    </row>
    <row r="6909" spans="6:6">
      <c r="F6909" s="19"/>
    </row>
    <row r="6910" spans="6:6">
      <c r="F6910" s="19"/>
    </row>
    <row r="6911" spans="6:6">
      <c r="F6911" s="19"/>
    </row>
    <row r="6912" spans="6:6">
      <c r="F6912" s="19"/>
    </row>
    <row r="6913" spans="6:6">
      <c r="F6913" s="19"/>
    </row>
    <row r="6914" spans="6:6">
      <c r="F6914" s="19"/>
    </row>
    <row r="6915" spans="6:6">
      <c r="F6915" s="19"/>
    </row>
    <row r="6916" spans="6:6">
      <c r="F6916" s="19"/>
    </row>
    <row r="6917" spans="6:6">
      <c r="F6917" s="19"/>
    </row>
    <row r="6918" spans="6:6">
      <c r="F6918" s="19"/>
    </row>
    <row r="6919" spans="6:6">
      <c r="F6919" s="19"/>
    </row>
    <row r="6920" spans="6:6">
      <c r="F6920" s="19"/>
    </row>
    <row r="6921" spans="6:6">
      <c r="F6921" s="19"/>
    </row>
    <row r="6922" spans="6:6">
      <c r="F6922" s="19"/>
    </row>
    <row r="6923" spans="6:6">
      <c r="F6923" s="19"/>
    </row>
    <row r="6924" spans="6:6">
      <c r="F6924" s="19"/>
    </row>
    <row r="6925" spans="6:6">
      <c r="F6925" s="19"/>
    </row>
    <row r="6926" spans="6:6">
      <c r="F6926" s="19"/>
    </row>
    <row r="6927" spans="6:6">
      <c r="F6927" s="19"/>
    </row>
    <row r="6928" spans="6:6">
      <c r="F6928" s="19"/>
    </row>
    <row r="6929" spans="6:6">
      <c r="F6929" s="19"/>
    </row>
    <row r="6930" spans="6:6">
      <c r="F6930" s="19"/>
    </row>
    <row r="6931" spans="6:6">
      <c r="F6931" s="19"/>
    </row>
    <row r="6932" spans="6:6">
      <c r="F6932" s="19"/>
    </row>
    <row r="6933" spans="6:6">
      <c r="F6933" s="19"/>
    </row>
    <row r="6934" spans="6:6">
      <c r="F6934" s="19"/>
    </row>
    <row r="6935" spans="6:6">
      <c r="F6935" s="19"/>
    </row>
    <row r="6936" spans="6:6">
      <c r="F6936" s="19"/>
    </row>
    <row r="6937" spans="6:6">
      <c r="F6937" s="19"/>
    </row>
    <row r="6938" spans="6:6">
      <c r="F6938" s="19"/>
    </row>
    <row r="6939" spans="6:6">
      <c r="F6939" s="19"/>
    </row>
    <row r="6940" spans="6:6">
      <c r="F6940" s="19"/>
    </row>
    <row r="6941" spans="6:6">
      <c r="F6941" s="19"/>
    </row>
    <row r="6942" spans="6:6">
      <c r="F6942" s="19"/>
    </row>
    <row r="6943" spans="6:6">
      <c r="F6943" s="19"/>
    </row>
    <row r="6944" spans="6:6">
      <c r="F6944" s="19"/>
    </row>
    <row r="6945" spans="6:6">
      <c r="F6945" s="19"/>
    </row>
    <row r="6946" spans="6:6">
      <c r="F6946" s="19"/>
    </row>
    <row r="6947" spans="6:6">
      <c r="F6947" s="19"/>
    </row>
    <row r="6948" spans="6:6">
      <c r="F6948" s="19"/>
    </row>
    <row r="6949" spans="6:6">
      <c r="F6949" s="19"/>
    </row>
    <row r="6950" spans="6:6">
      <c r="F6950" s="19"/>
    </row>
    <row r="6951" spans="6:6">
      <c r="F6951" s="19"/>
    </row>
    <row r="6952" spans="6:6">
      <c r="F6952" s="19"/>
    </row>
    <row r="6953" spans="6:6">
      <c r="F6953" s="19"/>
    </row>
    <row r="6954" spans="6:6">
      <c r="F6954" s="19"/>
    </row>
    <row r="6955" spans="6:6">
      <c r="F6955" s="19"/>
    </row>
    <row r="6956" spans="6:6">
      <c r="F6956" s="19"/>
    </row>
    <row r="6957" spans="6:6">
      <c r="F6957" s="19"/>
    </row>
    <row r="6958" spans="6:6">
      <c r="F6958" s="19"/>
    </row>
    <row r="6959" spans="6:6">
      <c r="F6959" s="19"/>
    </row>
    <row r="6960" spans="6:6">
      <c r="F6960" s="19"/>
    </row>
    <row r="6961" spans="6:6">
      <c r="F6961" s="19"/>
    </row>
    <row r="6962" spans="6:6">
      <c r="F6962" s="19"/>
    </row>
    <row r="6963" spans="6:6">
      <c r="F6963" s="19"/>
    </row>
    <row r="6964" spans="6:6">
      <c r="F6964" s="19"/>
    </row>
    <row r="6965" spans="6:6">
      <c r="F6965" s="19"/>
    </row>
    <row r="6966" spans="6:6">
      <c r="F6966" s="19"/>
    </row>
    <row r="6967" spans="6:6">
      <c r="F6967" s="19"/>
    </row>
    <row r="6968" spans="6:6">
      <c r="F6968" s="19"/>
    </row>
    <row r="6969" spans="6:6">
      <c r="F6969" s="19"/>
    </row>
    <row r="6970" spans="6:6">
      <c r="F6970" s="19"/>
    </row>
    <row r="6971" spans="6:6">
      <c r="F6971" s="19"/>
    </row>
    <row r="6972" spans="6:6">
      <c r="F6972" s="19"/>
    </row>
    <row r="6973" spans="6:6">
      <c r="F6973" s="19"/>
    </row>
    <row r="6974" spans="6:6">
      <c r="F6974" s="19"/>
    </row>
    <row r="6975" spans="6:6">
      <c r="F6975" s="19"/>
    </row>
    <row r="6976" spans="6:6">
      <c r="F6976" s="19"/>
    </row>
    <row r="6977" spans="6:6">
      <c r="F6977" s="19"/>
    </row>
    <row r="6978" spans="6:6">
      <c r="F6978" s="19"/>
    </row>
    <row r="6979" spans="6:6">
      <c r="F6979" s="19"/>
    </row>
    <row r="6980" spans="6:6">
      <c r="F6980" s="19"/>
    </row>
    <row r="6981" spans="6:6">
      <c r="F6981" s="19"/>
    </row>
    <row r="6982" spans="6:6">
      <c r="F6982" s="19"/>
    </row>
    <row r="6983" spans="6:6">
      <c r="F6983" s="19"/>
    </row>
    <row r="6984" spans="6:6">
      <c r="F6984" s="19"/>
    </row>
    <row r="6985" spans="6:6">
      <c r="F6985" s="19"/>
    </row>
    <row r="6986" spans="6:6">
      <c r="F6986" s="19"/>
    </row>
    <row r="6987" spans="6:6">
      <c r="F6987" s="19"/>
    </row>
    <row r="6988" spans="6:6">
      <c r="F6988" s="19"/>
    </row>
    <row r="6989" spans="6:6">
      <c r="F6989" s="19"/>
    </row>
    <row r="6990" spans="6:6">
      <c r="F6990" s="19"/>
    </row>
    <row r="6991" spans="6:6">
      <c r="F6991" s="19"/>
    </row>
    <row r="6992" spans="6:6">
      <c r="F6992" s="19"/>
    </row>
    <row r="6993" spans="6:6">
      <c r="F6993" s="19"/>
    </row>
    <row r="6994" spans="6:6">
      <c r="F6994" s="19"/>
    </row>
    <row r="6995" spans="6:6">
      <c r="F6995" s="19"/>
    </row>
    <row r="6996" spans="6:6">
      <c r="F6996" s="19"/>
    </row>
    <row r="6997" spans="6:6">
      <c r="F6997" s="19"/>
    </row>
    <row r="6998" spans="6:6">
      <c r="F6998" s="19"/>
    </row>
    <row r="6999" spans="6:6">
      <c r="F6999" s="19"/>
    </row>
    <row r="7000" spans="6:6">
      <c r="F7000" s="19"/>
    </row>
    <row r="7001" spans="6:6">
      <c r="F7001" s="19"/>
    </row>
    <row r="7002" spans="6:6">
      <c r="F7002" s="19"/>
    </row>
    <row r="7003" spans="6:6">
      <c r="F7003" s="19"/>
    </row>
    <row r="7004" spans="6:6">
      <c r="F7004" s="19"/>
    </row>
    <row r="7005" spans="6:6">
      <c r="F7005" s="19"/>
    </row>
    <row r="7006" spans="6:6">
      <c r="F7006" s="19"/>
    </row>
    <row r="7007" spans="6:6">
      <c r="F7007" s="19"/>
    </row>
    <row r="7008" spans="6:6">
      <c r="F7008" s="19"/>
    </row>
    <row r="7009" spans="6:6">
      <c r="F7009" s="19"/>
    </row>
    <row r="7010" spans="6:6">
      <c r="F7010" s="19"/>
    </row>
    <row r="7011" spans="6:6">
      <c r="F7011" s="19"/>
    </row>
    <row r="7012" spans="6:6">
      <c r="F7012" s="19"/>
    </row>
    <row r="7013" spans="6:6">
      <c r="F7013" s="19"/>
    </row>
    <row r="7014" spans="6:6">
      <c r="F7014" s="19"/>
    </row>
    <row r="7015" spans="6:6">
      <c r="F7015" s="19"/>
    </row>
    <row r="7016" spans="6:6">
      <c r="F7016" s="19"/>
    </row>
    <row r="7017" spans="6:6">
      <c r="F7017" s="19"/>
    </row>
    <row r="7018" spans="6:6">
      <c r="F7018" s="19"/>
    </row>
    <row r="7019" spans="6:6">
      <c r="F7019" s="19"/>
    </row>
    <row r="7020" spans="6:6">
      <c r="F7020" s="19"/>
    </row>
    <row r="7021" spans="6:6">
      <c r="F7021" s="19"/>
    </row>
    <row r="7022" spans="6:6">
      <c r="F7022" s="19"/>
    </row>
    <row r="7023" spans="6:6">
      <c r="F7023" s="19"/>
    </row>
    <row r="7024" spans="6:6">
      <c r="F7024" s="19"/>
    </row>
    <row r="7025" spans="6:6">
      <c r="F7025" s="19"/>
    </row>
    <row r="7026" spans="6:6">
      <c r="F7026" s="19"/>
    </row>
    <row r="7027" spans="6:6">
      <c r="F7027" s="19"/>
    </row>
    <row r="7028" spans="6:6">
      <c r="F7028" s="19"/>
    </row>
    <row r="7029" spans="6:6">
      <c r="F7029" s="19"/>
    </row>
    <row r="7030" spans="6:6">
      <c r="F7030" s="19"/>
    </row>
    <row r="7031" spans="6:6">
      <c r="F7031" s="19"/>
    </row>
    <row r="7032" spans="6:6">
      <c r="F7032" s="19"/>
    </row>
    <row r="7033" spans="6:6">
      <c r="F7033" s="19"/>
    </row>
    <row r="7034" spans="6:6">
      <c r="F7034" s="19"/>
    </row>
    <row r="7035" spans="6:6">
      <c r="F7035" s="19"/>
    </row>
    <row r="7036" spans="6:6">
      <c r="F7036" s="19"/>
    </row>
    <row r="7037" spans="6:6">
      <c r="F7037" s="19"/>
    </row>
    <row r="7038" spans="6:6">
      <c r="F7038" s="19"/>
    </row>
    <row r="7039" spans="6:6">
      <c r="F7039" s="19"/>
    </row>
    <row r="7040" spans="6:6">
      <c r="F7040" s="19"/>
    </row>
    <row r="7041" spans="6:6">
      <c r="F7041" s="19"/>
    </row>
    <row r="7042" spans="6:6">
      <c r="F7042" s="19"/>
    </row>
    <row r="7043" spans="6:6">
      <c r="F7043" s="19"/>
    </row>
    <row r="7044" spans="6:6">
      <c r="F7044" s="19"/>
    </row>
    <row r="7045" spans="6:6">
      <c r="F7045" s="19"/>
    </row>
    <row r="7046" spans="6:6">
      <c r="F7046" s="19"/>
    </row>
    <row r="7047" spans="6:6">
      <c r="F7047" s="19"/>
    </row>
    <row r="7048" spans="6:6">
      <c r="F7048" s="19"/>
    </row>
    <row r="7049" spans="6:6">
      <c r="F7049" s="19"/>
    </row>
    <row r="7050" spans="6:6">
      <c r="F7050" s="19"/>
    </row>
    <row r="7051" spans="6:6">
      <c r="F7051" s="19"/>
    </row>
    <row r="7052" spans="6:6">
      <c r="F7052" s="19"/>
    </row>
    <row r="7053" spans="6:6">
      <c r="F7053" s="19"/>
    </row>
    <row r="7054" spans="6:6">
      <c r="F7054" s="19"/>
    </row>
    <row r="7055" spans="6:6">
      <c r="F7055" s="19"/>
    </row>
    <row r="7056" spans="6:6">
      <c r="F7056" s="19"/>
    </row>
    <row r="7057" spans="6:6">
      <c r="F7057" s="19"/>
    </row>
    <row r="7058" spans="6:6">
      <c r="F7058" s="19"/>
    </row>
    <row r="7059" spans="6:6">
      <c r="F7059" s="19"/>
    </row>
    <row r="7060" spans="6:6">
      <c r="F7060" s="19"/>
    </row>
    <row r="7061" spans="6:6">
      <c r="F7061" s="19"/>
    </row>
    <row r="7062" spans="6:6">
      <c r="F7062" s="19"/>
    </row>
    <row r="7063" spans="6:6">
      <c r="F7063" s="19"/>
    </row>
    <row r="7064" spans="6:6">
      <c r="F7064" s="19"/>
    </row>
    <row r="7065" spans="6:6">
      <c r="F7065" s="19"/>
    </row>
    <row r="7066" spans="6:6">
      <c r="F7066" s="19"/>
    </row>
    <row r="7067" spans="6:6">
      <c r="F7067" s="19"/>
    </row>
    <row r="7068" spans="6:6">
      <c r="F7068" s="19"/>
    </row>
    <row r="7069" spans="6:6">
      <c r="F7069" s="19"/>
    </row>
    <row r="7070" spans="6:6">
      <c r="F7070" s="19"/>
    </row>
    <row r="7071" spans="6:6">
      <c r="F7071" s="19"/>
    </row>
    <row r="7072" spans="6:6">
      <c r="F7072" s="19"/>
    </row>
    <row r="7073" spans="6:6">
      <c r="F7073" s="19"/>
    </row>
    <row r="7074" spans="6:6">
      <c r="F7074" s="19"/>
    </row>
    <row r="7075" spans="6:6">
      <c r="F7075" s="19"/>
    </row>
    <row r="7076" spans="6:6">
      <c r="F7076" s="19"/>
    </row>
    <row r="7077" spans="6:6">
      <c r="F7077" s="19"/>
    </row>
    <row r="7078" spans="6:6">
      <c r="F7078" s="19"/>
    </row>
    <row r="7079" spans="6:6">
      <c r="F7079" s="19"/>
    </row>
    <row r="7080" spans="6:6">
      <c r="F7080" s="19"/>
    </row>
    <row r="7081" spans="6:6">
      <c r="F7081" s="19"/>
    </row>
    <row r="7082" spans="6:6">
      <c r="F7082" s="19"/>
    </row>
    <row r="7083" spans="6:6">
      <c r="F7083" s="19"/>
    </row>
    <row r="7084" spans="6:6">
      <c r="F7084" s="19"/>
    </row>
    <row r="7085" spans="6:6">
      <c r="F7085" s="19"/>
    </row>
    <row r="7086" spans="6:6">
      <c r="F7086" s="19"/>
    </row>
    <row r="7087" spans="6:6">
      <c r="F7087" s="19"/>
    </row>
    <row r="7088" spans="6:6">
      <c r="F7088" s="19"/>
    </row>
    <row r="7089" spans="6:6">
      <c r="F7089" s="19"/>
    </row>
    <row r="7090" spans="6:6">
      <c r="F7090" s="19"/>
    </row>
    <row r="7091" spans="6:6">
      <c r="F7091" s="19"/>
    </row>
    <row r="7092" spans="6:6">
      <c r="F7092" s="19"/>
    </row>
    <row r="7093" spans="6:6">
      <c r="F7093" s="19"/>
    </row>
    <row r="7094" spans="6:6">
      <c r="F7094" s="19"/>
    </row>
    <row r="7095" spans="6:6">
      <c r="F7095" s="19"/>
    </row>
    <row r="7096" spans="6:6">
      <c r="F7096" s="19"/>
    </row>
    <row r="7097" spans="6:6">
      <c r="F7097" s="19"/>
    </row>
    <row r="7098" spans="6:6">
      <c r="F7098" s="19"/>
    </row>
    <row r="7099" spans="6:6">
      <c r="F7099" s="19"/>
    </row>
    <row r="7100" spans="6:6">
      <c r="F7100" s="19"/>
    </row>
    <row r="7101" spans="6:6">
      <c r="F7101" s="19"/>
    </row>
    <row r="7102" spans="6:6">
      <c r="F7102" s="19"/>
    </row>
    <row r="7103" spans="6:6">
      <c r="F7103" s="19"/>
    </row>
    <row r="7104" spans="6:6">
      <c r="F7104" s="19"/>
    </row>
    <row r="7105" spans="6:6">
      <c r="F7105" s="19"/>
    </row>
    <row r="7106" spans="6:6">
      <c r="F7106" s="19"/>
    </row>
    <row r="7107" spans="6:6">
      <c r="F7107" s="19"/>
    </row>
    <row r="7108" spans="6:6">
      <c r="F7108" s="19"/>
    </row>
    <row r="7109" spans="6:6">
      <c r="F7109" s="19"/>
    </row>
    <row r="7110" spans="6:6">
      <c r="F7110" s="19"/>
    </row>
    <row r="7111" spans="6:6">
      <c r="F7111" s="19"/>
    </row>
    <row r="7112" spans="6:6">
      <c r="F7112" s="19"/>
    </row>
    <row r="7113" spans="6:6">
      <c r="F7113" s="19"/>
    </row>
    <row r="7114" spans="6:6">
      <c r="F7114" s="19"/>
    </row>
    <row r="7115" spans="6:6">
      <c r="F7115" s="19"/>
    </row>
    <row r="7116" spans="6:6">
      <c r="F7116" s="19"/>
    </row>
    <row r="7117" spans="6:6">
      <c r="F7117" s="19"/>
    </row>
    <row r="7118" spans="6:6">
      <c r="F7118" s="19"/>
    </row>
    <row r="7119" spans="6:6">
      <c r="F7119" s="19"/>
    </row>
    <row r="7120" spans="6:6">
      <c r="F7120" s="19"/>
    </row>
    <row r="7121" spans="6:6">
      <c r="F7121" s="19"/>
    </row>
    <row r="7122" spans="6:6">
      <c r="F7122" s="19"/>
    </row>
    <row r="7123" spans="6:6">
      <c r="F7123" s="19"/>
    </row>
    <row r="7124" spans="6:6">
      <c r="F7124" s="19"/>
    </row>
    <row r="7125" spans="6:6">
      <c r="F7125" s="19"/>
    </row>
    <row r="7126" spans="6:6">
      <c r="F7126" s="19"/>
    </row>
    <row r="7127" spans="6:6">
      <c r="F7127" s="19"/>
    </row>
    <row r="7128" spans="6:6">
      <c r="F7128" s="19"/>
    </row>
    <row r="7129" spans="6:6">
      <c r="F7129" s="19"/>
    </row>
    <row r="7130" spans="6:6">
      <c r="F7130" s="19"/>
    </row>
    <row r="7131" spans="6:6">
      <c r="F7131" s="19"/>
    </row>
    <row r="7132" spans="6:6">
      <c r="F7132" s="19"/>
    </row>
    <row r="7133" spans="6:6">
      <c r="F7133" s="19"/>
    </row>
    <row r="7134" spans="6:6">
      <c r="F7134" s="19"/>
    </row>
    <row r="7135" spans="6:6">
      <c r="F7135" s="19"/>
    </row>
    <row r="7136" spans="6:6">
      <c r="F7136" s="19"/>
    </row>
    <row r="7137" spans="6:6">
      <c r="F7137" s="19"/>
    </row>
    <row r="7138" spans="6:6">
      <c r="F7138" s="19"/>
    </row>
    <row r="7139" spans="6:6">
      <c r="F7139" s="19"/>
    </row>
    <row r="7140" spans="6:6">
      <c r="F7140" s="19"/>
    </row>
    <row r="7141" spans="6:6">
      <c r="F7141" s="19"/>
    </row>
    <row r="7142" spans="6:6">
      <c r="F7142" s="19"/>
    </row>
    <row r="7143" spans="6:6">
      <c r="F7143" s="19"/>
    </row>
    <row r="7144" spans="6:6">
      <c r="F7144" s="19"/>
    </row>
    <row r="7145" spans="6:6">
      <c r="F7145" s="19"/>
    </row>
    <row r="7146" spans="6:6">
      <c r="F7146" s="19"/>
    </row>
    <row r="7147" spans="6:6">
      <c r="F7147" s="19"/>
    </row>
    <row r="7148" spans="6:6">
      <c r="F7148" s="19"/>
    </row>
    <row r="7149" spans="6:6">
      <c r="F7149" s="19"/>
    </row>
    <row r="7150" spans="6:6">
      <c r="F7150" s="19"/>
    </row>
    <row r="7151" spans="6:6">
      <c r="F7151" s="19"/>
    </row>
    <row r="7152" spans="6:6">
      <c r="F7152" s="19"/>
    </row>
    <row r="7153" spans="6:6">
      <c r="F7153" s="19"/>
    </row>
    <row r="7154" spans="6:6">
      <c r="F7154" s="19"/>
    </row>
    <row r="7155" spans="6:6">
      <c r="F7155" s="19"/>
    </row>
    <row r="7156" spans="6:6">
      <c r="F7156" s="19"/>
    </row>
    <row r="7157" spans="6:6">
      <c r="F7157" s="19"/>
    </row>
    <row r="7158" spans="6:6">
      <c r="F7158" s="19"/>
    </row>
    <row r="7159" spans="6:6">
      <c r="F7159" s="19"/>
    </row>
    <row r="7160" spans="6:6">
      <c r="F7160" s="19"/>
    </row>
    <row r="7161" spans="6:6">
      <c r="F7161" s="19"/>
    </row>
    <row r="7162" spans="6:6">
      <c r="F7162" s="19"/>
    </row>
    <row r="7163" spans="6:6">
      <c r="F7163" s="19"/>
    </row>
    <row r="7164" spans="6:6">
      <c r="F7164" s="19"/>
    </row>
    <row r="7165" spans="6:6">
      <c r="F7165" s="19"/>
    </row>
    <row r="7166" spans="6:6">
      <c r="F7166" s="19"/>
    </row>
    <row r="7167" spans="6:6">
      <c r="F7167" s="19"/>
    </row>
    <row r="7168" spans="6:6">
      <c r="F7168" s="19"/>
    </row>
    <row r="7169" spans="6:6">
      <c r="F7169" s="19"/>
    </row>
    <row r="7170" spans="6:6">
      <c r="F7170" s="19"/>
    </row>
    <row r="7171" spans="6:6">
      <c r="F7171" s="19"/>
    </row>
    <row r="7172" spans="6:6">
      <c r="F7172" s="19"/>
    </row>
    <row r="7173" spans="6:6">
      <c r="F7173" s="19"/>
    </row>
    <row r="7174" spans="6:6">
      <c r="F7174" s="19"/>
    </row>
    <row r="7175" spans="6:6">
      <c r="F7175" s="19"/>
    </row>
    <row r="7176" spans="6:6">
      <c r="F7176" s="19"/>
    </row>
    <row r="7177" spans="6:6">
      <c r="F7177" s="19"/>
    </row>
    <row r="7178" spans="6:6">
      <c r="F7178" s="19"/>
    </row>
    <row r="7179" spans="6:6">
      <c r="F7179" s="19"/>
    </row>
    <row r="7180" spans="6:6">
      <c r="F7180" s="19"/>
    </row>
    <row r="7181" spans="6:6">
      <c r="F7181" s="19"/>
    </row>
    <row r="7182" spans="6:6">
      <c r="F7182" s="19"/>
    </row>
    <row r="7183" spans="6:6">
      <c r="F7183" s="19"/>
    </row>
    <row r="7184" spans="6:6">
      <c r="F7184" s="19"/>
    </row>
    <row r="7185" spans="6:6">
      <c r="F7185" s="19"/>
    </row>
    <row r="7186" spans="6:6">
      <c r="F7186" s="19"/>
    </row>
    <row r="7187" spans="6:6">
      <c r="F7187" s="19"/>
    </row>
    <row r="7188" spans="6:6">
      <c r="F7188" s="19"/>
    </row>
    <row r="7189" spans="6:6">
      <c r="F7189" s="19"/>
    </row>
    <row r="7190" spans="6:6">
      <c r="F7190" s="19"/>
    </row>
    <row r="7191" spans="6:6">
      <c r="F7191" s="19"/>
    </row>
    <row r="7192" spans="6:6">
      <c r="F7192" s="19"/>
    </row>
    <row r="7193" spans="6:6">
      <c r="F7193" s="19"/>
    </row>
    <row r="7194" spans="6:6">
      <c r="F7194" s="19"/>
    </row>
    <row r="7195" spans="6:6">
      <c r="F7195" s="19"/>
    </row>
    <row r="7196" spans="6:6">
      <c r="F7196" s="19"/>
    </row>
    <row r="7197" spans="6:6">
      <c r="F7197" s="19"/>
    </row>
    <row r="7198" spans="6:6">
      <c r="F7198" s="19"/>
    </row>
    <row r="7199" spans="6:6">
      <c r="F7199" s="19"/>
    </row>
    <row r="7200" spans="6:6">
      <c r="F7200" s="19"/>
    </row>
    <row r="7201" spans="6:6">
      <c r="F7201" s="19"/>
    </row>
    <row r="7202" spans="6:6">
      <c r="F7202" s="19"/>
    </row>
    <row r="7203" spans="6:6">
      <c r="F7203" s="19"/>
    </row>
    <row r="7204" spans="6:6">
      <c r="F7204" s="19"/>
    </row>
    <row r="7205" spans="6:6">
      <c r="F7205" s="19"/>
    </row>
    <row r="7206" spans="6:6">
      <c r="F7206" s="19"/>
    </row>
    <row r="7207" spans="6:6">
      <c r="F7207" s="19"/>
    </row>
    <row r="7208" spans="6:6">
      <c r="F7208" s="19"/>
    </row>
    <row r="7209" spans="6:6">
      <c r="F7209" s="19"/>
    </row>
    <row r="7210" spans="6:6">
      <c r="F7210" s="19"/>
    </row>
    <row r="7211" spans="6:6">
      <c r="F7211" s="19"/>
    </row>
    <row r="7212" spans="6:6">
      <c r="F7212" s="19"/>
    </row>
    <row r="7213" spans="6:6">
      <c r="F7213" s="19"/>
    </row>
    <row r="7214" spans="6:6">
      <c r="F7214" s="19"/>
    </row>
    <row r="7215" spans="6:6">
      <c r="F7215" s="19"/>
    </row>
    <row r="7216" spans="6:6">
      <c r="F7216" s="19"/>
    </row>
    <row r="7217" spans="6:6">
      <c r="F7217" s="19"/>
    </row>
    <row r="7218" spans="6:6">
      <c r="F7218" s="19"/>
    </row>
    <row r="7219" spans="6:6">
      <c r="F7219" s="19"/>
    </row>
    <row r="7220" spans="6:6">
      <c r="F7220" s="19"/>
    </row>
    <row r="7221" spans="6:6">
      <c r="F7221" s="19"/>
    </row>
    <row r="7222" spans="6:6">
      <c r="F7222" s="19"/>
    </row>
    <row r="7223" spans="6:6">
      <c r="F7223" s="19"/>
    </row>
    <row r="7224" spans="6:6">
      <c r="F7224" s="19"/>
    </row>
    <row r="7225" spans="6:6">
      <c r="F7225" s="19"/>
    </row>
    <row r="7226" spans="6:6">
      <c r="F7226" s="19"/>
    </row>
    <row r="7227" spans="6:6">
      <c r="F7227" s="19"/>
    </row>
    <row r="7228" spans="6:6">
      <c r="F7228" s="19"/>
    </row>
    <row r="7229" spans="6:6">
      <c r="F7229" s="19"/>
    </row>
    <row r="7230" spans="6:6">
      <c r="F7230" s="19"/>
    </row>
    <row r="7231" spans="6:6">
      <c r="F7231" s="19"/>
    </row>
    <row r="7232" spans="6:6">
      <c r="F7232" s="19"/>
    </row>
    <row r="7233" spans="6:6">
      <c r="F7233" s="19"/>
    </row>
    <row r="7234" spans="6:6">
      <c r="F7234" s="19"/>
    </row>
    <row r="7235" spans="6:6">
      <c r="F7235" s="19"/>
    </row>
    <row r="7236" spans="6:6">
      <c r="F7236" s="19"/>
    </row>
    <row r="7237" spans="6:6">
      <c r="F7237" s="19"/>
    </row>
    <row r="7238" spans="6:6">
      <c r="F7238" s="19"/>
    </row>
    <row r="7239" spans="6:6">
      <c r="F7239" s="19"/>
    </row>
    <row r="7240" spans="6:6">
      <c r="F7240" s="19"/>
    </row>
    <row r="7241" spans="6:6">
      <c r="F7241" s="19"/>
    </row>
    <row r="7242" spans="6:6">
      <c r="F7242" s="19"/>
    </row>
    <row r="7243" spans="6:6">
      <c r="F7243" s="19"/>
    </row>
    <row r="7244" spans="6:6">
      <c r="F7244" s="19"/>
    </row>
    <row r="7245" spans="6:6">
      <c r="F7245" s="19"/>
    </row>
    <row r="7246" spans="6:6">
      <c r="F7246" s="19"/>
    </row>
    <row r="7247" spans="6:6">
      <c r="F7247" s="19"/>
    </row>
    <row r="7248" spans="6:6">
      <c r="F7248" s="19"/>
    </row>
    <row r="7249" spans="6:6">
      <c r="F7249" s="19"/>
    </row>
    <row r="7250" spans="6:6">
      <c r="F7250" s="19"/>
    </row>
    <row r="7251" spans="6:6">
      <c r="F7251" s="19"/>
    </row>
    <row r="7252" spans="6:6">
      <c r="F7252" s="19"/>
    </row>
    <row r="7253" spans="6:6">
      <c r="F7253" s="19"/>
    </row>
    <row r="7254" spans="6:6">
      <c r="F7254" s="19"/>
    </row>
    <row r="7255" spans="6:6">
      <c r="F7255" s="19"/>
    </row>
    <row r="7256" spans="6:6">
      <c r="F7256" s="19"/>
    </row>
    <row r="7257" spans="6:6">
      <c r="F7257" s="19"/>
    </row>
    <row r="7258" spans="6:6">
      <c r="F7258" s="19"/>
    </row>
    <row r="7259" spans="6:6">
      <c r="F7259" s="19"/>
    </row>
    <row r="7260" spans="6:6">
      <c r="F7260" s="19"/>
    </row>
    <row r="7261" spans="6:6">
      <c r="F7261" s="19"/>
    </row>
    <row r="7262" spans="6:6">
      <c r="F7262" s="19"/>
    </row>
    <row r="7263" spans="6:6">
      <c r="F7263" s="19"/>
    </row>
    <row r="7264" spans="6:6">
      <c r="F7264" s="19"/>
    </row>
    <row r="7265" spans="6:6">
      <c r="F7265" s="19"/>
    </row>
    <row r="7266" spans="6:6">
      <c r="F7266" s="19"/>
    </row>
    <row r="7267" spans="6:6">
      <c r="F7267" s="19"/>
    </row>
    <row r="7268" spans="6:6">
      <c r="F7268" s="19"/>
    </row>
    <row r="7269" spans="6:6">
      <c r="F7269" s="19"/>
    </row>
    <row r="7270" spans="6:6">
      <c r="F7270" s="19"/>
    </row>
    <row r="7271" spans="6:6">
      <c r="F7271" s="19"/>
    </row>
    <row r="7272" spans="6:6">
      <c r="F7272" s="19"/>
    </row>
    <row r="7273" spans="6:6">
      <c r="F7273" s="19"/>
    </row>
    <row r="7274" spans="6:6">
      <c r="F7274" s="19"/>
    </row>
    <row r="7275" spans="6:6">
      <c r="F7275" s="19"/>
    </row>
    <row r="7276" spans="6:6">
      <c r="F7276" s="19"/>
    </row>
    <row r="7277" spans="6:6">
      <c r="F7277" s="19"/>
    </row>
    <row r="7278" spans="6:6">
      <c r="F7278" s="19"/>
    </row>
    <row r="7279" spans="6:6">
      <c r="F7279" s="19"/>
    </row>
    <row r="7280" spans="6:6">
      <c r="F7280" s="19"/>
    </row>
    <row r="7281" spans="6:6">
      <c r="F7281" s="19"/>
    </row>
    <row r="7282" spans="6:6">
      <c r="F7282" s="19"/>
    </row>
    <row r="7283" spans="6:6">
      <c r="F7283" s="19"/>
    </row>
    <row r="7284" spans="6:6">
      <c r="F7284" s="19"/>
    </row>
    <row r="7285" spans="6:6">
      <c r="F7285" s="19"/>
    </row>
    <row r="7286" spans="6:6">
      <c r="F7286" s="19"/>
    </row>
    <row r="7287" spans="6:6">
      <c r="F7287" s="19"/>
    </row>
    <row r="7288" spans="6:6">
      <c r="F7288" s="19"/>
    </row>
    <row r="7289" spans="6:6">
      <c r="F7289" s="19"/>
    </row>
    <row r="7290" spans="6:6">
      <c r="F7290" s="19"/>
    </row>
    <row r="7291" spans="6:6">
      <c r="F7291" s="19"/>
    </row>
    <row r="7292" spans="6:6">
      <c r="F7292" s="19"/>
    </row>
    <row r="7293" spans="6:6">
      <c r="F7293" s="19"/>
    </row>
    <row r="7294" spans="6:6">
      <c r="F7294" s="19"/>
    </row>
    <row r="7295" spans="6:6">
      <c r="F7295" s="19"/>
    </row>
    <row r="7296" spans="6:6">
      <c r="F7296" s="19"/>
    </row>
    <row r="7297" spans="6:6">
      <c r="F7297" s="19"/>
    </row>
    <row r="7298" spans="6:6">
      <c r="F7298" s="19"/>
    </row>
    <row r="7299" spans="6:6">
      <c r="F7299" s="19"/>
    </row>
    <row r="7300" spans="6:6">
      <c r="F7300" s="19"/>
    </row>
    <row r="7301" spans="6:6">
      <c r="F7301" s="19"/>
    </row>
    <row r="7302" spans="6:6">
      <c r="F7302" s="19"/>
    </row>
    <row r="7303" spans="6:6">
      <c r="F7303" s="19"/>
    </row>
    <row r="7304" spans="6:6">
      <c r="F7304" s="19"/>
    </row>
    <row r="7305" spans="6:6">
      <c r="F7305" s="19"/>
    </row>
    <row r="7306" spans="6:6">
      <c r="F7306" s="19"/>
    </row>
    <row r="7307" spans="6:6">
      <c r="F7307" s="19"/>
    </row>
    <row r="7308" spans="6:6">
      <c r="F7308" s="19"/>
    </row>
    <row r="7309" spans="6:6">
      <c r="F7309" s="19"/>
    </row>
    <row r="7310" spans="6:6">
      <c r="F7310" s="19"/>
    </row>
    <row r="7311" spans="6:6">
      <c r="F7311" s="19"/>
    </row>
    <row r="7312" spans="6:6">
      <c r="F7312" s="19"/>
    </row>
    <row r="7313" spans="6:6">
      <c r="F7313" s="19"/>
    </row>
    <row r="7314" spans="6:6">
      <c r="F7314" s="19"/>
    </row>
    <row r="7315" spans="6:6">
      <c r="F7315" s="19"/>
    </row>
    <row r="7316" spans="6:6">
      <c r="F7316" s="19"/>
    </row>
    <row r="7317" spans="6:6">
      <c r="F7317" s="19"/>
    </row>
    <row r="7318" spans="6:6">
      <c r="F7318" s="19"/>
    </row>
    <row r="7319" spans="6:6">
      <c r="F7319" s="19"/>
    </row>
    <row r="7320" spans="6:6">
      <c r="F7320" s="19"/>
    </row>
    <row r="7321" spans="6:6">
      <c r="F7321" s="19"/>
    </row>
    <row r="7322" spans="6:6">
      <c r="F7322" s="19"/>
    </row>
    <row r="7323" spans="6:6">
      <c r="F7323" s="19"/>
    </row>
    <row r="7324" spans="6:6">
      <c r="F7324" s="19"/>
    </row>
    <row r="7325" spans="6:6">
      <c r="F7325" s="19"/>
    </row>
    <row r="7326" spans="6:6">
      <c r="F7326" s="19"/>
    </row>
    <row r="7327" spans="6:6">
      <c r="F7327" s="19"/>
    </row>
    <row r="7328" spans="6:6">
      <c r="F7328" s="19"/>
    </row>
    <row r="7329" spans="6:6">
      <c r="F7329" s="19"/>
    </row>
    <row r="7330" spans="6:6">
      <c r="F7330" s="19"/>
    </row>
    <row r="7331" spans="6:6">
      <c r="F7331" s="19"/>
    </row>
    <row r="7332" spans="6:6">
      <c r="F7332" s="19"/>
    </row>
    <row r="7333" spans="6:6">
      <c r="F7333" s="19"/>
    </row>
    <row r="7334" spans="6:6">
      <c r="F7334" s="19"/>
    </row>
    <row r="7335" spans="6:6">
      <c r="F7335" s="19"/>
    </row>
    <row r="7336" spans="6:6">
      <c r="F7336" s="19"/>
    </row>
    <row r="7337" spans="6:6">
      <c r="F7337" s="19"/>
    </row>
    <row r="7338" spans="6:6">
      <c r="F7338" s="19"/>
    </row>
    <row r="7339" spans="6:6">
      <c r="F7339" s="19"/>
    </row>
    <row r="7340" spans="6:6">
      <c r="F7340" s="19"/>
    </row>
    <row r="7341" spans="6:6">
      <c r="F7341" s="19"/>
    </row>
    <row r="7342" spans="6:6">
      <c r="F7342" s="19"/>
    </row>
    <row r="7343" spans="6:6">
      <c r="F7343" s="19"/>
    </row>
    <row r="7344" spans="6:6">
      <c r="F7344" s="19"/>
    </row>
    <row r="7345" spans="6:6">
      <c r="F7345" s="19"/>
    </row>
    <row r="7346" spans="6:6">
      <c r="F7346" s="19"/>
    </row>
    <row r="7347" spans="6:6">
      <c r="F7347" s="19"/>
    </row>
    <row r="7348" spans="6:6">
      <c r="F7348" s="19"/>
    </row>
    <row r="7349" spans="6:6">
      <c r="F7349" s="19"/>
    </row>
    <row r="7350" spans="6:6">
      <c r="F7350" s="19"/>
    </row>
    <row r="7351" spans="6:6">
      <c r="F7351" s="19"/>
    </row>
    <row r="7352" spans="6:6">
      <c r="F7352" s="19"/>
    </row>
    <row r="7353" spans="6:6">
      <c r="F7353" s="19"/>
    </row>
    <row r="7354" spans="6:6">
      <c r="F7354" s="19"/>
    </row>
    <row r="7355" spans="6:6">
      <c r="F7355" s="19"/>
    </row>
    <row r="7356" spans="6:6">
      <c r="F7356" s="19"/>
    </row>
    <row r="7357" spans="6:6">
      <c r="F7357" s="19"/>
    </row>
    <row r="7358" spans="6:6">
      <c r="F7358" s="19"/>
    </row>
    <row r="7359" spans="6:6">
      <c r="F7359" s="19"/>
    </row>
    <row r="7360" spans="6:6">
      <c r="F7360" s="19"/>
    </row>
    <row r="7361" spans="6:6">
      <c r="F7361" s="19"/>
    </row>
    <row r="7362" spans="6:6">
      <c r="F7362" s="19"/>
    </row>
    <row r="7363" spans="6:6">
      <c r="F7363" s="19"/>
    </row>
    <row r="7364" spans="6:6">
      <c r="F7364" s="19"/>
    </row>
    <row r="7365" spans="6:6">
      <c r="F7365" s="19"/>
    </row>
    <row r="7366" spans="6:6">
      <c r="F7366" s="19"/>
    </row>
    <row r="7367" spans="6:6">
      <c r="F7367" s="19"/>
    </row>
    <row r="7368" spans="6:6">
      <c r="F7368" s="19"/>
    </row>
    <row r="7369" spans="6:6">
      <c r="F7369" s="19"/>
    </row>
    <row r="7370" spans="6:6">
      <c r="F7370" s="19"/>
    </row>
    <row r="7371" spans="6:6">
      <c r="F7371" s="19"/>
    </row>
    <row r="7372" spans="6:6">
      <c r="F7372" s="19"/>
    </row>
    <row r="7373" spans="6:6">
      <c r="F7373" s="19"/>
    </row>
    <row r="7374" spans="6:6">
      <c r="F7374" s="19"/>
    </row>
    <row r="7375" spans="6:6">
      <c r="F7375" s="19"/>
    </row>
    <row r="7376" spans="6:6">
      <c r="F7376" s="19"/>
    </row>
    <row r="7377" spans="6:6">
      <c r="F7377" s="19"/>
    </row>
    <row r="7378" spans="6:6">
      <c r="F7378" s="19"/>
    </row>
    <row r="7379" spans="6:6">
      <c r="F7379" s="19"/>
    </row>
    <row r="7380" spans="6:6">
      <c r="F7380" s="19"/>
    </row>
    <row r="7381" spans="6:6">
      <c r="F7381" s="19"/>
    </row>
    <row r="7382" spans="6:6">
      <c r="F7382" s="19"/>
    </row>
    <row r="7383" spans="6:6">
      <c r="F7383" s="19"/>
    </row>
    <row r="7384" spans="6:6">
      <c r="F7384" s="19"/>
    </row>
    <row r="7385" spans="6:6">
      <c r="F7385" s="19"/>
    </row>
    <row r="7386" spans="6:6">
      <c r="F7386" s="19"/>
    </row>
    <row r="7387" spans="6:6">
      <c r="F7387" s="19"/>
    </row>
    <row r="7388" spans="6:6">
      <c r="F7388" s="19"/>
    </row>
    <row r="7389" spans="6:6">
      <c r="F7389" s="19"/>
    </row>
    <row r="7390" spans="6:6">
      <c r="F7390" s="19"/>
    </row>
    <row r="7391" spans="6:6">
      <c r="F7391" s="19"/>
    </row>
    <row r="7392" spans="6:6">
      <c r="F7392" s="19"/>
    </row>
    <row r="7393" spans="6:6">
      <c r="F7393" s="19"/>
    </row>
    <row r="7394" spans="6:6">
      <c r="F7394" s="19"/>
    </row>
    <row r="7395" spans="6:6">
      <c r="F7395" s="19"/>
    </row>
    <row r="7396" spans="6:6">
      <c r="F7396" s="19"/>
    </row>
    <row r="7397" spans="6:6">
      <c r="F7397" s="19"/>
    </row>
    <row r="7398" spans="6:6">
      <c r="F7398" s="19"/>
    </row>
    <row r="7399" spans="6:6">
      <c r="F7399" s="19"/>
    </row>
    <row r="7400" spans="6:6">
      <c r="F7400" s="19"/>
    </row>
    <row r="7401" spans="6:6">
      <c r="F7401" s="19"/>
    </row>
    <row r="7402" spans="6:6">
      <c r="F7402" s="19"/>
    </row>
    <row r="7403" spans="6:6">
      <c r="F7403" s="19"/>
    </row>
    <row r="7404" spans="6:6">
      <c r="F7404" s="19"/>
    </row>
    <row r="7405" spans="6:6">
      <c r="F7405" s="19"/>
    </row>
    <row r="7406" spans="6:6">
      <c r="F7406" s="19"/>
    </row>
    <row r="7407" spans="6:6">
      <c r="F7407" s="19"/>
    </row>
    <row r="7408" spans="6:6">
      <c r="F7408" s="19"/>
    </row>
    <row r="7409" spans="6:6">
      <c r="F7409" s="19"/>
    </row>
    <row r="7410" spans="6:6">
      <c r="F7410" s="19"/>
    </row>
    <row r="7411" spans="6:6">
      <c r="F7411" s="19"/>
    </row>
    <row r="7412" spans="6:6">
      <c r="F7412" s="19"/>
    </row>
    <row r="7413" spans="6:6">
      <c r="F7413" s="19"/>
    </row>
    <row r="7414" spans="6:6">
      <c r="F7414" s="19"/>
    </row>
    <row r="7415" spans="6:6">
      <c r="F7415" s="19"/>
    </row>
    <row r="7416" spans="6:6">
      <c r="F7416" s="19"/>
    </row>
    <row r="7417" spans="6:6">
      <c r="F7417" s="19"/>
    </row>
    <row r="7418" spans="6:6">
      <c r="F7418" s="19"/>
    </row>
    <row r="7419" spans="6:6">
      <c r="F7419" s="19"/>
    </row>
    <row r="7420" spans="6:6">
      <c r="F7420" s="19"/>
    </row>
    <row r="7421" spans="6:6">
      <c r="F7421" s="19"/>
    </row>
    <row r="7422" spans="6:6">
      <c r="F7422" s="19"/>
    </row>
    <row r="7423" spans="6:6">
      <c r="F7423" s="19"/>
    </row>
    <row r="7424" spans="6:6">
      <c r="F7424" s="19"/>
    </row>
    <row r="7425" spans="6:6">
      <c r="F7425" s="19"/>
    </row>
    <row r="7426" spans="6:6">
      <c r="F7426" s="19"/>
    </row>
    <row r="7427" spans="6:6">
      <c r="F7427" s="19"/>
    </row>
    <row r="7428" spans="6:6">
      <c r="F7428" s="19"/>
    </row>
    <row r="7429" spans="6:6">
      <c r="F7429" s="19"/>
    </row>
    <row r="7430" spans="6:6">
      <c r="F7430" s="19"/>
    </row>
    <row r="7431" spans="6:6">
      <c r="F7431" s="19"/>
    </row>
    <row r="7432" spans="6:6">
      <c r="F7432" s="19"/>
    </row>
    <row r="7433" spans="6:6">
      <c r="F7433" s="19"/>
    </row>
    <row r="7434" spans="6:6">
      <c r="F7434" s="19"/>
    </row>
    <row r="7435" spans="6:6">
      <c r="F7435" s="19"/>
    </row>
    <row r="7436" spans="6:6">
      <c r="F7436" s="19"/>
    </row>
    <row r="7437" spans="6:6">
      <c r="F7437" s="19"/>
    </row>
    <row r="7438" spans="6:6">
      <c r="F7438" s="19"/>
    </row>
    <row r="7439" spans="6:6">
      <c r="F7439" s="19"/>
    </row>
    <row r="7440" spans="6:6">
      <c r="F7440" s="19"/>
    </row>
    <row r="7441" spans="6:6">
      <c r="F7441" s="19"/>
    </row>
    <row r="7442" spans="6:6">
      <c r="F7442" s="19"/>
    </row>
    <row r="7443" spans="6:6">
      <c r="F7443" s="19"/>
    </row>
    <row r="7444" spans="6:6">
      <c r="F7444" s="19"/>
    </row>
    <row r="7445" spans="6:6">
      <c r="F7445" s="19"/>
    </row>
    <row r="7446" spans="6:6">
      <c r="F7446" s="19"/>
    </row>
    <row r="7447" spans="6:6">
      <c r="F7447" s="19"/>
    </row>
    <row r="7448" spans="6:6">
      <c r="F7448" s="19"/>
    </row>
    <row r="7449" spans="6:6">
      <c r="F7449" s="19"/>
    </row>
    <row r="7450" spans="6:6">
      <c r="F7450" s="19"/>
    </row>
    <row r="7451" spans="6:6">
      <c r="F7451" s="19"/>
    </row>
    <row r="7452" spans="6:6">
      <c r="F7452" s="19"/>
    </row>
    <row r="7453" spans="6:6">
      <c r="F7453" s="19"/>
    </row>
    <row r="7454" spans="6:6">
      <c r="F7454" s="19"/>
    </row>
    <row r="7455" spans="6:6">
      <c r="F7455" s="19"/>
    </row>
    <row r="7456" spans="6:6">
      <c r="F7456" s="19"/>
    </row>
    <row r="7457" spans="6:6">
      <c r="F7457" s="19"/>
    </row>
    <row r="7458" spans="6:6">
      <c r="F7458" s="19"/>
    </row>
    <row r="7459" spans="6:6">
      <c r="F7459" s="19"/>
    </row>
    <row r="7460" spans="6:6">
      <c r="F7460" s="19"/>
    </row>
    <row r="7461" spans="6:6">
      <c r="F7461" s="19"/>
    </row>
    <row r="7462" spans="6:6">
      <c r="F7462" s="19"/>
    </row>
    <row r="7463" spans="6:6">
      <c r="F7463" s="19"/>
    </row>
    <row r="7464" spans="6:6">
      <c r="F7464" s="19"/>
    </row>
    <row r="7465" spans="6:6">
      <c r="F7465" s="19"/>
    </row>
    <row r="7466" spans="6:6">
      <c r="F7466" s="19"/>
    </row>
    <row r="7467" spans="6:6">
      <c r="F7467" s="19"/>
    </row>
    <row r="7468" spans="6:6">
      <c r="F7468" s="19"/>
    </row>
    <row r="7469" spans="6:6">
      <c r="F7469" s="19"/>
    </row>
    <row r="7470" spans="6:6">
      <c r="F7470" s="19"/>
    </row>
    <row r="7471" spans="6:6">
      <c r="F7471" s="19"/>
    </row>
    <row r="7472" spans="6:6">
      <c r="F7472" s="19"/>
    </row>
    <row r="7473" spans="6:6">
      <c r="F7473" s="19"/>
    </row>
    <row r="7474" spans="6:6">
      <c r="F7474" s="19"/>
    </row>
    <row r="7475" spans="6:6">
      <c r="F7475" s="19"/>
    </row>
    <row r="7476" spans="6:6">
      <c r="F7476" s="19"/>
    </row>
    <row r="7477" spans="6:6">
      <c r="F7477" s="19"/>
    </row>
    <row r="7478" spans="6:6">
      <c r="F7478" s="19"/>
    </row>
    <row r="7479" spans="6:6">
      <c r="F7479" s="19"/>
    </row>
    <row r="7480" spans="6:6">
      <c r="F7480" s="19"/>
    </row>
    <row r="7481" spans="6:6">
      <c r="F7481" s="19"/>
    </row>
    <row r="7482" spans="6:6">
      <c r="F7482" s="19"/>
    </row>
    <row r="7483" spans="6:6">
      <c r="F7483" s="19"/>
    </row>
    <row r="7484" spans="6:6">
      <c r="F7484" s="19"/>
    </row>
    <row r="7485" spans="6:6">
      <c r="F7485" s="19"/>
    </row>
    <row r="7486" spans="6:6">
      <c r="F7486" s="19"/>
    </row>
    <row r="7487" spans="6:6">
      <c r="F7487" s="19"/>
    </row>
    <row r="7488" spans="6:6">
      <c r="F7488" s="19"/>
    </row>
    <row r="7489" spans="6:6">
      <c r="F7489" s="19"/>
    </row>
    <row r="7490" spans="6:6">
      <c r="F7490" s="19"/>
    </row>
    <row r="7491" spans="6:6">
      <c r="F7491" s="19"/>
    </row>
    <row r="7492" spans="6:6">
      <c r="F7492" s="19"/>
    </row>
    <row r="7493" spans="6:6">
      <c r="F7493" s="19"/>
    </row>
    <row r="7494" spans="6:6">
      <c r="F7494" s="19"/>
    </row>
    <row r="7495" spans="6:6">
      <c r="F7495" s="19"/>
    </row>
    <row r="7496" spans="6:6">
      <c r="F7496" s="19"/>
    </row>
    <row r="7497" spans="6:6">
      <c r="F7497" s="19"/>
    </row>
    <row r="7498" spans="6:6">
      <c r="F7498" s="19"/>
    </row>
    <row r="7499" spans="6:6">
      <c r="F7499" s="19"/>
    </row>
    <row r="7500" spans="6:6">
      <c r="F7500" s="19"/>
    </row>
    <row r="7501" spans="6:6">
      <c r="F7501" s="19"/>
    </row>
    <row r="7502" spans="6:6">
      <c r="F7502" s="19"/>
    </row>
    <row r="7503" spans="6:6">
      <c r="F7503" s="19"/>
    </row>
    <row r="7504" spans="6:6">
      <c r="F7504" s="19"/>
    </row>
    <row r="7505" spans="6:6">
      <c r="F7505" s="19"/>
    </row>
    <row r="7506" spans="6:6">
      <c r="F7506" s="19"/>
    </row>
    <row r="7507" spans="6:6">
      <c r="F7507" s="19"/>
    </row>
    <row r="7508" spans="6:6">
      <c r="F7508" s="19"/>
    </row>
    <row r="7509" spans="6:6">
      <c r="F7509" s="19"/>
    </row>
    <row r="7510" spans="6:6">
      <c r="F7510" s="19"/>
    </row>
    <row r="7511" spans="6:6">
      <c r="F7511" s="19"/>
    </row>
    <row r="7512" spans="6:6">
      <c r="F7512" s="19"/>
    </row>
    <row r="7513" spans="6:6">
      <c r="F7513" s="19"/>
    </row>
    <row r="7514" spans="6:6">
      <c r="F7514" s="19"/>
    </row>
    <row r="7515" spans="6:6">
      <c r="F7515" s="19"/>
    </row>
    <row r="7516" spans="6:6">
      <c r="F7516" s="19"/>
    </row>
    <row r="7517" spans="6:6">
      <c r="F7517" s="19"/>
    </row>
    <row r="7518" spans="6:6">
      <c r="F7518" s="19"/>
    </row>
    <row r="7519" spans="6:6">
      <c r="F7519" s="19"/>
    </row>
    <row r="7520" spans="6:6">
      <c r="F7520" s="19"/>
    </row>
    <row r="7521" spans="6:6">
      <c r="F7521" s="19"/>
    </row>
    <row r="7522" spans="6:6">
      <c r="F7522" s="19"/>
    </row>
    <row r="7523" spans="6:6">
      <c r="F7523" s="19"/>
    </row>
    <row r="7524" spans="6:6">
      <c r="F7524" s="19"/>
    </row>
    <row r="7525" spans="6:6">
      <c r="F7525" s="19"/>
    </row>
    <row r="7526" spans="6:6">
      <c r="F7526" s="19"/>
    </row>
    <row r="7527" spans="6:6">
      <c r="F7527" s="19"/>
    </row>
    <row r="7528" spans="6:6">
      <c r="F7528" s="19"/>
    </row>
    <row r="7529" spans="6:6">
      <c r="F7529" s="19"/>
    </row>
    <row r="7530" spans="6:6">
      <c r="F7530" s="19"/>
    </row>
    <row r="7531" spans="6:6">
      <c r="F7531" s="19"/>
    </row>
    <row r="7532" spans="6:6">
      <c r="F7532" s="19"/>
    </row>
    <row r="7533" spans="6:6">
      <c r="F7533" s="19"/>
    </row>
    <row r="7534" spans="6:6">
      <c r="F7534" s="19"/>
    </row>
    <row r="7535" spans="6:6">
      <c r="F7535" s="19"/>
    </row>
    <row r="7536" spans="6:6">
      <c r="F7536" s="19"/>
    </row>
    <row r="7537" spans="6:6">
      <c r="F7537" s="19"/>
    </row>
    <row r="7538" spans="6:6">
      <c r="F7538" s="19"/>
    </row>
    <row r="7539" spans="6:6">
      <c r="F7539" s="19"/>
    </row>
    <row r="7540" spans="6:6">
      <c r="F7540" s="19"/>
    </row>
    <row r="7541" spans="6:6">
      <c r="F7541" s="19"/>
    </row>
    <row r="7542" spans="6:6">
      <c r="F7542" s="19"/>
    </row>
    <row r="7543" spans="6:6">
      <c r="F7543" s="19"/>
    </row>
    <row r="7544" spans="6:6">
      <c r="F7544" s="19"/>
    </row>
    <row r="7545" spans="6:6">
      <c r="F7545" s="19"/>
    </row>
    <row r="7546" spans="6:6">
      <c r="F7546" s="19"/>
    </row>
    <row r="7547" spans="6:6">
      <c r="F7547" s="19"/>
    </row>
    <row r="7548" spans="6:6">
      <c r="F7548" s="19"/>
    </row>
    <row r="7549" spans="6:6">
      <c r="F7549" s="19"/>
    </row>
    <row r="7550" spans="6:6">
      <c r="F7550" s="19"/>
    </row>
    <row r="7551" spans="6:6">
      <c r="F7551" s="19"/>
    </row>
    <row r="7552" spans="6:6">
      <c r="F7552" s="19"/>
    </row>
    <row r="7553" spans="6:6">
      <c r="F7553" s="19"/>
    </row>
    <row r="7554" spans="6:6">
      <c r="F7554" s="19"/>
    </row>
    <row r="7555" spans="6:6">
      <c r="F7555" s="19"/>
    </row>
    <row r="7556" spans="6:6">
      <c r="F7556" s="19"/>
    </row>
    <row r="7557" spans="6:6">
      <c r="F7557" s="19"/>
    </row>
    <row r="7558" spans="6:6">
      <c r="F7558" s="19"/>
    </row>
    <row r="7559" spans="6:6">
      <c r="F7559" s="19"/>
    </row>
    <row r="7560" spans="6:6">
      <c r="F7560" s="19"/>
    </row>
    <row r="7561" spans="6:6">
      <c r="F7561" s="19"/>
    </row>
    <row r="7562" spans="6:6">
      <c r="F7562" s="19"/>
    </row>
    <row r="7563" spans="6:6">
      <c r="F7563" s="19"/>
    </row>
    <row r="7564" spans="6:6">
      <c r="F7564" s="19"/>
    </row>
    <row r="7565" spans="6:6">
      <c r="F7565" s="19"/>
    </row>
    <row r="7566" spans="6:6">
      <c r="F7566" s="19"/>
    </row>
    <row r="7567" spans="6:6">
      <c r="F7567" s="19"/>
    </row>
    <row r="7568" spans="6:6">
      <c r="F7568" s="19"/>
    </row>
    <row r="7569" spans="6:6">
      <c r="F7569" s="19"/>
    </row>
    <row r="7570" spans="6:6">
      <c r="F7570" s="19"/>
    </row>
    <row r="7571" spans="6:6">
      <c r="F7571" s="19"/>
    </row>
    <row r="7572" spans="6:6">
      <c r="F7572" s="19"/>
    </row>
    <row r="7573" spans="6:6">
      <c r="F7573" s="19"/>
    </row>
    <row r="7574" spans="6:6">
      <c r="F7574" s="19"/>
    </row>
    <row r="7575" spans="6:6">
      <c r="F7575" s="19"/>
    </row>
    <row r="7576" spans="6:6">
      <c r="F7576" s="19"/>
    </row>
    <row r="7577" spans="6:6">
      <c r="F7577" s="19"/>
    </row>
    <row r="7578" spans="6:6">
      <c r="F7578" s="19"/>
    </row>
    <row r="7579" spans="6:6">
      <c r="F7579" s="19"/>
    </row>
    <row r="7580" spans="6:6">
      <c r="F7580" s="19"/>
    </row>
    <row r="7581" spans="6:6">
      <c r="F7581" s="19"/>
    </row>
    <row r="7582" spans="6:6">
      <c r="F7582" s="19"/>
    </row>
    <row r="7583" spans="6:6">
      <c r="F7583" s="19"/>
    </row>
    <row r="7584" spans="6:6">
      <c r="F7584" s="19"/>
    </row>
    <row r="7585" spans="6:6">
      <c r="F7585" s="19"/>
    </row>
    <row r="7586" spans="6:6">
      <c r="F7586" s="19"/>
    </row>
    <row r="7587" spans="6:6">
      <c r="F7587" s="19"/>
    </row>
    <row r="7588" spans="6:6">
      <c r="F7588" s="19"/>
    </row>
    <row r="7589" spans="6:6">
      <c r="F7589" s="19"/>
    </row>
    <row r="7590" spans="6:6">
      <c r="F7590" s="19"/>
    </row>
    <row r="7591" spans="6:6">
      <c r="F7591" s="19"/>
    </row>
    <row r="7592" spans="6:6">
      <c r="F7592" s="19"/>
    </row>
    <row r="7593" spans="6:6">
      <c r="F7593" s="19"/>
    </row>
    <row r="7594" spans="6:6">
      <c r="F7594" s="19"/>
    </row>
    <row r="7595" spans="6:6">
      <c r="F7595" s="19"/>
    </row>
    <row r="7596" spans="6:6">
      <c r="F7596" s="19"/>
    </row>
    <row r="7597" spans="6:6">
      <c r="F7597" s="19"/>
    </row>
    <row r="7598" spans="6:6">
      <c r="F7598" s="19"/>
    </row>
    <row r="7599" spans="6:6">
      <c r="F7599" s="19"/>
    </row>
    <row r="7600" spans="6:6">
      <c r="F7600" s="19"/>
    </row>
    <row r="7601" spans="6:6">
      <c r="F7601" s="19"/>
    </row>
    <row r="7602" spans="6:6">
      <c r="F7602" s="19"/>
    </row>
    <row r="7603" spans="6:6">
      <c r="F7603" s="19"/>
    </row>
    <row r="7604" spans="6:6">
      <c r="F7604" s="19"/>
    </row>
    <row r="7605" spans="6:6">
      <c r="F7605" s="19"/>
    </row>
    <row r="7606" spans="6:6">
      <c r="F7606" s="19"/>
    </row>
    <row r="7607" spans="6:6">
      <c r="F7607" s="19"/>
    </row>
    <row r="7608" spans="6:6">
      <c r="F7608" s="19"/>
    </row>
    <row r="7609" spans="6:6">
      <c r="F7609" s="19"/>
    </row>
    <row r="7610" spans="6:6">
      <c r="F7610" s="19"/>
    </row>
    <row r="7611" spans="6:6">
      <c r="F7611" s="19"/>
    </row>
    <row r="7612" spans="6:6">
      <c r="F7612" s="19"/>
    </row>
    <row r="7613" spans="6:6">
      <c r="F7613" s="19"/>
    </row>
    <row r="7614" spans="6:6">
      <c r="F7614" s="19"/>
    </row>
    <row r="7615" spans="6:6">
      <c r="F7615" s="19"/>
    </row>
    <row r="7616" spans="6:6">
      <c r="F7616" s="19"/>
    </row>
    <row r="7617" spans="6:6">
      <c r="F7617" s="19"/>
    </row>
    <row r="7618" spans="6:6">
      <c r="F7618" s="19"/>
    </row>
    <row r="7619" spans="6:6">
      <c r="F7619" s="19"/>
    </row>
    <row r="7620" spans="6:6">
      <c r="F7620" s="19"/>
    </row>
    <row r="7621" spans="6:6">
      <c r="F7621" s="19"/>
    </row>
    <row r="7622" spans="6:6">
      <c r="F7622" s="19"/>
    </row>
    <row r="7623" spans="6:6">
      <c r="F7623" s="19"/>
    </row>
    <row r="7624" spans="6:6">
      <c r="F7624" s="19"/>
    </row>
    <row r="7625" spans="6:6">
      <c r="F7625" s="19"/>
    </row>
    <row r="7626" spans="6:6">
      <c r="F7626" s="19"/>
    </row>
    <row r="7627" spans="6:6">
      <c r="F7627" s="19"/>
    </row>
    <row r="7628" spans="6:6">
      <c r="F7628" s="19"/>
    </row>
    <row r="7629" spans="6:6">
      <c r="F7629" s="19"/>
    </row>
    <row r="7630" spans="6:6">
      <c r="F7630" s="19"/>
    </row>
    <row r="7631" spans="6:6">
      <c r="F7631" s="19"/>
    </row>
    <row r="7632" spans="6:6">
      <c r="F7632" s="19"/>
    </row>
    <row r="7633" spans="6:6">
      <c r="F7633" s="19"/>
    </row>
    <row r="7634" spans="6:6">
      <c r="F7634" s="19"/>
    </row>
    <row r="7635" spans="6:6">
      <c r="F7635" s="19"/>
    </row>
    <row r="7636" spans="6:6">
      <c r="F7636" s="19"/>
    </row>
    <row r="7637" spans="6:6">
      <c r="F7637" s="19"/>
    </row>
    <row r="7638" spans="6:6">
      <c r="F7638" s="19"/>
    </row>
    <row r="7639" spans="6:6">
      <c r="F7639" s="19"/>
    </row>
    <row r="7640" spans="6:6">
      <c r="F7640" s="19"/>
    </row>
    <row r="7641" spans="6:6">
      <c r="F7641" s="19"/>
    </row>
    <row r="7642" spans="6:6">
      <c r="F7642" s="19"/>
    </row>
    <row r="7643" spans="6:6">
      <c r="F7643" s="19"/>
    </row>
    <row r="7644" spans="6:6">
      <c r="F7644" s="19"/>
    </row>
    <row r="7645" spans="6:6">
      <c r="F7645" s="19"/>
    </row>
    <row r="7646" spans="6:6">
      <c r="F7646" s="19"/>
    </row>
    <row r="7647" spans="6:6">
      <c r="F7647" s="19"/>
    </row>
    <row r="7648" spans="6:6">
      <c r="F7648" s="19"/>
    </row>
    <row r="7649" spans="6:6">
      <c r="F7649" s="19"/>
    </row>
    <row r="7650" spans="6:6">
      <c r="F7650" s="19"/>
    </row>
    <row r="7651" spans="6:6">
      <c r="F7651" s="19"/>
    </row>
    <row r="7652" spans="6:6">
      <c r="F7652" s="19"/>
    </row>
    <row r="7653" spans="6:6">
      <c r="F7653" s="19"/>
    </row>
    <row r="7654" spans="6:6">
      <c r="F7654" s="19"/>
    </row>
    <row r="7655" spans="6:6">
      <c r="F7655" s="19"/>
    </row>
    <row r="7656" spans="6:6">
      <c r="F7656" s="19"/>
    </row>
    <row r="7657" spans="6:6">
      <c r="F7657" s="19"/>
    </row>
    <row r="7658" spans="6:6">
      <c r="F7658" s="19"/>
    </row>
    <row r="7659" spans="6:6">
      <c r="F7659" s="19"/>
    </row>
    <row r="7660" spans="6:6">
      <c r="F7660" s="19"/>
    </row>
    <row r="7661" spans="6:6">
      <c r="F7661" s="19"/>
    </row>
    <row r="7662" spans="6:6">
      <c r="F7662" s="19"/>
    </row>
    <row r="7663" spans="6:6">
      <c r="F7663" s="19"/>
    </row>
    <row r="7664" spans="6:6">
      <c r="F7664" s="19"/>
    </row>
    <row r="7665" spans="6:6">
      <c r="F7665" s="19"/>
    </row>
    <row r="7666" spans="6:6">
      <c r="F7666" s="19"/>
    </row>
    <row r="7667" spans="6:6">
      <c r="F7667" s="19"/>
    </row>
    <row r="7668" spans="6:6">
      <c r="F7668" s="19"/>
    </row>
    <row r="7669" spans="6:6">
      <c r="F7669" s="19"/>
    </row>
    <row r="7670" spans="6:6">
      <c r="F7670" s="19"/>
    </row>
    <row r="7671" spans="6:6">
      <c r="F7671" s="19"/>
    </row>
    <row r="7672" spans="6:6">
      <c r="F7672" s="19"/>
    </row>
    <row r="7673" spans="6:6">
      <c r="F7673" s="19"/>
    </row>
    <row r="7674" spans="6:6">
      <c r="F7674" s="19"/>
    </row>
    <row r="7675" spans="6:6">
      <c r="F7675" s="19"/>
    </row>
    <row r="7676" spans="6:6">
      <c r="F7676" s="19"/>
    </row>
    <row r="7677" spans="6:6">
      <c r="F7677" s="19"/>
    </row>
    <row r="7678" spans="6:6">
      <c r="F7678" s="19"/>
    </row>
    <row r="7679" spans="6:6">
      <c r="F7679" s="19"/>
    </row>
    <row r="7680" spans="6:6">
      <c r="F7680" s="19"/>
    </row>
    <row r="7681" spans="6:6">
      <c r="F7681" s="19"/>
    </row>
    <row r="7682" spans="6:6">
      <c r="F7682" s="19"/>
    </row>
    <row r="7683" spans="6:6">
      <c r="F7683" s="19"/>
    </row>
    <row r="7684" spans="6:6">
      <c r="F7684" s="19"/>
    </row>
    <row r="7685" spans="6:6">
      <c r="F7685" s="19"/>
    </row>
    <row r="7686" spans="6:6">
      <c r="F7686" s="19"/>
    </row>
    <row r="7687" spans="6:6">
      <c r="F7687" s="19"/>
    </row>
    <row r="7688" spans="6:6">
      <c r="F7688" s="19"/>
    </row>
    <row r="7689" spans="6:6">
      <c r="F7689" s="19"/>
    </row>
    <row r="7690" spans="6:6">
      <c r="F7690" s="19"/>
    </row>
    <row r="7691" spans="6:6">
      <c r="F7691" s="19"/>
    </row>
    <row r="7692" spans="6:6">
      <c r="F7692" s="19"/>
    </row>
    <row r="7693" spans="6:6">
      <c r="F7693" s="19"/>
    </row>
    <row r="7694" spans="6:6">
      <c r="F7694" s="19"/>
    </row>
    <row r="7695" spans="6:6">
      <c r="F7695" s="19"/>
    </row>
    <row r="7696" spans="6:6">
      <c r="F7696" s="19"/>
    </row>
    <row r="7697" spans="6:6">
      <c r="F7697" s="19"/>
    </row>
    <row r="7698" spans="6:6">
      <c r="F7698" s="19"/>
    </row>
    <row r="7699" spans="6:6">
      <c r="F7699" s="19"/>
    </row>
    <row r="7700" spans="6:6">
      <c r="F7700" s="19"/>
    </row>
    <row r="7701" spans="6:6">
      <c r="F7701" s="19"/>
    </row>
    <row r="7702" spans="6:6">
      <c r="F7702" s="19"/>
    </row>
    <row r="7703" spans="6:6">
      <c r="F7703" s="19"/>
    </row>
    <row r="7704" spans="6:6">
      <c r="F7704" s="19"/>
    </row>
    <row r="7705" spans="6:6">
      <c r="F7705" s="19"/>
    </row>
    <row r="7706" spans="6:6">
      <c r="F7706" s="19"/>
    </row>
    <row r="7707" spans="6:6">
      <c r="F7707" s="19"/>
    </row>
    <row r="7708" spans="6:6">
      <c r="F7708" s="19"/>
    </row>
    <row r="7709" spans="6:6">
      <c r="F7709" s="19"/>
    </row>
    <row r="7710" spans="6:6">
      <c r="F7710" s="19"/>
    </row>
    <row r="7711" spans="6:6">
      <c r="F7711" s="19"/>
    </row>
    <row r="7712" spans="6:6">
      <c r="F7712" s="19"/>
    </row>
    <row r="7713" spans="6:6">
      <c r="F7713" s="19"/>
    </row>
    <row r="7714" spans="6:6">
      <c r="F7714" s="19"/>
    </row>
    <row r="7715" spans="6:6">
      <c r="F7715" s="19"/>
    </row>
    <row r="7716" spans="6:6">
      <c r="F7716" s="19"/>
    </row>
    <row r="7717" spans="6:6">
      <c r="F7717" s="19"/>
    </row>
    <row r="7718" spans="6:6">
      <c r="F7718" s="19"/>
    </row>
    <row r="7719" spans="6:6">
      <c r="F7719" s="19"/>
    </row>
    <row r="7720" spans="6:6">
      <c r="F7720" s="19"/>
    </row>
    <row r="7721" spans="6:6">
      <c r="F7721" s="19"/>
    </row>
    <row r="7722" spans="6:6">
      <c r="F7722" s="19"/>
    </row>
    <row r="7723" spans="6:6">
      <c r="F7723" s="19"/>
    </row>
    <row r="7724" spans="6:6">
      <c r="F7724" s="19"/>
    </row>
    <row r="7725" spans="6:6">
      <c r="F7725" s="19"/>
    </row>
    <row r="7726" spans="6:6">
      <c r="F7726" s="19"/>
    </row>
    <row r="7727" spans="6:6">
      <c r="F7727" s="19"/>
    </row>
    <row r="7728" spans="6:6">
      <c r="F7728" s="19"/>
    </row>
    <row r="7729" spans="6:6">
      <c r="F7729" s="19"/>
    </row>
    <row r="7730" spans="6:6">
      <c r="F7730" s="19"/>
    </row>
    <row r="7731" spans="6:6">
      <c r="F7731" s="19"/>
    </row>
    <row r="7732" spans="6:6">
      <c r="F7732" s="19"/>
    </row>
    <row r="7733" spans="6:6">
      <c r="F7733" s="19"/>
    </row>
    <row r="7734" spans="6:6">
      <c r="F7734" s="19"/>
    </row>
    <row r="7735" spans="6:6">
      <c r="F7735" s="19"/>
    </row>
    <row r="7736" spans="6:6">
      <c r="F7736" s="19"/>
    </row>
    <row r="7737" spans="6:6">
      <c r="F7737" s="19"/>
    </row>
    <row r="7738" spans="6:6">
      <c r="F7738" s="19"/>
    </row>
    <row r="7739" spans="6:6">
      <c r="F7739" s="19"/>
    </row>
    <row r="7740" spans="6:6">
      <c r="F7740" s="19"/>
    </row>
    <row r="7741" spans="6:6">
      <c r="F7741" s="19"/>
    </row>
    <row r="7742" spans="6:6">
      <c r="F7742" s="19"/>
    </row>
    <row r="7743" spans="6:6">
      <c r="F7743" s="19"/>
    </row>
    <row r="7744" spans="6:6">
      <c r="F7744" s="19"/>
    </row>
    <row r="7745" spans="6:6">
      <c r="F7745" s="19"/>
    </row>
    <row r="7746" spans="6:6">
      <c r="F7746" s="19"/>
    </row>
    <row r="7747" spans="6:6">
      <c r="F7747" s="19"/>
    </row>
    <row r="7748" spans="6:6">
      <c r="F7748" s="19"/>
    </row>
    <row r="7749" spans="6:6">
      <c r="F7749" s="19"/>
    </row>
    <row r="7750" spans="6:6">
      <c r="F7750" s="19"/>
    </row>
    <row r="7751" spans="6:6">
      <c r="F7751" s="19"/>
    </row>
    <row r="7752" spans="6:6">
      <c r="F7752" s="19"/>
    </row>
    <row r="7753" spans="6:6">
      <c r="F7753" s="19"/>
    </row>
    <row r="7754" spans="6:6">
      <c r="F7754" s="19"/>
    </row>
    <row r="7755" spans="6:6">
      <c r="F7755" s="19"/>
    </row>
    <row r="7756" spans="6:6">
      <c r="F7756" s="19"/>
    </row>
    <row r="7757" spans="6:6">
      <c r="F7757" s="19"/>
    </row>
    <row r="7758" spans="6:6">
      <c r="F7758" s="19"/>
    </row>
    <row r="7759" spans="6:6">
      <c r="F7759" s="19"/>
    </row>
    <row r="7760" spans="6:6">
      <c r="F7760" s="19"/>
    </row>
    <row r="7761" spans="6:6">
      <c r="F7761" s="19"/>
    </row>
    <row r="7762" spans="6:6">
      <c r="F7762" s="19"/>
    </row>
    <row r="7763" spans="6:6">
      <c r="F7763" s="19"/>
    </row>
    <row r="7764" spans="6:6">
      <c r="F7764" s="19"/>
    </row>
    <row r="7765" spans="6:6">
      <c r="F7765" s="19"/>
    </row>
    <row r="7766" spans="6:6">
      <c r="F7766" s="19"/>
    </row>
    <row r="7767" spans="6:6">
      <c r="F7767" s="19"/>
    </row>
    <row r="7768" spans="6:6">
      <c r="F7768" s="19"/>
    </row>
    <row r="7769" spans="6:6">
      <c r="F7769" s="19"/>
    </row>
    <row r="7770" spans="6:6">
      <c r="F7770" s="19"/>
    </row>
    <row r="7771" spans="6:6">
      <c r="F7771" s="19"/>
    </row>
    <row r="7772" spans="6:6">
      <c r="F7772" s="19"/>
    </row>
    <row r="7773" spans="6:6">
      <c r="F7773" s="19"/>
    </row>
    <row r="7774" spans="6:6">
      <c r="F7774" s="19"/>
    </row>
    <row r="7775" spans="6:6">
      <c r="F7775" s="19"/>
    </row>
    <row r="7776" spans="6:6">
      <c r="F7776" s="19"/>
    </row>
    <row r="7777" spans="6:6">
      <c r="F7777" s="19"/>
    </row>
    <row r="7778" spans="6:6">
      <c r="F7778" s="19"/>
    </row>
    <row r="7779" spans="6:6">
      <c r="F7779" s="19"/>
    </row>
    <row r="7780" spans="6:6">
      <c r="F7780" s="19"/>
    </row>
    <row r="7781" spans="6:6">
      <c r="F7781" s="19"/>
    </row>
    <row r="7782" spans="6:6">
      <c r="F7782" s="19"/>
    </row>
    <row r="7783" spans="6:6">
      <c r="F7783" s="19"/>
    </row>
    <row r="7784" spans="6:6">
      <c r="F7784" s="19"/>
    </row>
    <row r="7785" spans="6:6">
      <c r="F7785" s="19"/>
    </row>
    <row r="7786" spans="6:6">
      <c r="F7786" s="19"/>
    </row>
    <row r="7787" spans="6:6">
      <c r="F7787" s="19"/>
    </row>
    <row r="7788" spans="6:6">
      <c r="F7788" s="19"/>
    </row>
    <row r="7789" spans="6:6">
      <c r="F7789" s="19"/>
    </row>
    <row r="7790" spans="6:6">
      <c r="F7790" s="19"/>
    </row>
    <row r="7791" spans="6:6">
      <c r="F7791" s="19"/>
    </row>
    <row r="7792" spans="6:6">
      <c r="F7792" s="19"/>
    </row>
    <row r="7793" spans="6:6">
      <c r="F7793" s="19"/>
    </row>
    <row r="7794" spans="6:6">
      <c r="F7794" s="19"/>
    </row>
    <row r="7795" spans="6:6">
      <c r="F7795" s="19"/>
    </row>
    <row r="7796" spans="6:6">
      <c r="F7796" s="19"/>
    </row>
    <row r="7797" spans="6:6">
      <c r="F7797" s="19"/>
    </row>
    <row r="7798" spans="6:6">
      <c r="F7798" s="19"/>
    </row>
    <row r="7799" spans="6:6">
      <c r="F7799" s="19"/>
    </row>
    <row r="7800" spans="6:6">
      <c r="F7800" s="19"/>
    </row>
    <row r="7801" spans="6:6">
      <c r="F7801" s="19"/>
    </row>
    <row r="7802" spans="6:6">
      <c r="F7802" s="19"/>
    </row>
    <row r="7803" spans="6:6">
      <c r="F7803" s="19"/>
    </row>
    <row r="7804" spans="6:6">
      <c r="F7804" s="19"/>
    </row>
    <row r="7805" spans="6:6">
      <c r="F7805" s="19"/>
    </row>
    <row r="7806" spans="6:6">
      <c r="F7806" s="19"/>
    </row>
    <row r="7807" spans="6:6">
      <c r="F7807" s="19"/>
    </row>
    <row r="7808" spans="6:6">
      <c r="F7808" s="19"/>
    </row>
    <row r="7809" spans="6:6">
      <c r="F7809" s="19"/>
    </row>
    <row r="7810" spans="6:6">
      <c r="F7810" s="19"/>
    </row>
    <row r="7811" spans="6:6">
      <c r="F7811" s="19"/>
    </row>
    <row r="7812" spans="6:6">
      <c r="F7812" s="19"/>
    </row>
    <row r="7813" spans="6:6">
      <c r="F7813" s="19"/>
    </row>
    <row r="7814" spans="6:6">
      <c r="F7814" s="19"/>
    </row>
    <row r="7815" spans="6:6">
      <c r="F7815" s="19"/>
    </row>
    <row r="7816" spans="6:6">
      <c r="F7816" s="19"/>
    </row>
    <row r="7817" spans="6:6">
      <c r="F7817" s="19"/>
    </row>
    <row r="7818" spans="6:6">
      <c r="F7818" s="19"/>
    </row>
    <row r="7819" spans="6:6">
      <c r="F7819" s="19"/>
    </row>
    <row r="7820" spans="6:6">
      <c r="F7820" s="19"/>
    </row>
    <row r="7821" spans="6:6">
      <c r="F7821" s="19"/>
    </row>
    <row r="7822" spans="6:6">
      <c r="F7822" s="19"/>
    </row>
    <row r="7823" spans="6:6">
      <c r="F7823" s="19"/>
    </row>
    <row r="7824" spans="6:6">
      <c r="F7824" s="19"/>
    </row>
    <row r="7825" spans="6:6">
      <c r="F7825" s="19"/>
    </row>
    <row r="7826" spans="6:6">
      <c r="F7826" s="19"/>
    </row>
    <row r="7827" spans="6:6">
      <c r="F7827" s="19"/>
    </row>
    <row r="7828" spans="6:6">
      <c r="F7828" s="19"/>
    </row>
    <row r="7829" spans="6:6">
      <c r="F7829" s="19"/>
    </row>
    <row r="7830" spans="6:6">
      <c r="F7830" s="19"/>
    </row>
    <row r="7831" spans="6:6">
      <c r="F7831" s="19"/>
    </row>
    <row r="7832" spans="6:6">
      <c r="F7832" s="19"/>
    </row>
    <row r="7833" spans="6:6">
      <c r="F7833" s="19"/>
    </row>
    <row r="7834" spans="6:6">
      <c r="F7834" s="19"/>
    </row>
    <row r="7835" spans="6:6">
      <c r="F7835" s="19"/>
    </row>
    <row r="7836" spans="6:6">
      <c r="F7836" s="19"/>
    </row>
    <row r="7837" spans="6:6">
      <c r="F7837" s="19"/>
    </row>
    <row r="7838" spans="6:6">
      <c r="F7838" s="19"/>
    </row>
    <row r="7839" spans="6:6">
      <c r="F7839" s="19"/>
    </row>
    <row r="7840" spans="6:6">
      <c r="F7840" s="19"/>
    </row>
    <row r="7841" spans="6:6">
      <c r="F7841" s="19"/>
    </row>
    <row r="7842" spans="6:6">
      <c r="F7842" s="19"/>
    </row>
    <row r="7843" spans="6:6">
      <c r="F7843" s="19"/>
    </row>
    <row r="7844" spans="6:6">
      <c r="F7844" s="19"/>
    </row>
    <row r="7845" spans="6:6">
      <c r="F7845" s="19"/>
    </row>
    <row r="7846" spans="6:6">
      <c r="F7846" s="19"/>
    </row>
    <row r="7847" spans="6:6">
      <c r="F7847" s="19"/>
    </row>
    <row r="7848" spans="6:6">
      <c r="F7848" s="19"/>
    </row>
    <row r="7849" spans="6:6">
      <c r="F7849" s="19"/>
    </row>
    <row r="7850" spans="6:6">
      <c r="F7850" s="19"/>
    </row>
    <row r="7851" spans="6:6">
      <c r="F7851" s="19"/>
    </row>
    <row r="7852" spans="6:6">
      <c r="F7852" s="19"/>
    </row>
    <row r="7853" spans="6:6">
      <c r="F7853" s="19"/>
    </row>
    <row r="7854" spans="6:6">
      <c r="F7854" s="19"/>
    </row>
    <row r="7855" spans="6:6">
      <c r="F7855" s="19"/>
    </row>
    <row r="7856" spans="6:6">
      <c r="F7856" s="19"/>
    </row>
    <row r="7857" spans="6:6">
      <c r="F7857" s="19"/>
    </row>
    <row r="7858" spans="6:6">
      <c r="F7858" s="19"/>
    </row>
    <row r="7859" spans="6:6">
      <c r="F7859" s="19"/>
    </row>
    <row r="7860" spans="6:6">
      <c r="F7860" s="19"/>
    </row>
    <row r="7861" spans="6:6">
      <c r="F7861" s="19"/>
    </row>
    <row r="7862" spans="6:6">
      <c r="F7862" s="19"/>
    </row>
    <row r="7863" spans="6:6">
      <c r="F7863" s="19"/>
    </row>
    <row r="7864" spans="6:6">
      <c r="F7864" s="19"/>
    </row>
    <row r="7865" spans="6:6">
      <c r="F7865" s="19"/>
    </row>
    <row r="7866" spans="6:6">
      <c r="F7866" s="19"/>
    </row>
    <row r="7867" spans="6:6">
      <c r="F7867" s="19"/>
    </row>
    <row r="7868" spans="6:6">
      <c r="F7868" s="19"/>
    </row>
    <row r="7869" spans="6:6">
      <c r="F7869" s="19"/>
    </row>
    <row r="7870" spans="6:6">
      <c r="F7870" s="19"/>
    </row>
    <row r="7871" spans="6:6">
      <c r="F7871" s="19"/>
    </row>
    <row r="7872" spans="6:6">
      <c r="F7872" s="19"/>
    </row>
    <row r="7873" spans="6:6">
      <c r="F7873" s="19"/>
    </row>
    <row r="7874" spans="6:6">
      <c r="F7874" s="19"/>
    </row>
    <row r="7875" spans="6:6">
      <c r="F7875" s="19"/>
    </row>
    <row r="7876" spans="6:6">
      <c r="F7876" s="19"/>
    </row>
    <row r="7877" spans="6:6">
      <c r="F7877" s="19"/>
    </row>
    <row r="7878" spans="6:6">
      <c r="F7878" s="19"/>
    </row>
    <row r="7879" spans="6:6">
      <c r="F7879" s="19"/>
    </row>
    <row r="7880" spans="6:6">
      <c r="F7880" s="19"/>
    </row>
    <row r="7881" spans="6:6">
      <c r="F7881" s="19"/>
    </row>
    <row r="7882" spans="6:6">
      <c r="F7882" s="19"/>
    </row>
    <row r="7883" spans="6:6">
      <c r="F7883" s="19"/>
    </row>
    <row r="7884" spans="6:6">
      <c r="F7884" s="19"/>
    </row>
    <row r="7885" spans="6:6">
      <c r="F7885" s="19"/>
    </row>
    <row r="7886" spans="6:6">
      <c r="F7886" s="19"/>
    </row>
    <row r="7887" spans="6:6">
      <c r="F7887" s="19"/>
    </row>
    <row r="7888" spans="6:6">
      <c r="F7888" s="19"/>
    </row>
    <row r="7889" spans="6:6">
      <c r="F7889" s="19"/>
    </row>
    <row r="7890" spans="6:6">
      <c r="F7890" s="19"/>
    </row>
    <row r="7891" spans="6:6">
      <c r="F7891" s="19"/>
    </row>
    <row r="7892" spans="6:6">
      <c r="F7892" s="19"/>
    </row>
    <row r="7893" spans="6:6">
      <c r="F7893" s="19"/>
    </row>
    <row r="7894" spans="6:6">
      <c r="F7894" s="19"/>
    </row>
    <row r="7895" spans="6:6">
      <c r="F7895" s="19"/>
    </row>
    <row r="7896" spans="6:6">
      <c r="F7896" s="19"/>
    </row>
    <row r="7897" spans="6:6">
      <c r="F7897" s="19"/>
    </row>
    <row r="7898" spans="6:6">
      <c r="F7898" s="19"/>
    </row>
    <row r="7899" spans="6:6">
      <c r="F7899" s="19"/>
    </row>
    <row r="7900" spans="6:6">
      <c r="F7900" s="19"/>
    </row>
    <row r="7901" spans="6:6">
      <c r="F7901" s="19"/>
    </row>
    <row r="7902" spans="6:6">
      <c r="F7902" s="19"/>
    </row>
    <row r="7903" spans="6:6">
      <c r="F7903" s="19"/>
    </row>
    <row r="7904" spans="6:6">
      <c r="F7904" s="19"/>
    </row>
    <row r="7905" spans="6:6">
      <c r="F7905" s="19"/>
    </row>
    <row r="7906" spans="6:6">
      <c r="F7906" s="19"/>
    </row>
    <row r="7907" spans="6:6">
      <c r="F7907" s="19"/>
    </row>
    <row r="7908" spans="6:6">
      <c r="F7908" s="19"/>
    </row>
    <row r="7909" spans="6:6">
      <c r="F7909" s="19"/>
    </row>
    <row r="7910" spans="6:6">
      <c r="F7910" s="19"/>
    </row>
    <row r="7911" spans="6:6">
      <c r="F7911" s="19"/>
    </row>
    <row r="7912" spans="6:6">
      <c r="F7912" s="19"/>
    </row>
    <row r="7913" spans="6:6">
      <c r="F7913" s="19"/>
    </row>
    <row r="7914" spans="6:6">
      <c r="F7914" s="19"/>
    </row>
    <row r="7915" spans="6:6">
      <c r="F7915" s="19"/>
    </row>
    <row r="7916" spans="6:6">
      <c r="F7916" s="19"/>
    </row>
    <row r="7917" spans="6:6">
      <c r="F7917" s="19"/>
    </row>
    <row r="7918" spans="6:6">
      <c r="F7918" s="19"/>
    </row>
    <row r="7919" spans="6:6">
      <c r="F7919" s="19"/>
    </row>
    <row r="7920" spans="6:6">
      <c r="F7920" s="19"/>
    </row>
    <row r="7921" spans="6:6">
      <c r="F7921" s="19"/>
    </row>
    <row r="7922" spans="6:6">
      <c r="F7922" s="19"/>
    </row>
    <row r="7923" spans="6:6">
      <c r="F7923" s="19"/>
    </row>
    <row r="7924" spans="6:6">
      <c r="F7924" s="19"/>
    </row>
    <row r="7925" spans="6:6">
      <c r="F7925" s="19"/>
    </row>
    <row r="7926" spans="6:6">
      <c r="F7926" s="19"/>
    </row>
    <row r="7927" spans="6:6">
      <c r="F7927" s="19"/>
    </row>
    <row r="7928" spans="6:6">
      <c r="F7928" s="19"/>
    </row>
    <row r="7929" spans="6:6">
      <c r="F7929" s="19"/>
    </row>
    <row r="7930" spans="6:6">
      <c r="F7930" s="19"/>
    </row>
    <row r="7931" spans="6:6">
      <c r="F7931" s="19"/>
    </row>
    <row r="7932" spans="6:6">
      <c r="F7932" s="19"/>
    </row>
    <row r="7933" spans="6:6">
      <c r="F7933" s="19"/>
    </row>
    <row r="7934" spans="6:6">
      <c r="F7934" s="19"/>
    </row>
    <row r="7935" spans="6:6">
      <c r="F7935" s="19"/>
    </row>
    <row r="7936" spans="6:6">
      <c r="F7936" s="19"/>
    </row>
    <row r="7937" spans="6:6">
      <c r="F7937" s="19"/>
    </row>
    <row r="7938" spans="6:6">
      <c r="F7938" s="19"/>
    </row>
    <row r="7939" spans="6:6">
      <c r="F7939" s="19"/>
    </row>
    <row r="7940" spans="6:6">
      <c r="F7940" s="19"/>
    </row>
    <row r="7941" spans="6:6">
      <c r="F7941" s="19"/>
    </row>
    <row r="7942" spans="6:6">
      <c r="F7942" s="19"/>
    </row>
    <row r="7943" spans="6:6">
      <c r="F7943" s="19"/>
    </row>
    <row r="7944" spans="6:6">
      <c r="F7944" s="19"/>
    </row>
    <row r="7945" spans="6:6">
      <c r="F7945" s="19"/>
    </row>
    <row r="7946" spans="6:6">
      <c r="F7946" s="19"/>
    </row>
    <row r="7947" spans="6:6">
      <c r="F7947" s="19"/>
    </row>
    <row r="7948" spans="6:6">
      <c r="F7948" s="19"/>
    </row>
    <row r="7949" spans="6:6">
      <c r="F7949" s="19"/>
    </row>
    <row r="7950" spans="6:6">
      <c r="F7950" s="19"/>
    </row>
    <row r="7951" spans="6:6">
      <c r="F7951" s="19"/>
    </row>
    <row r="7952" spans="6:6">
      <c r="F7952" s="19"/>
    </row>
    <row r="7953" spans="6:6">
      <c r="F7953" s="19"/>
    </row>
    <row r="7954" spans="6:6">
      <c r="F7954" s="19"/>
    </row>
    <row r="7955" spans="6:6">
      <c r="F7955" s="19"/>
    </row>
    <row r="7956" spans="6:6">
      <c r="F7956" s="19"/>
    </row>
    <row r="7957" spans="6:6">
      <c r="F7957" s="19"/>
    </row>
    <row r="7958" spans="6:6">
      <c r="F7958" s="19"/>
    </row>
    <row r="7959" spans="6:6">
      <c r="F7959" s="19"/>
    </row>
    <row r="7960" spans="6:6">
      <c r="F7960" s="19"/>
    </row>
    <row r="7961" spans="6:6">
      <c r="F7961" s="19"/>
    </row>
    <row r="7962" spans="6:6">
      <c r="F7962" s="19"/>
    </row>
    <row r="7963" spans="6:6">
      <c r="F7963" s="19"/>
    </row>
    <row r="7964" spans="6:6">
      <c r="F7964" s="19"/>
    </row>
    <row r="7965" spans="6:6">
      <c r="F7965" s="19"/>
    </row>
    <row r="7966" spans="6:6">
      <c r="F7966" s="19"/>
    </row>
    <row r="7967" spans="6:6">
      <c r="F7967" s="19"/>
    </row>
    <row r="7968" spans="6:6">
      <c r="F7968" s="19"/>
    </row>
    <row r="7969" spans="6:6">
      <c r="F7969" s="19"/>
    </row>
    <row r="7970" spans="6:6">
      <c r="F7970" s="19"/>
    </row>
    <row r="7971" spans="6:6">
      <c r="F7971" s="19"/>
    </row>
    <row r="7972" spans="6:6">
      <c r="F7972" s="19"/>
    </row>
    <row r="7973" spans="6:6">
      <c r="F7973" s="19"/>
    </row>
    <row r="7974" spans="6:6">
      <c r="F7974" s="19"/>
    </row>
    <row r="7975" spans="6:6">
      <c r="F7975" s="19"/>
    </row>
    <row r="7976" spans="6:6">
      <c r="F7976" s="19"/>
    </row>
    <row r="7977" spans="6:6">
      <c r="F7977" s="19"/>
    </row>
    <row r="7978" spans="6:6">
      <c r="F7978" s="19"/>
    </row>
    <row r="7979" spans="6:6">
      <c r="F7979" s="19"/>
    </row>
    <row r="7980" spans="6:6">
      <c r="F7980" s="19"/>
    </row>
    <row r="7981" spans="6:6">
      <c r="F7981" s="19"/>
    </row>
    <row r="7982" spans="6:6">
      <c r="F7982" s="19"/>
    </row>
    <row r="7983" spans="6:6">
      <c r="F7983" s="19"/>
    </row>
    <row r="7984" spans="6:6">
      <c r="F7984" s="19"/>
    </row>
    <row r="7985" spans="6:6">
      <c r="F7985" s="19"/>
    </row>
    <row r="7986" spans="6:6">
      <c r="F7986" s="19"/>
    </row>
    <row r="7987" spans="6:6">
      <c r="F7987" s="19"/>
    </row>
    <row r="7988" spans="6:6">
      <c r="F7988" s="19"/>
    </row>
    <row r="7989" spans="6:6">
      <c r="F7989" s="19"/>
    </row>
    <row r="7990" spans="6:6">
      <c r="F7990" s="19"/>
    </row>
    <row r="7991" spans="6:6">
      <c r="F7991" s="19"/>
    </row>
    <row r="7992" spans="6:6">
      <c r="F7992" s="19"/>
    </row>
    <row r="7993" spans="6:6">
      <c r="F7993" s="19"/>
    </row>
    <row r="7994" spans="6:6">
      <c r="F7994" s="19"/>
    </row>
    <row r="7995" spans="6:6">
      <c r="F7995" s="19"/>
    </row>
    <row r="7996" spans="6:6">
      <c r="F7996" s="19"/>
    </row>
    <row r="7997" spans="6:6">
      <c r="F7997" s="19"/>
    </row>
    <row r="7998" spans="6:6">
      <c r="F7998" s="19"/>
    </row>
    <row r="7999" spans="6:6">
      <c r="F7999" s="19"/>
    </row>
    <row r="8000" spans="6:6">
      <c r="F8000" s="19"/>
    </row>
    <row r="8001" spans="6:6">
      <c r="F8001" s="19"/>
    </row>
    <row r="8002" spans="6:6">
      <c r="F8002" s="19"/>
    </row>
    <row r="8003" spans="6:6">
      <c r="F8003" s="19"/>
    </row>
    <row r="8004" spans="6:6">
      <c r="F8004" s="19"/>
    </row>
    <row r="8005" spans="6:6">
      <c r="F8005" s="19"/>
    </row>
    <row r="8006" spans="6:6">
      <c r="F8006" s="19"/>
    </row>
    <row r="8007" spans="6:6">
      <c r="F8007" s="19"/>
    </row>
    <row r="8008" spans="6:6">
      <c r="F8008" s="19"/>
    </row>
    <row r="8009" spans="6:6">
      <c r="F8009" s="19"/>
    </row>
    <row r="8010" spans="6:6">
      <c r="F8010" s="19"/>
    </row>
    <row r="8011" spans="6:6">
      <c r="F8011" s="19"/>
    </row>
    <row r="8012" spans="6:6">
      <c r="F8012" s="19"/>
    </row>
    <row r="8013" spans="6:6">
      <c r="F8013" s="19"/>
    </row>
    <row r="8014" spans="6:6">
      <c r="F8014" s="19"/>
    </row>
    <row r="8015" spans="6:6">
      <c r="F8015" s="19"/>
    </row>
    <row r="8016" spans="6:6">
      <c r="F8016" s="19"/>
    </row>
    <row r="8017" spans="6:6">
      <c r="F8017" s="19"/>
    </row>
    <row r="8018" spans="6:6">
      <c r="F8018" s="19"/>
    </row>
    <row r="8019" spans="6:6">
      <c r="F8019" s="19"/>
    </row>
    <row r="8020" spans="6:6">
      <c r="F8020" s="19"/>
    </row>
    <row r="8021" spans="6:6">
      <c r="F8021" s="19"/>
    </row>
    <row r="8022" spans="6:6">
      <c r="F8022" s="19"/>
    </row>
    <row r="8023" spans="6:6">
      <c r="F8023" s="19"/>
    </row>
    <row r="8024" spans="6:6">
      <c r="F8024" s="19"/>
    </row>
    <row r="8025" spans="6:6">
      <c r="F8025" s="19"/>
    </row>
    <row r="8026" spans="6:6">
      <c r="F8026" s="19"/>
    </row>
    <row r="8027" spans="6:6">
      <c r="F8027" s="19"/>
    </row>
    <row r="8028" spans="6:6">
      <c r="F8028" s="19"/>
    </row>
    <row r="8029" spans="6:6">
      <c r="F8029" s="19"/>
    </row>
    <row r="8030" spans="6:6">
      <c r="F8030" s="19"/>
    </row>
    <row r="8031" spans="6:6">
      <c r="F8031" s="19"/>
    </row>
    <row r="8032" spans="6:6">
      <c r="F8032" s="19"/>
    </row>
    <row r="8033" spans="6:6">
      <c r="F8033" s="19"/>
    </row>
    <row r="8034" spans="6:6">
      <c r="F8034" s="19"/>
    </row>
    <row r="8035" spans="6:6">
      <c r="F8035" s="19"/>
    </row>
    <row r="8036" spans="6:6">
      <c r="F8036" s="19"/>
    </row>
    <row r="8037" spans="6:6">
      <c r="F8037" s="19"/>
    </row>
    <row r="8038" spans="6:6">
      <c r="F8038" s="19"/>
    </row>
    <row r="8039" spans="6:6">
      <c r="F8039" s="19"/>
    </row>
    <row r="8040" spans="6:6">
      <c r="F8040" s="19"/>
    </row>
    <row r="8041" spans="6:6">
      <c r="F8041" s="19"/>
    </row>
    <row r="8042" spans="6:6">
      <c r="F8042" s="19"/>
    </row>
    <row r="8043" spans="6:6">
      <c r="F8043" s="19"/>
    </row>
    <row r="8044" spans="6:6">
      <c r="F8044" s="19"/>
    </row>
    <row r="8045" spans="6:6">
      <c r="F8045" s="19"/>
    </row>
    <row r="8046" spans="6:6">
      <c r="F8046" s="19"/>
    </row>
    <row r="8047" spans="6:6">
      <c r="F8047" s="19"/>
    </row>
    <row r="8048" spans="6:6">
      <c r="F8048" s="19"/>
    </row>
    <row r="8049" spans="6:6">
      <c r="F8049" s="19"/>
    </row>
    <row r="8050" spans="6:6">
      <c r="F8050" s="19"/>
    </row>
    <row r="8051" spans="6:6">
      <c r="F8051" s="19"/>
    </row>
    <row r="8052" spans="6:6">
      <c r="F8052" s="19"/>
    </row>
    <row r="8053" spans="6:6">
      <c r="F8053" s="19"/>
    </row>
    <row r="8054" spans="6:6">
      <c r="F8054" s="19"/>
    </row>
    <row r="8055" spans="6:6">
      <c r="F8055" s="19"/>
    </row>
    <row r="8056" spans="6:6">
      <c r="F8056" s="19"/>
    </row>
    <row r="8057" spans="6:6">
      <c r="F8057" s="19"/>
    </row>
    <row r="8058" spans="6:6">
      <c r="F8058" s="19"/>
    </row>
    <row r="8059" spans="6:6">
      <c r="F8059" s="19"/>
    </row>
    <row r="8060" spans="6:6">
      <c r="F8060" s="19"/>
    </row>
    <row r="8061" spans="6:6">
      <c r="F8061" s="19"/>
    </row>
    <row r="8062" spans="6:6">
      <c r="F8062" s="19"/>
    </row>
    <row r="8063" spans="6:6">
      <c r="F8063" s="19"/>
    </row>
    <row r="8064" spans="6:6">
      <c r="F8064" s="19"/>
    </row>
    <row r="8065" spans="6:6">
      <c r="F8065" s="19"/>
    </row>
    <row r="8066" spans="6:6">
      <c r="F8066" s="19"/>
    </row>
    <row r="8067" spans="6:6">
      <c r="F8067" s="19"/>
    </row>
    <row r="8068" spans="6:6">
      <c r="F8068" s="19"/>
    </row>
    <row r="8069" spans="6:6">
      <c r="F8069" s="19"/>
    </row>
    <row r="8070" spans="6:6">
      <c r="F8070" s="19"/>
    </row>
    <row r="8071" spans="6:6">
      <c r="F8071" s="19"/>
    </row>
    <row r="8072" spans="6:6">
      <c r="F8072" s="19"/>
    </row>
    <row r="8073" spans="6:6">
      <c r="F8073" s="19"/>
    </row>
    <row r="8074" spans="6:6">
      <c r="F8074" s="19"/>
    </row>
    <row r="8075" spans="6:6">
      <c r="F8075" s="19"/>
    </row>
    <row r="8076" spans="6:6">
      <c r="F8076" s="19"/>
    </row>
    <row r="8077" spans="6:6">
      <c r="F8077" s="19"/>
    </row>
    <row r="8078" spans="6:6">
      <c r="F8078" s="19"/>
    </row>
    <row r="8079" spans="6:6">
      <c r="F8079" s="19"/>
    </row>
    <row r="8080" spans="6:6">
      <c r="F8080" s="19"/>
    </row>
    <row r="8081" spans="6:6">
      <c r="F8081" s="19"/>
    </row>
    <row r="8082" spans="6:6">
      <c r="F8082" s="19"/>
    </row>
    <row r="8083" spans="6:6">
      <c r="F8083" s="19"/>
    </row>
    <row r="8084" spans="6:6">
      <c r="F8084" s="19"/>
    </row>
    <row r="8085" spans="6:6">
      <c r="F8085" s="19"/>
    </row>
    <row r="8086" spans="6:6">
      <c r="F8086" s="19"/>
    </row>
    <row r="8087" spans="6:6">
      <c r="F8087" s="19"/>
    </row>
    <row r="8088" spans="6:6">
      <c r="F8088" s="19"/>
    </row>
    <row r="8089" spans="6:6">
      <c r="F8089" s="19"/>
    </row>
    <row r="8090" spans="6:6">
      <c r="F8090" s="19"/>
    </row>
    <row r="8091" spans="6:6">
      <c r="F8091" s="19"/>
    </row>
    <row r="8092" spans="6:6">
      <c r="F8092" s="19"/>
    </row>
    <row r="8093" spans="6:6">
      <c r="F8093" s="19"/>
    </row>
    <row r="8094" spans="6:6">
      <c r="F8094" s="19"/>
    </row>
    <row r="8095" spans="6:6">
      <c r="F8095" s="19"/>
    </row>
    <row r="8096" spans="6:6">
      <c r="F8096" s="19"/>
    </row>
    <row r="8097" spans="6:6">
      <c r="F8097" s="19"/>
    </row>
    <row r="8098" spans="6:6">
      <c r="F8098" s="19"/>
    </row>
    <row r="8099" spans="6:6">
      <c r="F8099" s="19"/>
    </row>
    <row r="8100" spans="6:6">
      <c r="F8100" s="19"/>
    </row>
    <row r="8101" spans="6:6">
      <c r="F8101" s="19"/>
    </row>
    <row r="8102" spans="6:6">
      <c r="F8102" s="19"/>
    </row>
    <row r="8103" spans="6:6">
      <c r="F8103" s="19"/>
    </row>
    <row r="8104" spans="6:6">
      <c r="F8104" s="19"/>
    </row>
    <row r="8105" spans="6:6">
      <c r="F8105" s="19"/>
    </row>
    <row r="8106" spans="6:6">
      <c r="F8106" s="19"/>
    </row>
    <row r="8107" spans="6:6">
      <c r="F8107" s="19"/>
    </row>
    <row r="8108" spans="6:6">
      <c r="F8108" s="19"/>
    </row>
    <row r="8109" spans="6:6">
      <c r="F8109" s="19"/>
    </row>
    <row r="8110" spans="6:6">
      <c r="F8110" s="19"/>
    </row>
    <row r="8111" spans="6:6">
      <c r="F8111" s="19"/>
    </row>
    <row r="8112" spans="6:6">
      <c r="F8112" s="19"/>
    </row>
    <row r="8113" spans="6:6">
      <c r="F8113" s="19"/>
    </row>
    <row r="8114" spans="6:6">
      <c r="F8114" s="19"/>
    </row>
    <row r="8115" spans="6:6">
      <c r="F8115" s="19"/>
    </row>
    <row r="8116" spans="6:6">
      <c r="F8116" s="19"/>
    </row>
    <row r="8117" spans="6:6">
      <c r="F8117" s="19"/>
    </row>
    <row r="8118" spans="6:6">
      <c r="F8118" s="19"/>
    </row>
    <row r="8119" spans="6:6">
      <c r="F8119" s="19"/>
    </row>
    <row r="8120" spans="6:6">
      <c r="F8120" s="19"/>
    </row>
    <row r="8121" spans="6:6">
      <c r="F8121" s="19"/>
    </row>
    <row r="8122" spans="6:6">
      <c r="F8122" s="19"/>
    </row>
    <row r="8123" spans="6:6">
      <c r="F8123" s="19"/>
    </row>
    <row r="8124" spans="6:6">
      <c r="F8124" s="19"/>
    </row>
    <row r="8125" spans="6:6">
      <c r="F8125" s="19"/>
    </row>
    <row r="8126" spans="6:6">
      <c r="F8126" s="19"/>
    </row>
    <row r="8127" spans="6:6">
      <c r="F8127" s="19"/>
    </row>
    <row r="8128" spans="6:6">
      <c r="F8128" s="19"/>
    </row>
    <row r="8129" spans="6:6">
      <c r="F8129" s="19"/>
    </row>
    <row r="8130" spans="6:6">
      <c r="F8130" s="19"/>
    </row>
    <row r="8131" spans="6:6">
      <c r="F8131" s="19"/>
    </row>
    <row r="8132" spans="6:6">
      <c r="F8132" s="19"/>
    </row>
    <row r="8133" spans="6:6">
      <c r="F8133" s="19"/>
    </row>
    <row r="8134" spans="6:6">
      <c r="F8134" s="19"/>
    </row>
    <row r="8135" spans="6:6">
      <c r="F8135" s="19"/>
    </row>
    <row r="8136" spans="6:6">
      <c r="F8136" s="19"/>
    </row>
    <row r="8137" spans="6:6">
      <c r="F8137" s="19"/>
    </row>
    <row r="8138" spans="6:6">
      <c r="F8138" s="19"/>
    </row>
    <row r="8139" spans="6:6">
      <c r="F8139" s="19"/>
    </row>
    <row r="8140" spans="6:6">
      <c r="F8140" s="19"/>
    </row>
    <row r="8141" spans="6:6">
      <c r="F8141" s="19"/>
    </row>
    <row r="8142" spans="6:6">
      <c r="F8142" s="19"/>
    </row>
    <row r="8143" spans="6:6">
      <c r="F8143" s="19"/>
    </row>
    <row r="8144" spans="6:6">
      <c r="F8144" s="19"/>
    </row>
    <row r="8145" spans="6:6">
      <c r="F8145" s="19"/>
    </row>
    <row r="8146" spans="6:6">
      <c r="F8146" s="19"/>
    </row>
    <row r="8147" spans="6:6">
      <c r="F8147" s="19"/>
    </row>
    <row r="8148" spans="6:6">
      <c r="F8148" s="19"/>
    </row>
    <row r="8149" spans="6:6">
      <c r="F8149" s="19"/>
    </row>
    <row r="8150" spans="6:6">
      <c r="F8150" s="19"/>
    </row>
    <row r="8151" spans="6:6">
      <c r="F8151" s="19"/>
    </row>
    <row r="8152" spans="6:6">
      <c r="F8152" s="19"/>
    </row>
    <row r="8153" spans="6:6">
      <c r="F8153" s="19"/>
    </row>
    <row r="8154" spans="6:6">
      <c r="F8154" s="19"/>
    </row>
    <row r="8155" spans="6:6">
      <c r="F8155" s="19"/>
    </row>
    <row r="8156" spans="6:6">
      <c r="F8156" s="19"/>
    </row>
    <row r="8157" spans="6:6">
      <c r="F8157" s="19"/>
    </row>
    <row r="8158" spans="6:6">
      <c r="F8158" s="19"/>
    </row>
    <row r="8159" spans="6:6">
      <c r="F8159" s="19"/>
    </row>
    <row r="8160" spans="6:6">
      <c r="F8160" s="19"/>
    </row>
    <row r="8161" spans="6:6">
      <c r="F8161" s="19"/>
    </row>
    <row r="8162" spans="6:6">
      <c r="F8162" s="19"/>
    </row>
    <row r="8163" spans="6:6">
      <c r="F8163" s="19"/>
    </row>
    <row r="8164" spans="6:6">
      <c r="F8164" s="19"/>
    </row>
    <row r="8165" spans="6:6">
      <c r="F8165" s="19"/>
    </row>
    <row r="8166" spans="6:6">
      <c r="F8166" s="19"/>
    </row>
    <row r="8167" spans="6:6">
      <c r="F8167" s="19"/>
    </row>
    <row r="8168" spans="6:6">
      <c r="F8168" s="19"/>
    </row>
    <row r="8169" spans="6:6">
      <c r="F8169" s="19"/>
    </row>
    <row r="8170" spans="6:6">
      <c r="F8170" s="19"/>
    </row>
    <row r="8171" spans="6:6">
      <c r="F8171" s="19"/>
    </row>
    <row r="8172" spans="6:6">
      <c r="F8172" s="19"/>
    </row>
    <row r="8173" spans="6:6">
      <c r="F8173" s="19"/>
    </row>
    <row r="8174" spans="6:6">
      <c r="F8174" s="19"/>
    </row>
    <row r="8175" spans="6:6">
      <c r="F8175" s="19"/>
    </row>
    <row r="8176" spans="6:6">
      <c r="F8176" s="19"/>
    </row>
    <row r="8177" spans="6:6">
      <c r="F8177" s="19"/>
    </row>
    <row r="8178" spans="6:6">
      <c r="F8178" s="19"/>
    </row>
    <row r="8179" spans="6:6">
      <c r="F8179" s="19"/>
    </row>
    <row r="8180" spans="6:6">
      <c r="F8180" s="19"/>
    </row>
    <row r="8181" spans="6:6">
      <c r="F8181" s="19"/>
    </row>
    <row r="8182" spans="6:6">
      <c r="F8182" s="19"/>
    </row>
    <row r="8183" spans="6:6">
      <c r="F8183" s="19"/>
    </row>
    <row r="8184" spans="6:6">
      <c r="F8184" s="19"/>
    </row>
    <row r="8185" spans="6:6">
      <c r="F8185" s="19"/>
    </row>
    <row r="8186" spans="6:6">
      <c r="F8186" s="19"/>
    </row>
    <row r="8187" spans="6:6">
      <c r="F8187" s="19"/>
    </row>
    <row r="8188" spans="6:6">
      <c r="F8188" s="19"/>
    </row>
    <row r="8189" spans="6:6">
      <c r="F8189" s="19"/>
    </row>
    <row r="8190" spans="6:6">
      <c r="F8190" s="19"/>
    </row>
    <row r="8191" spans="6:6">
      <c r="F8191" s="19"/>
    </row>
    <row r="8192" spans="6:6">
      <c r="F8192" s="19"/>
    </row>
    <row r="8193" spans="6:6">
      <c r="F8193" s="19"/>
    </row>
    <row r="8194" spans="6:6">
      <c r="F8194" s="19"/>
    </row>
    <row r="8195" spans="6:6">
      <c r="F8195" s="19"/>
    </row>
    <row r="8196" spans="6:6">
      <c r="F8196" s="19"/>
    </row>
    <row r="8197" spans="6:6">
      <c r="F8197" s="19"/>
    </row>
    <row r="8198" spans="6:6">
      <c r="F8198" s="19"/>
    </row>
    <row r="8199" spans="6:6">
      <c r="F8199" s="19"/>
    </row>
    <row r="8200" spans="6:6">
      <c r="F8200" s="19"/>
    </row>
    <row r="8201" spans="6:6">
      <c r="F8201" s="19"/>
    </row>
    <row r="8202" spans="6:6">
      <c r="F8202" s="19"/>
    </row>
    <row r="8203" spans="6:6">
      <c r="F8203" s="19"/>
    </row>
    <row r="8204" spans="6:6">
      <c r="F8204" s="19"/>
    </row>
    <row r="8205" spans="6:6">
      <c r="F8205" s="19"/>
    </row>
    <row r="8206" spans="6:6">
      <c r="F8206" s="19"/>
    </row>
    <row r="8207" spans="6:6">
      <c r="F8207" s="19"/>
    </row>
    <row r="8208" spans="6:6">
      <c r="F8208" s="19"/>
    </row>
    <row r="8209" spans="6:6">
      <c r="F8209" s="19"/>
    </row>
    <row r="8210" spans="6:6">
      <c r="F8210" s="19"/>
    </row>
    <row r="8211" spans="6:6">
      <c r="F8211" s="19"/>
    </row>
    <row r="8212" spans="6:6">
      <c r="F8212" s="19"/>
    </row>
    <row r="8213" spans="6:6">
      <c r="F8213" s="19"/>
    </row>
    <row r="8214" spans="6:6">
      <c r="F8214" s="19"/>
    </row>
    <row r="8215" spans="6:6">
      <c r="F8215" s="19"/>
    </row>
    <row r="8216" spans="6:6">
      <c r="F8216" s="19"/>
    </row>
    <row r="8217" spans="6:6">
      <c r="F8217" s="19"/>
    </row>
    <row r="8218" spans="6:6">
      <c r="F8218" s="19"/>
    </row>
    <row r="8219" spans="6:6">
      <c r="F8219" s="19"/>
    </row>
    <row r="8220" spans="6:6">
      <c r="F8220" s="19"/>
    </row>
    <row r="8221" spans="6:6">
      <c r="F8221" s="19"/>
    </row>
    <row r="8222" spans="6:6">
      <c r="F8222" s="19"/>
    </row>
    <row r="8223" spans="6:6">
      <c r="F8223" s="19"/>
    </row>
    <row r="8224" spans="6:6">
      <c r="F8224" s="19"/>
    </row>
    <row r="8225" spans="6:6">
      <c r="F8225" s="19"/>
    </row>
    <row r="8226" spans="6:6">
      <c r="F8226" s="19"/>
    </row>
    <row r="8227" spans="6:6">
      <c r="F8227" s="19"/>
    </row>
    <row r="8228" spans="6:6">
      <c r="F8228" s="19"/>
    </row>
    <row r="8229" spans="6:6">
      <c r="F8229" s="19"/>
    </row>
    <row r="8230" spans="6:6">
      <c r="F8230" s="19"/>
    </row>
    <row r="8231" spans="6:6">
      <c r="F8231" s="19"/>
    </row>
    <row r="8232" spans="6:6">
      <c r="F8232" s="19"/>
    </row>
    <row r="8233" spans="6:6">
      <c r="F8233" s="19"/>
    </row>
    <row r="8234" spans="6:6">
      <c r="F8234" s="19"/>
    </row>
    <row r="8235" spans="6:6">
      <c r="F8235" s="19"/>
    </row>
    <row r="8236" spans="6:6">
      <c r="F8236" s="19"/>
    </row>
    <row r="8237" spans="6:6">
      <c r="F8237" s="19"/>
    </row>
    <row r="8238" spans="6:6">
      <c r="F8238" s="19"/>
    </row>
    <row r="8239" spans="6:6">
      <c r="F8239" s="19"/>
    </row>
    <row r="8240" spans="6:6">
      <c r="F8240" s="19"/>
    </row>
    <row r="8241" spans="6:6">
      <c r="F8241" s="19"/>
    </row>
    <row r="8242" spans="6:6">
      <c r="F8242" s="19"/>
    </row>
    <row r="8243" spans="6:6">
      <c r="F8243" s="19"/>
    </row>
    <row r="8244" spans="6:6">
      <c r="F8244" s="19"/>
    </row>
    <row r="8245" spans="6:6">
      <c r="F8245" s="19"/>
    </row>
    <row r="8246" spans="6:6">
      <c r="F8246" s="19"/>
    </row>
    <row r="8247" spans="6:6">
      <c r="F8247" s="19"/>
    </row>
    <row r="8248" spans="6:6">
      <c r="F8248" s="19"/>
    </row>
    <row r="8249" spans="6:6">
      <c r="F8249" s="19"/>
    </row>
    <row r="8250" spans="6:6">
      <c r="F8250" s="19"/>
    </row>
    <row r="8251" spans="6:6">
      <c r="F8251" s="19"/>
    </row>
    <row r="8252" spans="6:6">
      <c r="F8252" s="19"/>
    </row>
    <row r="8253" spans="6:6">
      <c r="F8253" s="19"/>
    </row>
    <row r="8254" spans="6:6">
      <c r="F8254" s="19"/>
    </row>
    <row r="8255" spans="6:6">
      <c r="F8255" s="19"/>
    </row>
    <row r="8256" spans="6:6">
      <c r="F8256" s="19"/>
    </row>
    <row r="8257" spans="6:6">
      <c r="F8257" s="19"/>
    </row>
    <row r="8258" spans="6:6">
      <c r="F8258" s="19"/>
    </row>
    <row r="8259" spans="6:6">
      <c r="F8259" s="19"/>
    </row>
    <row r="8260" spans="6:6">
      <c r="F8260" s="19"/>
    </row>
    <row r="8261" spans="6:6">
      <c r="F8261" s="19"/>
    </row>
    <row r="8262" spans="6:6">
      <c r="F8262" s="19"/>
    </row>
    <row r="8263" spans="6:6">
      <c r="F8263" s="19"/>
    </row>
    <row r="8264" spans="6:6">
      <c r="F8264" s="19"/>
    </row>
    <row r="8265" spans="6:6">
      <c r="F8265" s="19"/>
    </row>
    <row r="8266" spans="6:6">
      <c r="F8266" s="19"/>
    </row>
    <row r="8267" spans="6:6">
      <c r="F8267" s="19"/>
    </row>
    <row r="8268" spans="6:6">
      <c r="F8268" s="19"/>
    </row>
    <row r="8269" spans="6:6">
      <c r="F8269" s="19"/>
    </row>
    <row r="8270" spans="6:6">
      <c r="F8270" s="19"/>
    </row>
    <row r="8271" spans="6:6">
      <c r="F8271" s="19"/>
    </row>
    <row r="8272" spans="6:6">
      <c r="F8272" s="19"/>
    </row>
    <row r="8273" spans="6:6">
      <c r="F8273" s="19"/>
    </row>
    <row r="8274" spans="6:6">
      <c r="F8274" s="19"/>
    </row>
    <row r="8275" spans="6:6">
      <c r="F8275" s="19"/>
    </row>
    <row r="8276" spans="6:6">
      <c r="F8276" s="19"/>
    </row>
    <row r="8277" spans="6:6">
      <c r="F8277" s="19"/>
    </row>
    <row r="8278" spans="6:6">
      <c r="F8278" s="19"/>
    </row>
    <row r="8279" spans="6:6">
      <c r="F8279" s="19"/>
    </row>
    <row r="8280" spans="6:6">
      <c r="F8280" s="19"/>
    </row>
    <row r="8281" spans="6:6">
      <c r="F8281" s="19"/>
    </row>
    <row r="8282" spans="6:6">
      <c r="F8282" s="19"/>
    </row>
    <row r="8283" spans="6:6">
      <c r="F8283" s="19"/>
    </row>
    <row r="8284" spans="6:6">
      <c r="F8284" s="19"/>
    </row>
    <row r="8285" spans="6:6">
      <c r="F8285" s="19"/>
    </row>
    <row r="8286" spans="6:6">
      <c r="F8286" s="19"/>
    </row>
    <row r="8287" spans="6:6">
      <c r="F8287" s="19"/>
    </row>
    <row r="8288" spans="6:6">
      <c r="F8288" s="19"/>
    </row>
    <row r="8289" spans="6:6">
      <c r="F8289" s="19"/>
    </row>
    <row r="8290" spans="6:6">
      <c r="F8290" s="19"/>
    </row>
    <row r="8291" spans="6:6">
      <c r="F8291" s="19"/>
    </row>
    <row r="8292" spans="6:6">
      <c r="F8292" s="19"/>
    </row>
    <row r="8293" spans="6:6">
      <c r="F8293" s="19"/>
    </row>
    <row r="8294" spans="6:6">
      <c r="F8294" s="19"/>
    </row>
    <row r="8295" spans="6:6">
      <c r="F8295" s="19"/>
    </row>
    <row r="8296" spans="6:6">
      <c r="F8296" s="19"/>
    </row>
    <row r="8297" spans="6:6">
      <c r="F8297" s="19"/>
    </row>
    <row r="8298" spans="6:6">
      <c r="F8298" s="19"/>
    </row>
    <row r="8299" spans="6:6">
      <c r="F8299" s="19"/>
    </row>
    <row r="8300" spans="6:6">
      <c r="F8300" s="19"/>
    </row>
    <row r="8301" spans="6:6">
      <c r="F8301" s="19"/>
    </row>
    <row r="8302" spans="6:6">
      <c r="F8302" s="19"/>
    </row>
    <row r="8303" spans="6:6">
      <c r="F8303" s="19"/>
    </row>
    <row r="8304" spans="6:6">
      <c r="F8304" s="19"/>
    </row>
    <row r="8305" spans="6:6">
      <c r="F8305" s="19"/>
    </row>
    <row r="8306" spans="6:6">
      <c r="F8306" s="19"/>
    </row>
    <row r="8307" spans="6:6">
      <c r="F8307" s="19"/>
    </row>
    <row r="8308" spans="6:6">
      <c r="F8308" s="19"/>
    </row>
    <row r="8309" spans="6:6">
      <c r="F8309" s="19"/>
    </row>
    <row r="8310" spans="6:6">
      <c r="F8310" s="19"/>
    </row>
    <row r="8311" spans="6:6">
      <c r="F8311" s="19"/>
    </row>
    <row r="8312" spans="6:6">
      <c r="F8312" s="19"/>
    </row>
    <row r="8313" spans="6:6">
      <c r="F8313" s="19"/>
    </row>
    <row r="8314" spans="6:6">
      <c r="F8314" s="19"/>
    </row>
    <row r="8315" spans="6:6">
      <c r="F8315" s="19"/>
    </row>
    <row r="8316" spans="6:6">
      <c r="F8316" s="19"/>
    </row>
    <row r="8317" spans="6:6">
      <c r="F8317" s="19"/>
    </row>
    <row r="8318" spans="6:6">
      <c r="F8318" s="19"/>
    </row>
    <row r="8319" spans="6:6">
      <c r="F8319" s="19"/>
    </row>
    <row r="8320" spans="6:6">
      <c r="F8320" s="19"/>
    </row>
    <row r="8321" spans="6:6">
      <c r="F8321" s="19"/>
    </row>
    <row r="8322" spans="6:6">
      <c r="F8322" s="19"/>
    </row>
    <row r="8323" spans="6:6">
      <c r="F8323" s="19"/>
    </row>
    <row r="8324" spans="6:6">
      <c r="F8324" s="19"/>
    </row>
    <row r="8325" spans="6:6">
      <c r="F8325" s="19"/>
    </row>
    <row r="8326" spans="6:6">
      <c r="F8326" s="19"/>
    </row>
    <row r="8327" spans="6:6">
      <c r="F8327" s="19"/>
    </row>
    <row r="8328" spans="6:6">
      <c r="F8328" s="19"/>
    </row>
    <row r="8329" spans="6:6">
      <c r="F8329" s="19"/>
    </row>
    <row r="8330" spans="6:6">
      <c r="F8330" s="19"/>
    </row>
    <row r="8331" spans="6:6">
      <c r="F8331" s="19"/>
    </row>
    <row r="8332" spans="6:6">
      <c r="F8332" s="19"/>
    </row>
    <row r="8333" spans="6:6">
      <c r="F8333" s="19"/>
    </row>
    <row r="8334" spans="6:6">
      <c r="F8334" s="19"/>
    </row>
    <row r="8335" spans="6:6">
      <c r="F8335" s="19"/>
    </row>
    <row r="8336" spans="6:6">
      <c r="F8336" s="19"/>
    </row>
    <row r="8337" spans="6:6">
      <c r="F8337" s="19"/>
    </row>
    <row r="8338" spans="6:6">
      <c r="F8338" s="19"/>
    </row>
    <row r="8339" spans="6:6">
      <c r="F8339" s="19"/>
    </row>
    <row r="8340" spans="6:6">
      <c r="F8340" s="19"/>
    </row>
    <row r="8341" spans="6:6">
      <c r="F8341" s="19"/>
    </row>
    <row r="8342" spans="6:6">
      <c r="F8342" s="19"/>
    </row>
    <row r="8343" spans="6:6">
      <c r="F8343" s="19"/>
    </row>
    <row r="8344" spans="6:6">
      <c r="F8344" s="19"/>
    </row>
    <row r="8345" spans="6:6">
      <c r="F8345" s="19"/>
    </row>
    <row r="8346" spans="6:6">
      <c r="F8346" s="19"/>
    </row>
    <row r="8347" spans="6:6">
      <c r="F8347" s="19"/>
    </row>
    <row r="8348" spans="6:6">
      <c r="F8348" s="19"/>
    </row>
    <row r="8349" spans="6:6">
      <c r="F8349" s="19"/>
    </row>
    <row r="8350" spans="6:6">
      <c r="F8350" s="19"/>
    </row>
    <row r="8351" spans="6:6">
      <c r="F8351" s="19"/>
    </row>
    <row r="8352" spans="6:6">
      <c r="F8352" s="19"/>
    </row>
    <row r="8353" spans="6:6">
      <c r="F8353" s="19"/>
    </row>
    <row r="8354" spans="6:6">
      <c r="F8354" s="19"/>
    </row>
    <row r="8355" spans="6:6">
      <c r="F8355" s="19"/>
    </row>
    <row r="8356" spans="6:6">
      <c r="F8356" s="19"/>
    </row>
    <row r="8357" spans="6:6">
      <c r="F8357" s="19"/>
    </row>
    <row r="8358" spans="6:6">
      <c r="F8358" s="19"/>
    </row>
    <row r="8359" spans="6:6">
      <c r="F8359" s="19"/>
    </row>
    <row r="8360" spans="6:6">
      <c r="F8360" s="19"/>
    </row>
    <row r="8361" spans="6:6">
      <c r="F8361" s="19"/>
    </row>
    <row r="8362" spans="6:6">
      <c r="F8362" s="19"/>
    </row>
    <row r="8363" spans="6:6">
      <c r="F8363" s="19"/>
    </row>
    <row r="8364" spans="6:6">
      <c r="F8364" s="19"/>
    </row>
    <row r="8365" spans="6:6">
      <c r="F8365" s="19"/>
    </row>
    <row r="8366" spans="6:6">
      <c r="F8366" s="19"/>
    </row>
    <row r="8367" spans="6:6">
      <c r="F8367" s="19"/>
    </row>
    <row r="8368" spans="6:6">
      <c r="F8368" s="19"/>
    </row>
    <row r="8369" spans="6:6">
      <c r="F8369" s="19"/>
    </row>
    <row r="8370" spans="6:6">
      <c r="F8370" s="19"/>
    </row>
    <row r="8371" spans="6:6">
      <c r="F8371" s="19"/>
    </row>
    <row r="8372" spans="6:6">
      <c r="F8372" s="19"/>
    </row>
    <row r="8373" spans="6:6">
      <c r="F8373" s="19"/>
    </row>
    <row r="8374" spans="6:6">
      <c r="F8374" s="19"/>
    </row>
    <row r="8375" spans="6:6">
      <c r="F8375" s="19"/>
    </row>
    <row r="8376" spans="6:6">
      <c r="F8376" s="19"/>
    </row>
    <row r="8377" spans="6:6">
      <c r="F8377" s="19"/>
    </row>
    <row r="8378" spans="6:6">
      <c r="F8378" s="19"/>
    </row>
    <row r="8379" spans="6:6">
      <c r="F8379" s="19"/>
    </row>
    <row r="8380" spans="6:6">
      <c r="F8380" s="19"/>
    </row>
    <row r="8381" spans="6:6">
      <c r="F8381" s="19"/>
    </row>
    <row r="8382" spans="6:6">
      <c r="F8382" s="19"/>
    </row>
    <row r="8383" spans="6:6">
      <c r="F8383" s="19"/>
    </row>
    <row r="8384" spans="6:6">
      <c r="F8384" s="19"/>
    </row>
    <row r="8385" spans="6:6">
      <c r="F8385" s="19"/>
    </row>
    <row r="8386" spans="6:6">
      <c r="F8386" s="19"/>
    </row>
    <row r="8387" spans="6:6">
      <c r="F8387" s="19"/>
    </row>
    <row r="8388" spans="6:6">
      <c r="F8388" s="19"/>
    </row>
    <row r="8389" spans="6:6">
      <c r="F8389" s="19"/>
    </row>
    <row r="8390" spans="6:6">
      <c r="F8390" s="19"/>
    </row>
    <row r="8391" spans="6:6">
      <c r="F8391" s="19"/>
    </row>
    <row r="8392" spans="6:6">
      <c r="F8392" s="19"/>
    </row>
    <row r="8393" spans="6:6">
      <c r="F8393" s="19"/>
    </row>
    <row r="8394" spans="6:6">
      <c r="F8394" s="19"/>
    </row>
    <row r="8395" spans="6:6">
      <c r="F8395" s="19"/>
    </row>
    <row r="8396" spans="6:6">
      <c r="F8396" s="19"/>
    </row>
    <row r="8397" spans="6:6">
      <c r="F8397" s="19"/>
    </row>
    <row r="8398" spans="6:6">
      <c r="F8398" s="19"/>
    </row>
    <row r="8399" spans="6:6">
      <c r="F8399" s="19"/>
    </row>
    <row r="8400" spans="6:6">
      <c r="F8400" s="19"/>
    </row>
    <row r="8401" spans="6:6">
      <c r="F8401" s="19"/>
    </row>
    <row r="8402" spans="6:6">
      <c r="F8402" s="19"/>
    </row>
    <row r="8403" spans="6:6">
      <c r="F8403" s="19"/>
    </row>
    <row r="8404" spans="6:6">
      <c r="F8404" s="19"/>
    </row>
    <row r="8405" spans="6:6">
      <c r="F8405" s="19"/>
    </row>
    <row r="8406" spans="6:6">
      <c r="F8406" s="19"/>
    </row>
    <row r="8407" spans="6:6">
      <c r="F8407" s="19"/>
    </row>
    <row r="8408" spans="6:6">
      <c r="F8408" s="19"/>
    </row>
    <row r="8409" spans="6:6">
      <c r="F8409" s="19"/>
    </row>
    <row r="8410" spans="6:6">
      <c r="F8410" s="19"/>
    </row>
    <row r="8411" spans="6:6">
      <c r="F8411" s="19"/>
    </row>
    <row r="8412" spans="6:6">
      <c r="F8412" s="19"/>
    </row>
    <row r="8413" spans="6:6">
      <c r="F8413" s="19"/>
    </row>
    <row r="8414" spans="6:6">
      <c r="F8414" s="19"/>
    </row>
    <row r="8415" spans="6:6">
      <c r="F8415" s="19"/>
    </row>
    <row r="8416" spans="6:6">
      <c r="F8416" s="19"/>
    </row>
    <row r="8417" spans="6:6">
      <c r="F8417" s="19"/>
    </row>
    <row r="8418" spans="6:6">
      <c r="F8418" s="19"/>
    </row>
    <row r="8419" spans="6:6">
      <c r="F8419" s="19"/>
    </row>
    <row r="8420" spans="6:6">
      <c r="F8420" s="19"/>
    </row>
    <row r="8421" spans="6:6">
      <c r="F8421" s="19"/>
    </row>
    <row r="8422" spans="6:6">
      <c r="F8422" s="19"/>
    </row>
    <row r="8423" spans="6:6">
      <c r="F8423" s="19"/>
    </row>
    <row r="8424" spans="6:6">
      <c r="F8424" s="19"/>
    </row>
    <row r="8425" spans="6:6">
      <c r="F8425" s="19"/>
    </row>
    <row r="8426" spans="6:6">
      <c r="F8426" s="19"/>
    </row>
    <row r="8427" spans="6:6">
      <c r="F8427" s="19"/>
    </row>
    <row r="8428" spans="6:6">
      <c r="F8428" s="19"/>
    </row>
    <row r="8429" spans="6:6">
      <c r="F8429" s="19"/>
    </row>
    <row r="8430" spans="6:6">
      <c r="F8430" s="19"/>
    </row>
    <row r="8431" spans="6:6">
      <c r="F8431" s="19"/>
    </row>
    <row r="8432" spans="6:6">
      <c r="F8432" s="19"/>
    </row>
    <row r="8433" spans="6:6">
      <c r="F8433" s="19"/>
    </row>
    <row r="8434" spans="6:6">
      <c r="F8434" s="19"/>
    </row>
    <row r="8435" spans="6:6">
      <c r="F8435" s="19"/>
    </row>
    <row r="8436" spans="6:6">
      <c r="F8436" s="19"/>
    </row>
    <row r="8437" spans="6:6">
      <c r="F8437" s="19"/>
    </row>
    <row r="8438" spans="6:6">
      <c r="F8438" s="19"/>
    </row>
    <row r="8439" spans="6:6">
      <c r="F8439" s="19"/>
    </row>
    <row r="8440" spans="6:6">
      <c r="F8440" s="19"/>
    </row>
    <row r="8441" spans="6:6">
      <c r="F8441" s="19"/>
    </row>
    <row r="8442" spans="6:6">
      <c r="F8442" s="19"/>
    </row>
    <row r="8443" spans="6:6">
      <c r="F8443" s="19"/>
    </row>
    <row r="8444" spans="6:6">
      <c r="F8444" s="19"/>
    </row>
    <row r="8445" spans="6:6">
      <c r="F8445" s="19"/>
    </row>
    <row r="8446" spans="6:6">
      <c r="F8446" s="19"/>
    </row>
    <row r="8447" spans="6:6">
      <c r="F8447" s="19"/>
    </row>
    <row r="8448" spans="6:6">
      <c r="F8448" s="19"/>
    </row>
    <row r="8449" spans="6:6">
      <c r="F8449" s="19"/>
    </row>
    <row r="8450" spans="6:6">
      <c r="F8450" s="19"/>
    </row>
    <row r="8451" spans="6:6">
      <c r="F8451" s="19"/>
    </row>
    <row r="8452" spans="6:6">
      <c r="F8452" s="19"/>
    </row>
    <row r="8453" spans="6:6">
      <c r="F8453" s="19"/>
    </row>
    <row r="8454" spans="6:6">
      <c r="F8454" s="19"/>
    </row>
    <row r="8455" spans="6:6">
      <c r="F8455" s="19"/>
    </row>
    <row r="8456" spans="6:6">
      <c r="F8456" s="19"/>
    </row>
    <row r="8457" spans="6:6">
      <c r="F8457" s="19"/>
    </row>
    <row r="8458" spans="6:6">
      <c r="F8458" s="19"/>
    </row>
    <row r="8459" spans="6:6">
      <c r="F8459" s="19"/>
    </row>
    <row r="8460" spans="6:6">
      <c r="F8460" s="19"/>
    </row>
    <row r="8461" spans="6:6">
      <c r="F8461" s="19"/>
    </row>
    <row r="8462" spans="6:6">
      <c r="F8462" s="19"/>
    </row>
    <row r="8463" spans="6:6">
      <c r="F8463" s="19"/>
    </row>
    <row r="8464" spans="6:6">
      <c r="F8464" s="19"/>
    </row>
    <row r="8465" spans="6:6">
      <c r="F8465" s="19"/>
    </row>
    <row r="8466" spans="6:6">
      <c r="F8466" s="19"/>
    </row>
    <row r="8467" spans="6:6">
      <c r="F8467" s="19"/>
    </row>
    <row r="8468" spans="6:6">
      <c r="F8468" s="19"/>
    </row>
    <row r="8469" spans="6:6">
      <c r="F8469" s="19"/>
    </row>
    <row r="8470" spans="6:6">
      <c r="F8470" s="19"/>
    </row>
    <row r="8471" spans="6:6">
      <c r="F8471" s="19"/>
    </row>
    <row r="8472" spans="6:6">
      <c r="F8472" s="19"/>
    </row>
    <row r="8473" spans="6:6">
      <c r="F8473" s="19"/>
    </row>
    <row r="8474" spans="6:6">
      <c r="F8474" s="19"/>
    </row>
    <row r="8475" spans="6:6">
      <c r="F8475" s="19"/>
    </row>
    <row r="8476" spans="6:6">
      <c r="F8476" s="19"/>
    </row>
    <row r="8477" spans="6:6">
      <c r="F8477" s="19"/>
    </row>
    <row r="8478" spans="6:6">
      <c r="F8478" s="19"/>
    </row>
    <row r="8479" spans="6:6">
      <c r="F8479" s="19"/>
    </row>
    <row r="8480" spans="6:6">
      <c r="F8480" s="19"/>
    </row>
    <row r="8481" spans="6:6">
      <c r="F8481" s="19"/>
    </row>
    <row r="8482" spans="6:6">
      <c r="F8482" s="19"/>
    </row>
    <row r="8483" spans="6:6">
      <c r="F8483" s="19"/>
    </row>
    <row r="8484" spans="6:6">
      <c r="F8484" s="19"/>
    </row>
    <row r="8485" spans="6:6">
      <c r="F8485" s="19"/>
    </row>
    <row r="8486" spans="6:6">
      <c r="F8486" s="19"/>
    </row>
    <row r="8487" spans="6:6">
      <c r="F8487" s="19"/>
    </row>
    <row r="8488" spans="6:6">
      <c r="F8488" s="19"/>
    </row>
    <row r="8489" spans="6:6">
      <c r="F8489" s="19"/>
    </row>
    <row r="8490" spans="6:6">
      <c r="F8490" s="19"/>
    </row>
    <row r="8491" spans="6:6">
      <c r="F8491" s="19"/>
    </row>
    <row r="8492" spans="6:6">
      <c r="F8492" s="19"/>
    </row>
    <row r="8493" spans="6:6">
      <c r="F8493" s="19"/>
    </row>
    <row r="8494" spans="6:6">
      <c r="F8494" s="19"/>
    </row>
    <row r="8495" spans="6:6">
      <c r="F8495" s="19"/>
    </row>
    <row r="8496" spans="6:6">
      <c r="F8496" s="19"/>
    </row>
    <row r="8497" spans="6:6">
      <c r="F8497" s="19"/>
    </row>
    <row r="8498" spans="6:6">
      <c r="F8498" s="19"/>
    </row>
    <row r="8499" spans="6:6">
      <c r="F8499" s="19"/>
    </row>
    <row r="8500" spans="6:6">
      <c r="F8500" s="19"/>
    </row>
    <row r="8501" spans="6:6">
      <c r="F8501" s="19"/>
    </row>
    <row r="8502" spans="6:6">
      <c r="F8502" s="19"/>
    </row>
    <row r="8503" spans="6:6">
      <c r="F8503" s="19"/>
    </row>
    <row r="8504" spans="6:6">
      <c r="F8504" s="19"/>
    </row>
    <row r="8505" spans="6:6">
      <c r="F8505" s="19"/>
    </row>
    <row r="8506" spans="6:6">
      <c r="F8506" s="19"/>
    </row>
    <row r="8507" spans="6:6">
      <c r="F8507" s="19"/>
    </row>
    <row r="8508" spans="6:6">
      <c r="F8508" s="19"/>
    </row>
    <row r="8509" spans="6:6">
      <c r="F8509" s="19"/>
    </row>
    <row r="8510" spans="6:6">
      <c r="F8510" s="19"/>
    </row>
    <row r="8511" spans="6:6">
      <c r="F8511" s="19"/>
    </row>
    <row r="8512" spans="6:6">
      <c r="F8512" s="19"/>
    </row>
    <row r="8513" spans="6:6">
      <c r="F8513" s="19"/>
    </row>
    <row r="8514" spans="6:6">
      <c r="F8514" s="19"/>
    </row>
    <row r="8515" spans="6:6">
      <c r="F8515" s="19"/>
    </row>
    <row r="8516" spans="6:6">
      <c r="F8516" s="19"/>
    </row>
    <row r="8517" spans="6:6">
      <c r="F8517" s="19"/>
    </row>
    <row r="8518" spans="6:6">
      <c r="F8518" s="19"/>
    </row>
    <row r="8519" spans="6:6">
      <c r="F8519" s="19"/>
    </row>
    <row r="8520" spans="6:6">
      <c r="F8520" s="19"/>
    </row>
    <row r="8521" spans="6:6">
      <c r="F8521" s="19"/>
    </row>
    <row r="8522" spans="6:6">
      <c r="F8522" s="19"/>
    </row>
    <row r="8523" spans="6:6">
      <c r="F8523" s="19"/>
    </row>
    <row r="8524" spans="6:6">
      <c r="F8524" s="19"/>
    </row>
    <row r="8525" spans="6:6">
      <c r="F8525" s="19"/>
    </row>
    <row r="8526" spans="6:6">
      <c r="F8526" s="19"/>
    </row>
    <row r="8527" spans="6:6">
      <c r="F8527" s="19"/>
    </row>
    <row r="8528" spans="6:6">
      <c r="F8528" s="19"/>
    </row>
    <row r="8529" spans="6:6">
      <c r="F8529" s="19"/>
    </row>
    <row r="8530" spans="6:6">
      <c r="F8530" s="19"/>
    </row>
    <row r="8531" spans="6:6">
      <c r="F8531" s="19"/>
    </row>
    <row r="8532" spans="6:6">
      <c r="F8532" s="19"/>
    </row>
    <row r="8533" spans="6:6">
      <c r="F8533" s="19"/>
    </row>
    <row r="8534" spans="6:6">
      <c r="F8534" s="19"/>
    </row>
    <row r="8535" spans="6:6">
      <c r="F8535" s="19"/>
    </row>
    <row r="8536" spans="6:6">
      <c r="F8536" s="19"/>
    </row>
    <row r="8537" spans="6:6">
      <c r="F8537" s="19"/>
    </row>
    <row r="8538" spans="6:6">
      <c r="F8538" s="19"/>
    </row>
    <row r="8539" spans="6:6">
      <c r="F8539" s="19"/>
    </row>
    <row r="8540" spans="6:6">
      <c r="F8540" s="19"/>
    </row>
    <row r="8541" spans="6:6">
      <c r="F8541" s="19"/>
    </row>
    <row r="8542" spans="6:6">
      <c r="F8542" s="19"/>
    </row>
    <row r="8543" spans="6:6">
      <c r="F8543" s="19"/>
    </row>
    <row r="8544" spans="6:6">
      <c r="F8544" s="19"/>
    </row>
    <row r="8545" spans="6:6">
      <c r="F8545" s="19"/>
    </row>
    <row r="8546" spans="6:6">
      <c r="F8546" s="19"/>
    </row>
    <row r="8547" spans="6:6">
      <c r="F8547" s="19"/>
    </row>
    <row r="8548" spans="6:6">
      <c r="F8548" s="19"/>
    </row>
    <row r="8549" spans="6:6">
      <c r="F8549" s="19"/>
    </row>
    <row r="8550" spans="6:6">
      <c r="F8550" s="19"/>
    </row>
    <row r="8551" spans="6:6">
      <c r="F8551" s="19"/>
    </row>
    <row r="8552" spans="6:6">
      <c r="F8552" s="19"/>
    </row>
    <row r="8553" spans="6:6">
      <c r="F8553" s="19"/>
    </row>
    <row r="8554" spans="6:6">
      <c r="F8554" s="19"/>
    </row>
    <row r="8555" spans="6:6">
      <c r="F8555" s="19"/>
    </row>
    <row r="8556" spans="6:6">
      <c r="F8556" s="19"/>
    </row>
    <row r="8557" spans="6:6">
      <c r="F8557" s="19"/>
    </row>
    <row r="8558" spans="6:6">
      <c r="F8558" s="19"/>
    </row>
    <row r="8559" spans="6:6">
      <c r="F8559" s="19"/>
    </row>
    <row r="8560" spans="6:6">
      <c r="F8560" s="19"/>
    </row>
    <row r="8561" spans="6:6">
      <c r="F8561" s="19"/>
    </row>
    <row r="8562" spans="6:6">
      <c r="F8562" s="19"/>
    </row>
    <row r="8563" spans="6:6">
      <c r="F8563" s="19"/>
    </row>
    <row r="8564" spans="6:6">
      <c r="F8564" s="19"/>
    </row>
    <row r="8565" spans="6:6">
      <c r="F8565" s="19"/>
    </row>
    <row r="8566" spans="6:6">
      <c r="F8566" s="19"/>
    </row>
    <row r="8567" spans="6:6">
      <c r="F8567" s="19"/>
    </row>
    <row r="8568" spans="6:6">
      <c r="F8568" s="19"/>
    </row>
    <row r="8569" spans="6:6">
      <c r="F8569" s="19"/>
    </row>
    <row r="8570" spans="6:6">
      <c r="F8570" s="19"/>
    </row>
    <row r="8571" spans="6:6">
      <c r="F8571" s="19"/>
    </row>
    <row r="8572" spans="6:6">
      <c r="F8572" s="19"/>
    </row>
    <row r="8573" spans="6:6">
      <c r="F8573" s="19"/>
    </row>
    <row r="8574" spans="6:6">
      <c r="F8574" s="19"/>
    </row>
    <row r="8575" spans="6:6">
      <c r="F8575" s="19"/>
    </row>
    <row r="8576" spans="6:6">
      <c r="F8576" s="19"/>
    </row>
    <row r="8577" spans="6:6">
      <c r="F8577" s="19"/>
    </row>
    <row r="8578" spans="6:6">
      <c r="F8578" s="19"/>
    </row>
    <row r="8579" spans="6:6">
      <c r="F8579" s="19"/>
    </row>
    <row r="8580" spans="6:6">
      <c r="F8580" s="19"/>
    </row>
    <row r="8581" spans="6:6">
      <c r="F8581" s="19"/>
    </row>
    <row r="8582" spans="6:6">
      <c r="F8582" s="19"/>
    </row>
    <row r="8583" spans="6:6">
      <c r="F8583" s="19"/>
    </row>
    <row r="8584" spans="6:6">
      <c r="F8584" s="19"/>
    </row>
    <row r="8585" spans="6:6">
      <c r="F8585" s="19"/>
    </row>
    <row r="8586" spans="6:6">
      <c r="F8586" s="19"/>
    </row>
    <row r="8587" spans="6:6">
      <c r="F8587" s="19"/>
    </row>
    <row r="8588" spans="6:6">
      <c r="F8588" s="19"/>
    </row>
    <row r="8589" spans="6:6">
      <c r="F8589" s="19"/>
    </row>
    <row r="8590" spans="6:6">
      <c r="F8590" s="19"/>
    </row>
    <row r="8591" spans="6:6">
      <c r="F8591" s="19"/>
    </row>
    <row r="8592" spans="6:6">
      <c r="F8592" s="19"/>
    </row>
    <row r="8593" spans="6:6">
      <c r="F8593" s="19"/>
    </row>
    <row r="8594" spans="6:6">
      <c r="F8594" s="19"/>
    </row>
    <row r="8595" spans="6:6">
      <c r="F8595" s="19"/>
    </row>
    <row r="8596" spans="6:6">
      <c r="F8596" s="19"/>
    </row>
    <row r="8597" spans="6:6">
      <c r="F8597" s="19"/>
    </row>
    <row r="8598" spans="6:6">
      <c r="F8598" s="19"/>
    </row>
    <row r="8599" spans="6:6">
      <c r="F8599" s="19"/>
    </row>
    <row r="8600" spans="6:6">
      <c r="F8600" s="19"/>
    </row>
    <row r="8601" spans="6:6">
      <c r="F8601" s="19"/>
    </row>
    <row r="8602" spans="6:6">
      <c r="F8602" s="19"/>
    </row>
    <row r="8603" spans="6:6">
      <c r="F8603" s="19"/>
    </row>
    <row r="8604" spans="6:6">
      <c r="F8604" s="19"/>
    </row>
    <row r="8605" spans="6:6">
      <c r="F8605" s="19"/>
    </row>
    <row r="8606" spans="6:6">
      <c r="F8606" s="19"/>
    </row>
    <row r="8607" spans="6:6">
      <c r="F8607" s="19"/>
    </row>
    <row r="8608" spans="6:6">
      <c r="F8608" s="19"/>
    </row>
    <row r="8609" spans="6:6">
      <c r="F8609" s="19"/>
    </row>
    <row r="8610" spans="6:6">
      <c r="F8610" s="19"/>
    </row>
    <row r="8611" spans="6:6">
      <c r="F8611" s="19"/>
    </row>
    <row r="8612" spans="6:6">
      <c r="F8612" s="19"/>
    </row>
    <row r="8613" spans="6:6">
      <c r="F8613" s="19"/>
    </row>
    <row r="8614" spans="6:6">
      <c r="F8614" s="19"/>
    </row>
    <row r="8615" spans="6:6">
      <c r="F8615" s="19"/>
    </row>
    <row r="8616" spans="6:6">
      <c r="F8616" s="19"/>
    </row>
    <row r="8617" spans="6:6">
      <c r="F8617" s="19"/>
    </row>
    <row r="8618" spans="6:6">
      <c r="F8618" s="19"/>
    </row>
    <row r="8619" spans="6:6">
      <c r="F8619" s="19"/>
    </row>
    <row r="8620" spans="6:6">
      <c r="F8620" s="19"/>
    </row>
    <row r="8621" spans="6:6">
      <c r="F8621" s="19"/>
    </row>
    <row r="8622" spans="6:6">
      <c r="F8622" s="19"/>
    </row>
    <row r="8623" spans="6:6">
      <c r="F8623" s="19"/>
    </row>
    <row r="8624" spans="6:6">
      <c r="F8624" s="19"/>
    </row>
    <row r="8625" spans="6:6">
      <c r="F8625" s="19"/>
    </row>
    <row r="8626" spans="6:6">
      <c r="F8626" s="19"/>
    </row>
    <row r="8627" spans="6:6">
      <c r="F8627" s="19"/>
    </row>
    <row r="8628" spans="6:6">
      <c r="F8628" s="19"/>
    </row>
    <row r="8629" spans="6:6">
      <c r="F8629" s="19"/>
    </row>
    <row r="8630" spans="6:6">
      <c r="F8630" s="19"/>
    </row>
    <row r="8631" spans="6:6">
      <c r="F8631" s="19"/>
    </row>
    <row r="8632" spans="6:6">
      <c r="F8632" s="19"/>
    </row>
    <row r="8633" spans="6:6">
      <c r="F8633" s="19"/>
    </row>
    <row r="8634" spans="6:6">
      <c r="F8634" s="19"/>
    </row>
    <row r="8635" spans="6:6">
      <c r="F8635" s="19"/>
    </row>
    <row r="8636" spans="6:6">
      <c r="F8636" s="19"/>
    </row>
    <row r="8637" spans="6:6">
      <c r="F8637" s="19"/>
    </row>
    <row r="8638" spans="6:6">
      <c r="F8638" s="19"/>
    </row>
    <row r="8639" spans="6:6">
      <c r="F8639" s="19"/>
    </row>
    <row r="8640" spans="6:6">
      <c r="F8640" s="19"/>
    </row>
    <row r="8641" spans="6:6">
      <c r="F8641" s="19"/>
    </row>
    <row r="8642" spans="6:6">
      <c r="F8642" s="19"/>
    </row>
    <row r="8643" spans="6:6">
      <c r="F8643" s="19"/>
    </row>
    <row r="8644" spans="6:6">
      <c r="F8644" s="19"/>
    </row>
    <row r="8645" spans="6:6">
      <c r="F8645" s="19"/>
    </row>
    <row r="8646" spans="6:6">
      <c r="F8646" s="19"/>
    </row>
    <row r="8647" spans="6:6">
      <c r="F8647" s="19"/>
    </row>
    <row r="8648" spans="6:6">
      <c r="F8648" s="19"/>
    </row>
    <row r="8649" spans="6:6">
      <c r="F8649" s="19"/>
    </row>
    <row r="8650" spans="6:6">
      <c r="F8650" s="19"/>
    </row>
    <row r="8651" spans="6:6">
      <c r="F8651" s="19"/>
    </row>
    <row r="8652" spans="6:6">
      <c r="F8652" s="19"/>
    </row>
    <row r="8653" spans="6:6">
      <c r="F8653" s="19"/>
    </row>
    <row r="8654" spans="6:6">
      <c r="F8654" s="19"/>
    </row>
    <row r="8655" spans="6:6">
      <c r="F8655" s="19"/>
    </row>
    <row r="8656" spans="6:6">
      <c r="F8656" s="19"/>
    </row>
    <row r="8657" spans="6:6">
      <c r="F8657" s="19"/>
    </row>
    <row r="8658" spans="6:6">
      <c r="F8658" s="19"/>
    </row>
    <row r="8659" spans="6:6">
      <c r="F8659" s="19"/>
    </row>
    <row r="8660" spans="6:6">
      <c r="F8660" s="19"/>
    </row>
    <row r="8661" spans="6:6">
      <c r="F8661" s="19"/>
    </row>
    <row r="8662" spans="6:6">
      <c r="F8662" s="19"/>
    </row>
    <row r="8663" spans="6:6">
      <c r="F8663" s="19"/>
    </row>
    <row r="8664" spans="6:6">
      <c r="F8664" s="19"/>
    </row>
    <row r="8665" spans="6:6">
      <c r="F8665" s="19"/>
    </row>
    <row r="8666" spans="6:6">
      <c r="F8666" s="19"/>
    </row>
    <row r="8667" spans="6:6">
      <c r="F8667" s="19"/>
    </row>
    <row r="8668" spans="6:6">
      <c r="F8668" s="19"/>
    </row>
    <row r="8669" spans="6:6">
      <c r="F8669" s="19"/>
    </row>
    <row r="8670" spans="6:6">
      <c r="F8670" s="19"/>
    </row>
    <row r="8671" spans="6:6">
      <c r="F8671" s="19"/>
    </row>
    <row r="8672" spans="6:6">
      <c r="F8672" s="19"/>
    </row>
    <row r="8673" spans="6:6">
      <c r="F8673" s="19"/>
    </row>
    <row r="8674" spans="6:6">
      <c r="F8674" s="19"/>
    </row>
    <row r="8675" spans="6:6">
      <c r="F8675" s="19"/>
    </row>
    <row r="8676" spans="6:6">
      <c r="F8676" s="19"/>
    </row>
    <row r="8677" spans="6:6">
      <c r="F8677" s="19"/>
    </row>
    <row r="8678" spans="6:6">
      <c r="F8678" s="19"/>
    </row>
    <row r="8679" spans="6:6">
      <c r="F8679" s="19"/>
    </row>
    <row r="8680" spans="6:6">
      <c r="F8680" s="19"/>
    </row>
    <row r="8681" spans="6:6">
      <c r="F8681" s="19"/>
    </row>
    <row r="8682" spans="6:6">
      <c r="F8682" s="19"/>
    </row>
    <row r="8683" spans="6:6">
      <c r="F8683" s="19"/>
    </row>
    <row r="8684" spans="6:6">
      <c r="F8684" s="19"/>
    </row>
    <row r="8685" spans="6:6">
      <c r="F8685" s="19"/>
    </row>
    <row r="8686" spans="6:6">
      <c r="F8686" s="19"/>
    </row>
    <row r="8687" spans="6:6">
      <c r="F8687" s="19"/>
    </row>
    <row r="8688" spans="6:6">
      <c r="F8688" s="19"/>
    </row>
    <row r="8689" spans="6:6">
      <c r="F8689" s="19"/>
    </row>
    <row r="8690" spans="6:6">
      <c r="F8690" s="19"/>
    </row>
    <row r="8691" spans="6:6">
      <c r="F8691" s="19"/>
    </row>
    <row r="8692" spans="6:6">
      <c r="F8692" s="19"/>
    </row>
    <row r="8693" spans="6:6">
      <c r="F8693" s="19"/>
    </row>
    <row r="8694" spans="6:6">
      <c r="F8694" s="19"/>
    </row>
    <row r="8695" spans="6:6">
      <c r="F8695" s="19"/>
    </row>
    <row r="8696" spans="6:6">
      <c r="F8696" s="19"/>
    </row>
    <row r="8697" spans="6:6">
      <c r="F8697" s="19"/>
    </row>
    <row r="8698" spans="6:6">
      <c r="F8698" s="19"/>
    </row>
    <row r="8699" spans="6:6">
      <c r="F8699" s="19"/>
    </row>
    <row r="8700" spans="6:6">
      <c r="F8700" s="19"/>
    </row>
    <row r="8701" spans="6:6">
      <c r="F8701" s="19"/>
    </row>
    <row r="8702" spans="6:6">
      <c r="F8702" s="19"/>
    </row>
    <row r="8703" spans="6:6">
      <c r="F8703" s="19"/>
    </row>
    <row r="8704" spans="6:6">
      <c r="F8704" s="19"/>
    </row>
    <row r="8705" spans="6:6">
      <c r="F8705" s="19"/>
    </row>
    <row r="8706" spans="6:6">
      <c r="F8706" s="19"/>
    </row>
    <row r="8707" spans="6:6">
      <c r="F8707" s="19"/>
    </row>
    <row r="8708" spans="6:6">
      <c r="F8708" s="19"/>
    </row>
    <row r="8709" spans="6:6">
      <c r="F8709" s="19"/>
    </row>
    <row r="8710" spans="6:6">
      <c r="F8710" s="19"/>
    </row>
    <row r="8711" spans="6:6">
      <c r="F8711" s="19"/>
    </row>
    <row r="8712" spans="6:6">
      <c r="F8712" s="19"/>
    </row>
    <row r="8713" spans="6:6">
      <c r="F8713" s="19"/>
    </row>
    <row r="8714" spans="6:6">
      <c r="F8714" s="19"/>
    </row>
    <row r="8715" spans="6:6">
      <c r="F8715" s="19"/>
    </row>
    <row r="8716" spans="6:6">
      <c r="F8716" s="19"/>
    </row>
    <row r="8717" spans="6:6">
      <c r="F8717" s="19"/>
    </row>
    <row r="8718" spans="6:6">
      <c r="F8718" s="19"/>
    </row>
    <row r="8719" spans="6:6">
      <c r="F8719" s="19"/>
    </row>
    <row r="8720" spans="6:6">
      <c r="F8720" s="19"/>
    </row>
    <row r="8721" spans="6:6">
      <c r="F8721" s="19"/>
    </row>
    <row r="8722" spans="6:6">
      <c r="F8722" s="19"/>
    </row>
    <row r="8723" spans="6:6">
      <c r="F8723" s="19"/>
    </row>
    <row r="8724" spans="6:6">
      <c r="F8724" s="19"/>
    </row>
    <row r="8725" spans="6:6">
      <c r="F8725" s="19"/>
    </row>
    <row r="8726" spans="6:6">
      <c r="F8726" s="19"/>
    </row>
    <row r="8727" spans="6:6">
      <c r="F8727" s="19"/>
    </row>
    <row r="8728" spans="6:6">
      <c r="F8728" s="19"/>
    </row>
    <row r="8729" spans="6:6">
      <c r="F8729" s="19"/>
    </row>
    <row r="8730" spans="6:6">
      <c r="F8730" s="19"/>
    </row>
    <row r="8731" spans="6:6">
      <c r="F8731" s="19"/>
    </row>
    <row r="8732" spans="6:6">
      <c r="F8732" s="19"/>
    </row>
    <row r="8733" spans="6:6">
      <c r="F8733" s="19"/>
    </row>
    <row r="8734" spans="6:6">
      <c r="F8734" s="19"/>
    </row>
    <row r="8735" spans="6:6">
      <c r="F8735" s="19"/>
    </row>
    <row r="8736" spans="6:6">
      <c r="F8736" s="19"/>
    </row>
    <row r="8737" spans="6:6">
      <c r="F8737" s="19"/>
    </row>
    <row r="8738" spans="6:6">
      <c r="F8738" s="19"/>
    </row>
    <row r="8739" spans="6:6">
      <c r="F8739" s="19"/>
    </row>
    <row r="8740" spans="6:6">
      <c r="F8740" s="19"/>
    </row>
    <row r="8741" spans="6:6">
      <c r="F8741" s="19"/>
    </row>
    <row r="8742" spans="6:6">
      <c r="F8742" s="19"/>
    </row>
    <row r="8743" spans="6:6">
      <c r="F8743" s="19"/>
    </row>
    <row r="8744" spans="6:6">
      <c r="F8744" s="19"/>
    </row>
    <row r="8745" spans="6:6">
      <c r="F8745" s="19"/>
    </row>
    <row r="8746" spans="6:6">
      <c r="F8746" s="19"/>
    </row>
    <row r="8747" spans="6:6">
      <c r="F8747" s="19"/>
    </row>
    <row r="8748" spans="6:6">
      <c r="F8748" s="19"/>
    </row>
    <row r="8749" spans="6:6">
      <c r="F8749" s="19"/>
    </row>
    <row r="8750" spans="6:6">
      <c r="F8750" s="19"/>
    </row>
    <row r="8751" spans="6:6">
      <c r="F8751" s="19"/>
    </row>
    <row r="8752" spans="6:6">
      <c r="F8752" s="19"/>
    </row>
    <row r="8753" spans="6:6">
      <c r="F8753" s="19"/>
    </row>
    <row r="8754" spans="6:6">
      <c r="F8754" s="19"/>
    </row>
    <row r="8755" spans="6:6">
      <c r="F8755" s="19"/>
    </row>
    <row r="8756" spans="6:6">
      <c r="F8756" s="19"/>
    </row>
    <row r="8757" spans="6:6">
      <c r="F8757" s="19"/>
    </row>
    <row r="8758" spans="6:6">
      <c r="F8758" s="19"/>
    </row>
    <row r="8759" spans="6:6">
      <c r="F8759" s="19"/>
    </row>
    <row r="8760" spans="6:6">
      <c r="F8760" s="19"/>
    </row>
    <row r="8761" spans="6:6">
      <c r="F8761" s="19"/>
    </row>
    <row r="8762" spans="6:6">
      <c r="F8762" s="19"/>
    </row>
    <row r="8763" spans="6:6">
      <c r="F8763" s="19"/>
    </row>
    <row r="8764" spans="6:6">
      <c r="F8764" s="19"/>
    </row>
    <row r="8765" spans="6:6">
      <c r="F8765" s="19"/>
    </row>
    <row r="8766" spans="6:6">
      <c r="F8766" s="19"/>
    </row>
    <row r="8767" spans="6:6">
      <c r="F8767" s="19"/>
    </row>
    <row r="8768" spans="6:6">
      <c r="F8768" s="19"/>
    </row>
    <row r="8769" spans="6:6">
      <c r="F8769" s="19"/>
    </row>
    <row r="8770" spans="6:6">
      <c r="F8770" s="19"/>
    </row>
    <row r="8771" spans="6:6">
      <c r="F8771" s="19"/>
    </row>
    <row r="8772" spans="6:6">
      <c r="F8772" s="19"/>
    </row>
    <row r="8773" spans="6:6">
      <c r="F8773" s="19"/>
    </row>
    <row r="8774" spans="6:6">
      <c r="F8774" s="19"/>
    </row>
    <row r="8775" spans="6:6">
      <c r="F8775" s="19"/>
    </row>
    <row r="8776" spans="6:6">
      <c r="F8776" s="19"/>
    </row>
    <row r="8777" spans="6:6">
      <c r="F8777" s="19"/>
    </row>
    <row r="8778" spans="6:6">
      <c r="F8778" s="19"/>
    </row>
    <row r="8779" spans="6:6">
      <c r="F8779" s="19"/>
    </row>
    <row r="8780" spans="6:6">
      <c r="F8780" s="19"/>
    </row>
    <row r="8781" spans="6:6">
      <c r="F8781" s="19"/>
    </row>
    <row r="8782" spans="6:6">
      <c r="F8782" s="19"/>
    </row>
    <row r="8783" spans="6:6">
      <c r="F8783" s="19"/>
    </row>
    <row r="8784" spans="6:6">
      <c r="F8784" s="19"/>
    </row>
    <row r="8785" spans="6:6">
      <c r="F8785" s="19"/>
    </row>
    <row r="8786" spans="6:6">
      <c r="F8786" s="19"/>
    </row>
    <row r="8787" spans="6:6">
      <c r="F8787" s="19"/>
    </row>
    <row r="8788" spans="6:6">
      <c r="F8788" s="19"/>
    </row>
    <row r="8789" spans="6:6">
      <c r="F8789" s="19"/>
    </row>
    <row r="8790" spans="6:6">
      <c r="F8790" s="19"/>
    </row>
    <row r="8791" spans="6:6">
      <c r="F8791" s="19"/>
    </row>
    <row r="8792" spans="6:6">
      <c r="F8792" s="19"/>
    </row>
    <row r="8793" spans="6:6">
      <c r="F8793" s="19"/>
    </row>
    <row r="8794" spans="6:6">
      <c r="F8794" s="19"/>
    </row>
    <row r="8795" spans="6:6">
      <c r="F8795" s="19"/>
    </row>
    <row r="8796" spans="6:6">
      <c r="F8796" s="19"/>
    </row>
    <row r="8797" spans="6:6">
      <c r="F8797" s="19"/>
    </row>
    <row r="8798" spans="6:6">
      <c r="F8798" s="19"/>
    </row>
    <row r="8799" spans="6:6">
      <c r="F8799" s="19"/>
    </row>
    <row r="8800" spans="6:6">
      <c r="F8800" s="19"/>
    </row>
    <row r="8801" spans="6:6">
      <c r="F8801" s="19"/>
    </row>
    <row r="8802" spans="6:6">
      <c r="F8802" s="19"/>
    </row>
    <row r="8803" spans="6:6">
      <c r="F8803" s="19"/>
    </row>
    <row r="8804" spans="6:6">
      <c r="F8804" s="19"/>
    </row>
    <row r="8805" spans="6:6">
      <c r="F8805" s="19"/>
    </row>
    <row r="8806" spans="6:6">
      <c r="F8806" s="19"/>
    </row>
    <row r="8807" spans="6:6">
      <c r="F8807" s="19"/>
    </row>
    <row r="8808" spans="6:6">
      <c r="F8808" s="19"/>
    </row>
    <row r="8809" spans="6:6">
      <c r="F8809" s="19"/>
    </row>
    <row r="8810" spans="6:6">
      <c r="F8810" s="19"/>
    </row>
    <row r="8811" spans="6:6">
      <c r="F8811" s="19"/>
    </row>
    <row r="8812" spans="6:6">
      <c r="F8812" s="19"/>
    </row>
    <row r="8813" spans="6:6">
      <c r="F8813" s="19"/>
    </row>
    <row r="8814" spans="6:6">
      <c r="F8814" s="19"/>
    </row>
    <row r="8815" spans="6:6">
      <c r="F8815" s="19"/>
    </row>
    <row r="8816" spans="6:6">
      <c r="F8816" s="19"/>
    </row>
    <row r="8817" spans="6:6">
      <c r="F8817" s="19"/>
    </row>
    <row r="8818" spans="6:6">
      <c r="F8818" s="19"/>
    </row>
    <row r="8819" spans="6:6">
      <c r="F8819" s="19"/>
    </row>
    <row r="8820" spans="6:6">
      <c r="F8820" s="19"/>
    </row>
    <row r="8821" spans="6:6">
      <c r="F8821" s="19"/>
    </row>
    <row r="8822" spans="6:6">
      <c r="F8822" s="19"/>
    </row>
    <row r="8823" spans="6:6">
      <c r="F8823" s="19"/>
    </row>
    <row r="8824" spans="6:6">
      <c r="F8824" s="19"/>
    </row>
    <row r="8825" spans="6:6">
      <c r="F8825" s="19"/>
    </row>
    <row r="8826" spans="6:6">
      <c r="F8826" s="19"/>
    </row>
    <row r="8827" spans="6:6">
      <c r="F8827" s="19"/>
    </row>
    <row r="8828" spans="6:6">
      <c r="F8828" s="19"/>
    </row>
    <row r="8829" spans="6:6">
      <c r="F8829" s="19"/>
    </row>
    <row r="8830" spans="6:6">
      <c r="F8830" s="19"/>
    </row>
    <row r="8831" spans="6:6">
      <c r="F8831" s="19"/>
    </row>
    <row r="8832" spans="6:6">
      <c r="F8832" s="19"/>
    </row>
    <row r="8833" spans="6:6">
      <c r="F8833" s="19"/>
    </row>
    <row r="8834" spans="6:6">
      <c r="F8834" s="19"/>
    </row>
    <row r="8835" spans="6:6">
      <c r="F8835" s="19"/>
    </row>
    <row r="8836" spans="6:6">
      <c r="F8836" s="19"/>
    </row>
    <row r="8837" spans="6:6">
      <c r="F8837" s="19"/>
    </row>
    <row r="8838" spans="6:6">
      <c r="F8838" s="19"/>
    </row>
    <row r="8839" spans="6:6">
      <c r="F8839" s="19"/>
    </row>
    <row r="8840" spans="6:6">
      <c r="F8840" s="19"/>
    </row>
    <row r="8841" spans="6:6">
      <c r="F8841" s="19"/>
    </row>
    <row r="8842" spans="6:6">
      <c r="F8842" s="19"/>
    </row>
    <row r="8843" spans="6:6">
      <c r="F8843" s="19"/>
    </row>
    <row r="8844" spans="6:6">
      <c r="F8844" s="19"/>
    </row>
    <row r="8845" spans="6:6">
      <c r="F8845" s="19"/>
    </row>
    <row r="8846" spans="6:6">
      <c r="F8846" s="19"/>
    </row>
    <row r="8847" spans="6:6">
      <c r="F8847" s="19"/>
    </row>
    <row r="8848" spans="6:6">
      <c r="F8848" s="19"/>
    </row>
    <row r="8849" spans="6:6">
      <c r="F8849" s="19"/>
    </row>
    <row r="8850" spans="6:6">
      <c r="F8850" s="19"/>
    </row>
    <row r="8851" spans="6:6">
      <c r="F8851" s="19"/>
    </row>
    <row r="8852" spans="6:6">
      <c r="F8852" s="19"/>
    </row>
    <row r="8853" spans="6:6">
      <c r="F8853" s="19"/>
    </row>
    <row r="8854" spans="6:6">
      <c r="F8854" s="19"/>
    </row>
    <row r="8855" spans="6:6">
      <c r="F8855" s="19"/>
    </row>
    <row r="8856" spans="6:6">
      <c r="F8856" s="19"/>
    </row>
    <row r="8857" spans="6:6">
      <c r="F8857" s="19"/>
    </row>
    <row r="8858" spans="6:6">
      <c r="F8858" s="19"/>
    </row>
    <row r="8859" spans="6:6">
      <c r="F8859" s="19"/>
    </row>
    <row r="8860" spans="6:6">
      <c r="F8860" s="19"/>
    </row>
    <row r="8861" spans="6:6">
      <c r="F8861" s="19"/>
    </row>
    <row r="8862" spans="6:6">
      <c r="F8862" s="19"/>
    </row>
    <row r="8863" spans="6:6">
      <c r="F8863" s="19"/>
    </row>
    <row r="8864" spans="6:6">
      <c r="F8864" s="19"/>
    </row>
    <row r="8865" spans="6:6">
      <c r="F8865" s="19"/>
    </row>
    <row r="8866" spans="6:6">
      <c r="F8866" s="19"/>
    </row>
    <row r="8867" spans="6:6">
      <c r="F8867" s="19"/>
    </row>
    <row r="8868" spans="6:6">
      <c r="F8868" s="19"/>
    </row>
    <row r="8869" spans="6:6">
      <c r="F8869" s="19"/>
    </row>
    <row r="8870" spans="6:6">
      <c r="F8870" s="19"/>
    </row>
    <row r="8871" spans="6:6">
      <c r="F8871" s="19"/>
    </row>
    <row r="8872" spans="6:6">
      <c r="F8872" s="19"/>
    </row>
    <row r="8873" spans="6:6">
      <c r="F8873" s="19"/>
    </row>
    <row r="8874" spans="6:6">
      <c r="F8874" s="19"/>
    </row>
    <row r="8875" spans="6:6">
      <c r="F8875" s="19"/>
    </row>
    <row r="8876" spans="6:6">
      <c r="F8876" s="19"/>
    </row>
    <row r="8877" spans="6:6">
      <c r="F8877" s="19"/>
    </row>
    <row r="8878" spans="6:6">
      <c r="F8878" s="19"/>
    </row>
    <row r="8879" spans="6:6">
      <c r="F8879" s="19"/>
    </row>
    <row r="8880" spans="6:6">
      <c r="F8880" s="19"/>
    </row>
    <row r="8881" spans="6:6">
      <c r="F8881" s="19"/>
    </row>
    <row r="8882" spans="6:6">
      <c r="F8882" s="19"/>
    </row>
    <row r="8883" spans="6:6">
      <c r="F8883" s="19"/>
    </row>
    <row r="8884" spans="6:6">
      <c r="F8884" s="19"/>
    </row>
    <row r="8885" spans="6:6">
      <c r="F8885" s="19"/>
    </row>
    <row r="8886" spans="6:6">
      <c r="F8886" s="19"/>
    </row>
    <row r="8887" spans="6:6">
      <c r="F8887" s="19"/>
    </row>
    <row r="8888" spans="6:6">
      <c r="F8888" s="19"/>
    </row>
    <row r="8889" spans="6:6">
      <c r="F8889" s="19"/>
    </row>
    <row r="8890" spans="6:6">
      <c r="F8890" s="19"/>
    </row>
    <row r="8891" spans="6:6">
      <c r="F8891" s="19"/>
    </row>
    <row r="8892" spans="6:6">
      <c r="F8892" s="19"/>
    </row>
    <row r="8893" spans="6:6">
      <c r="F8893" s="19"/>
    </row>
    <row r="8894" spans="6:6">
      <c r="F8894" s="19"/>
    </row>
    <row r="8895" spans="6:6">
      <c r="F8895" s="19"/>
    </row>
    <row r="8896" spans="6:6">
      <c r="F8896" s="19"/>
    </row>
    <row r="8897" spans="6:6">
      <c r="F8897" s="19"/>
    </row>
    <row r="8898" spans="6:6">
      <c r="F8898" s="19"/>
    </row>
    <row r="8899" spans="6:6">
      <c r="F8899" s="19"/>
    </row>
    <row r="8900" spans="6:6">
      <c r="F8900" s="19"/>
    </row>
    <row r="8901" spans="6:6">
      <c r="F8901" s="19"/>
    </row>
    <row r="8902" spans="6:6">
      <c r="F8902" s="19"/>
    </row>
    <row r="8903" spans="6:6">
      <c r="F8903" s="19"/>
    </row>
    <row r="8904" spans="6:6">
      <c r="F8904" s="19"/>
    </row>
    <row r="8905" spans="6:6">
      <c r="F8905" s="19"/>
    </row>
    <row r="8906" spans="6:6">
      <c r="F8906" s="19"/>
    </row>
    <row r="8907" spans="6:6">
      <c r="F8907" s="19"/>
    </row>
    <row r="8908" spans="6:6">
      <c r="F8908" s="19"/>
    </row>
    <row r="8909" spans="6:6">
      <c r="F8909" s="19"/>
    </row>
    <row r="8910" spans="6:6">
      <c r="F8910" s="19"/>
    </row>
    <row r="8911" spans="6:6">
      <c r="F8911" s="19"/>
    </row>
    <row r="8912" spans="6:6">
      <c r="F8912" s="19"/>
    </row>
    <row r="8913" spans="6:6">
      <c r="F8913" s="19"/>
    </row>
    <row r="8914" spans="6:6">
      <c r="F8914" s="19"/>
    </row>
    <row r="8915" spans="6:6">
      <c r="F8915" s="19"/>
    </row>
    <row r="8916" spans="6:6">
      <c r="F8916" s="19"/>
    </row>
    <row r="8917" spans="6:6">
      <c r="F8917" s="19"/>
    </row>
    <row r="8918" spans="6:6">
      <c r="F8918" s="19"/>
    </row>
    <row r="8919" spans="6:6">
      <c r="F8919" s="19"/>
    </row>
    <row r="8920" spans="6:6">
      <c r="F8920" s="19"/>
    </row>
    <row r="8921" spans="6:6">
      <c r="F8921" s="19"/>
    </row>
    <row r="8922" spans="6:6">
      <c r="F8922" s="19"/>
    </row>
    <row r="8923" spans="6:6">
      <c r="F8923" s="19"/>
    </row>
    <row r="8924" spans="6:6">
      <c r="F8924" s="19"/>
    </row>
    <row r="8925" spans="6:6">
      <c r="F8925" s="19"/>
    </row>
    <row r="8926" spans="6:6">
      <c r="F8926" s="19"/>
    </row>
    <row r="8927" spans="6:6">
      <c r="F8927" s="19"/>
    </row>
    <row r="8928" spans="6:6">
      <c r="F8928" s="19"/>
    </row>
    <row r="8929" spans="6:6">
      <c r="F8929" s="19"/>
    </row>
    <row r="8930" spans="6:6">
      <c r="F8930" s="19"/>
    </row>
    <row r="8931" spans="6:6">
      <c r="F8931" s="19"/>
    </row>
    <row r="8932" spans="6:6">
      <c r="F8932" s="19"/>
    </row>
    <row r="8933" spans="6:6">
      <c r="F8933" s="19"/>
    </row>
    <row r="8934" spans="6:6">
      <c r="F8934" s="19"/>
    </row>
    <row r="8935" spans="6:6">
      <c r="F8935" s="19"/>
    </row>
    <row r="8936" spans="6:6">
      <c r="F8936" s="19"/>
    </row>
    <row r="8937" spans="6:6">
      <c r="F8937" s="19"/>
    </row>
    <row r="8938" spans="6:6">
      <c r="F8938" s="19"/>
    </row>
    <row r="8939" spans="6:6">
      <c r="F8939" s="19"/>
    </row>
    <row r="8940" spans="6:6">
      <c r="F8940" s="19"/>
    </row>
    <row r="8941" spans="6:6">
      <c r="F8941" s="19"/>
    </row>
    <row r="8942" spans="6:6">
      <c r="F8942" s="19"/>
    </row>
    <row r="8943" spans="6:6">
      <c r="F8943" s="19"/>
    </row>
    <row r="8944" spans="6:6">
      <c r="F8944" s="19"/>
    </row>
    <row r="8945" spans="6:6">
      <c r="F8945" s="19"/>
    </row>
    <row r="8946" spans="6:6">
      <c r="F8946" s="19"/>
    </row>
    <row r="8947" spans="6:6">
      <c r="F8947" s="19"/>
    </row>
    <row r="8948" spans="6:6">
      <c r="F8948" s="19"/>
    </row>
    <row r="8949" spans="6:6">
      <c r="F8949" s="19"/>
    </row>
    <row r="8950" spans="6:6">
      <c r="F8950" s="19"/>
    </row>
    <row r="8951" spans="6:6">
      <c r="F8951" s="19"/>
    </row>
    <row r="8952" spans="6:6">
      <c r="F8952" s="19"/>
    </row>
    <row r="8953" spans="6:6">
      <c r="F8953" s="19"/>
    </row>
    <row r="8954" spans="6:6">
      <c r="F8954" s="19"/>
    </row>
    <row r="8955" spans="6:6">
      <c r="F8955" s="19"/>
    </row>
    <row r="8956" spans="6:6">
      <c r="F8956" s="19"/>
    </row>
    <row r="8957" spans="6:6">
      <c r="F8957" s="19"/>
    </row>
    <row r="8958" spans="6:6">
      <c r="F8958" s="19"/>
    </row>
    <row r="8959" spans="6:6">
      <c r="F8959" s="19"/>
    </row>
    <row r="8960" spans="6:6">
      <c r="F8960" s="19"/>
    </row>
    <row r="8961" spans="6:6">
      <c r="F8961" s="19"/>
    </row>
    <row r="8962" spans="6:6">
      <c r="F8962" s="19"/>
    </row>
    <row r="8963" spans="6:6">
      <c r="F8963" s="19"/>
    </row>
    <row r="8964" spans="6:6">
      <c r="F8964" s="19"/>
    </row>
    <row r="8965" spans="6:6">
      <c r="F8965" s="19"/>
    </row>
    <row r="8966" spans="6:6">
      <c r="F8966" s="19"/>
    </row>
    <row r="8967" spans="6:6">
      <c r="F8967" s="19"/>
    </row>
    <row r="8968" spans="6:6">
      <c r="F8968" s="19"/>
    </row>
    <row r="8969" spans="6:6">
      <c r="F8969" s="19"/>
    </row>
    <row r="8970" spans="6:6">
      <c r="F8970" s="19"/>
    </row>
    <row r="8971" spans="6:6">
      <c r="F8971" s="19"/>
    </row>
    <row r="8972" spans="6:6">
      <c r="F8972" s="19"/>
    </row>
    <row r="8973" spans="6:6">
      <c r="F8973" s="19"/>
    </row>
    <row r="8974" spans="6:6">
      <c r="F8974" s="19"/>
    </row>
    <row r="8975" spans="6:6">
      <c r="F8975" s="19"/>
    </row>
    <row r="8976" spans="6:6">
      <c r="F8976" s="19"/>
    </row>
    <row r="8977" spans="6:6">
      <c r="F8977" s="19"/>
    </row>
    <row r="8978" spans="6:6">
      <c r="F8978" s="19"/>
    </row>
    <row r="8979" spans="6:6">
      <c r="F8979" s="19"/>
    </row>
    <row r="8980" spans="6:6">
      <c r="F8980" s="19"/>
    </row>
    <row r="8981" spans="6:6">
      <c r="F8981" s="19"/>
    </row>
    <row r="8982" spans="6:6">
      <c r="F8982" s="19"/>
    </row>
    <row r="8983" spans="6:6">
      <c r="F8983" s="19"/>
    </row>
    <row r="8984" spans="6:6">
      <c r="F8984" s="19"/>
    </row>
    <row r="8985" spans="6:6">
      <c r="F8985" s="19"/>
    </row>
    <row r="8986" spans="6:6">
      <c r="F8986" s="19"/>
    </row>
    <row r="8987" spans="6:6">
      <c r="F8987" s="19"/>
    </row>
    <row r="8988" spans="6:6">
      <c r="F8988" s="19"/>
    </row>
    <row r="8989" spans="6:6">
      <c r="F8989" s="19"/>
    </row>
    <row r="8990" spans="6:6">
      <c r="F8990" s="19"/>
    </row>
    <row r="8991" spans="6:6">
      <c r="F8991" s="19"/>
    </row>
    <row r="8992" spans="6:6">
      <c r="F8992" s="19"/>
    </row>
    <row r="8993" spans="6:6">
      <c r="F8993" s="19"/>
    </row>
    <row r="8994" spans="6:6">
      <c r="F8994" s="19"/>
    </row>
    <row r="8995" spans="6:6">
      <c r="F8995" s="19"/>
    </row>
    <row r="8996" spans="6:6">
      <c r="F8996" s="19"/>
    </row>
    <row r="8997" spans="6:6">
      <c r="F8997" s="19"/>
    </row>
    <row r="8998" spans="6:6">
      <c r="F8998" s="19"/>
    </row>
    <row r="8999" spans="6:6">
      <c r="F8999" s="19"/>
    </row>
    <row r="9000" spans="6:6">
      <c r="F9000" s="19"/>
    </row>
    <row r="9001" spans="6:6">
      <c r="F9001" s="19"/>
    </row>
    <row r="9002" spans="6:6">
      <c r="F9002" s="19"/>
    </row>
    <row r="9003" spans="6:6">
      <c r="F9003" s="19"/>
    </row>
    <row r="9004" spans="6:6">
      <c r="F9004" s="19"/>
    </row>
    <row r="9005" spans="6:6">
      <c r="F9005" s="19"/>
    </row>
    <row r="9006" spans="6:6">
      <c r="F9006" s="19"/>
    </row>
    <row r="9007" spans="6:6">
      <c r="F9007" s="19"/>
    </row>
    <row r="9008" spans="6:6">
      <c r="F9008" s="19"/>
    </row>
    <row r="9009" spans="6:6">
      <c r="F9009" s="19"/>
    </row>
    <row r="9010" spans="6:6">
      <c r="F9010" s="19"/>
    </row>
    <row r="9011" spans="6:6">
      <c r="F9011" s="19"/>
    </row>
    <row r="9012" spans="6:6">
      <c r="F9012" s="19"/>
    </row>
    <row r="9013" spans="6:6">
      <c r="F9013" s="19"/>
    </row>
    <row r="9014" spans="6:6">
      <c r="F9014" s="19"/>
    </row>
    <row r="9015" spans="6:6">
      <c r="F9015" s="19"/>
    </row>
    <row r="9016" spans="6:6">
      <c r="F9016" s="19"/>
    </row>
    <row r="9017" spans="6:6">
      <c r="F9017" s="19"/>
    </row>
    <row r="9018" spans="6:6">
      <c r="F9018" s="19"/>
    </row>
    <row r="9019" spans="6:6">
      <c r="F9019" s="19"/>
    </row>
    <row r="9020" spans="6:6">
      <c r="F9020" s="19"/>
    </row>
    <row r="9021" spans="6:6">
      <c r="F9021" s="19"/>
    </row>
    <row r="9022" spans="6:6">
      <c r="F9022" s="19"/>
    </row>
    <row r="9023" spans="6:6">
      <c r="F9023" s="19"/>
    </row>
    <row r="9024" spans="6:6">
      <c r="F9024" s="19"/>
    </row>
    <row r="9025" spans="6:6">
      <c r="F9025" s="19"/>
    </row>
    <row r="9026" spans="6:6">
      <c r="F9026" s="19"/>
    </row>
    <row r="9027" spans="6:6">
      <c r="F9027" s="19"/>
    </row>
    <row r="9028" spans="6:6">
      <c r="F9028" s="19"/>
    </row>
    <row r="9029" spans="6:6">
      <c r="F9029" s="19"/>
    </row>
    <row r="9030" spans="6:6">
      <c r="F9030" s="19"/>
    </row>
    <row r="9031" spans="6:6">
      <c r="F9031" s="19"/>
    </row>
    <row r="9032" spans="6:6">
      <c r="F9032" s="19"/>
    </row>
    <row r="9033" spans="6:6">
      <c r="F9033" s="19"/>
    </row>
    <row r="9034" spans="6:6">
      <c r="F9034" s="19"/>
    </row>
    <row r="9035" spans="6:6">
      <c r="F9035" s="19"/>
    </row>
    <row r="9036" spans="6:6">
      <c r="F9036" s="19"/>
    </row>
    <row r="9037" spans="6:6">
      <c r="F9037" s="19"/>
    </row>
    <row r="9038" spans="6:6">
      <c r="F9038" s="19"/>
    </row>
    <row r="9039" spans="6:6">
      <c r="F9039" s="19"/>
    </row>
    <row r="9040" spans="6:6">
      <c r="F9040" s="19"/>
    </row>
    <row r="9041" spans="6:6">
      <c r="F9041" s="19"/>
    </row>
    <row r="9042" spans="6:6">
      <c r="F9042" s="19"/>
    </row>
    <row r="9043" spans="6:6">
      <c r="F9043" s="19"/>
    </row>
    <row r="9044" spans="6:6">
      <c r="F9044" s="19"/>
    </row>
    <row r="9045" spans="6:6">
      <c r="F9045" s="19"/>
    </row>
    <row r="9046" spans="6:6">
      <c r="F9046" s="19"/>
    </row>
    <row r="9047" spans="6:6">
      <c r="F9047" s="19"/>
    </row>
    <row r="9048" spans="6:6">
      <c r="F9048" s="19"/>
    </row>
    <row r="9049" spans="6:6">
      <c r="F9049" s="19"/>
    </row>
    <row r="9050" spans="6:6">
      <c r="F9050" s="19"/>
    </row>
    <row r="9051" spans="6:6">
      <c r="F9051" s="19"/>
    </row>
    <row r="9052" spans="6:6">
      <c r="F9052" s="19"/>
    </row>
    <row r="9053" spans="6:6">
      <c r="F9053" s="19"/>
    </row>
    <row r="9054" spans="6:6">
      <c r="F9054" s="19"/>
    </row>
    <row r="9055" spans="6:6">
      <c r="F9055" s="19"/>
    </row>
    <row r="9056" spans="6:6">
      <c r="F9056" s="19"/>
    </row>
    <row r="9057" spans="6:6">
      <c r="F9057" s="19"/>
    </row>
    <row r="9058" spans="6:6">
      <c r="F9058" s="19"/>
    </row>
    <row r="9059" spans="6:6">
      <c r="F9059" s="19"/>
    </row>
    <row r="9060" spans="6:6">
      <c r="F9060" s="19"/>
    </row>
    <row r="9061" spans="6:6">
      <c r="F9061" s="19"/>
    </row>
    <row r="9062" spans="6:6">
      <c r="F9062" s="19"/>
    </row>
    <row r="9063" spans="6:6">
      <c r="F9063" s="19"/>
    </row>
    <row r="9064" spans="6:6">
      <c r="F9064" s="19"/>
    </row>
    <row r="9065" spans="6:6">
      <c r="F9065" s="19"/>
    </row>
    <row r="9066" spans="6:6">
      <c r="F9066" s="19"/>
    </row>
    <row r="9067" spans="6:6">
      <c r="F9067" s="19"/>
    </row>
    <row r="9068" spans="6:6">
      <c r="F9068" s="19"/>
    </row>
    <row r="9069" spans="6:6">
      <c r="F9069" s="19"/>
    </row>
    <row r="9070" spans="6:6">
      <c r="F9070" s="19"/>
    </row>
    <row r="9071" spans="6:6">
      <c r="F9071" s="19"/>
    </row>
    <row r="9072" spans="6:6">
      <c r="F9072" s="19"/>
    </row>
    <row r="9073" spans="6:6">
      <c r="F9073" s="19"/>
    </row>
    <row r="9074" spans="6:6">
      <c r="F9074" s="19"/>
    </row>
    <row r="9075" spans="6:6">
      <c r="F9075" s="19"/>
    </row>
    <row r="9076" spans="6:6">
      <c r="F9076" s="19"/>
    </row>
    <row r="9077" spans="6:6">
      <c r="F9077" s="19"/>
    </row>
    <row r="9078" spans="6:6">
      <c r="F9078" s="19"/>
    </row>
    <row r="9079" spans="6:6">
      <c r="F9079" s="19"/>
    </row>
    <row r="9080" spans="6:6">
      <c r="F9080" s="19"/>
    </row>
    <row r="9081" spans="6:6">
      <c r="F9081" s="19"/>
    </row>
    <row r="9082" spans="6:6">
      <c r="F9082" s="19"/>
    </row>
    <row r="9083" spans="6:6">
      <c r="F9083" s="19"/>
    </row>
    <row r="9084" spans="6:6">
      <c r="F9084" s="19"/>
    </row>
    <row r="9085" spans="6:6">
      <c r="F9085" s="19"/>
    </row>
    <row r="9086" spans="6:6">
      <c r="F9086" s="19"/>
    </row>
    <row r="9087" spans="6:6">
      <c r="F9087" s="19"/>
    </row>
    <row r="9088" spans="6:6">
      <c r="F9088" s="19"/>
    </row>
    <row r="9089" spans="6:6">
      <c r="F9089" s="19"/>
    </row>
    <row r="9090" spans="6:6">
      <c r="F9090" s="19"/>
    </row>
    <row r="9091" spans="6:6">
      <c r="F9091" s="19"/>
    </row>
    <row r="9092" spans="6:6">
      <c r="F9092" s="19"/>
    </row>
    <row r="9093" spans="6:6">
      <c r="F9093" s="19"/>
    </row>
    <row r="9094" spans="6:6">
      <c r="F9094" s="19"/>
    </row>
    <row r="9095" spans="6:6">
      <c r="F9095" s="19"/>
    </row>
    <row r="9096" spans="6:6">
      <c r="F9096" s="19"/>
    </row>
    <row r="9097" spans="6:6">
      <c r="F9097" s="19"/>
    </row>
    <row r="9098" spans="6:6">
      <c r="F9098" s="19"/>
    </row>
    <row r="9099" spans="6:6">
      <c r="F9099" s="19"/>
    </row>
    <row r="9100" spans="6:6">
      <c r="F9100" s="19"/>
    </row>
    <row r="9101" spans="6:6">
      <c r="F9101" s="19"/>
    </row>
    <row r="9102" spans="6:6">
      <c r="F9102" s="19"/>
    </row>
    <row r="9103" spans="6:6">
      <c r="F9103" s="19"/>
    </row>
    <row r="9104" spans="6:6">
      <c r="F9104" s="19"/>
    </row>
    <row r="9105" spans="6:6">
      <c r="F9105" s="19"/>
    </row>
    <row r="9106" spans="6:6">
      <c r="F9106" s="19"/>
    </row>
    <row r="9107" spans="6:6">
      <c r="F9107" s="19"/>
    </row>
    <row r="9108" spans="6:6">
      <c r="F9108" s="19"/>
    </row>
    <row r="9109" spans="6:6">
      <c r="F9109" s="19"/>
    </row>
    <row r="9110" spans="6:6">
      <c r="F9110" s="19"/>
    </row>
    <row r="9111" spans="6:6">
      <c r="F9111" s="19"/>
    </row>
    <row r="9112" spans="6:6">
      <c r="F9112" s="19"/>
    </row>
    <row r="9113" spans="6:6">
      <c r="F9113" s="19"/>
    </row>
    <row r="9114" spans="6:6">
      <c r="F9114" s="19"/>
    </row>
    <row r="9115" spans="6:6">
      <c r="F9115" s="19"/>
    </row>
    <row r="9116" spans="6:6">
      <c r="F9116" s="19"/>
    </row>
    <row r="9117" spans="6:6">
      <c r="F9117" s="19"/>
    </row>
    <row r="9118" spans="6:6">
      <c r="F9118" s="19"/>
    </row>
    <row r="9119" spans="6:6">
      <c r="F9119" s="19"/>
    </row>
    <row r="9120" spans="6:6">
      <c r="F9120" s="19"/>
    </row>
    <row r="9121" spans="6:6">
      <c r="F9121" s="19"/>
    </row>
    <row r="9122" spans="6:6">
      <c r="F9122" s="19"/>
    </row>
    <row r="9123" spans="6:6">
      <c r="F9123" s="19"/>
    </row>
    <row r="9124" spans="6:6">
      <c r="F9124" s="19"/>
    </row>
    <row r="9125" spans="6:6">
      <c r="F9125" s="19"/>
    </row>
    <row r="9126" spans="6:6">
      <c r="F9126" s="19"/>
    </row>
    <row r="9127" spans="6:6">
      <c r="F9127" s="19"/>
    </row>
    <row r="9128" spans="6:6">
      <c r="F9128" s="19"/>
    </row>
    <row r="9129" spans="6:6">
      <c r="F9129" s="19"/>
    </row>
    <row r="9130" spans="6:6">
      <c r="F9130" s="19"/>
    </row>
    <row r="9131" spans="6:6">
      <c r="F9131" s="19"/>
    </row>
    <row r="9132" spans="6:6">
      <c r="F9132" s="19"/>
    </row>
    <row r="9133" spans="6:6">
      <c r="F9133" s="19"/>
    </row>
    <row r="9134" spans="6:6">
      <c r="F9134" s="19"/>
    </row>
    <row r="9135" spans="6:6">
      <c r="F9135" s="19"/>
    </row>
    <row r="9136" spans="6:6">
      <c r="F9136" s="19"/>
    </row>
    <row r="9137" spans="6:6">
      <c r="F9137" s="19"/>
    </row>
    <row r="9138" spans="6:6">
      <c r="F9138" s="19"/>
    </row>
    <row r="9139" spans="6:6">
      <c r="F9139" s="19"/>
    </row>
    <row r="9140" spans="6:6">
      <c r="F9140" s="19"/>
    </row>
    <row r="9141" spans="6:6">
      <c r="F9141" s="19"/>
    </row>
    <row r="9142" spans="6:6">
      <c r="F9142" s="19"/>
    </row>
    <row r="9143" spans="6:6">
      <c r="F9143" s="19"/>
    </row>
    <row r="9144" spans="6:6">
      <c r="F9144" s="19"/>
    </row>
    <row r="9145" spans="6:6">
      <c r="F9145" s="19"/>
    </row>
    <row r="9146" spans="6:6">
      <c r="F9146" s="19"/>
    </row>
    <row r="9147" spans="6:6">
      <c r="F9147" s="19"/>
    </row>
    <row r="9148" spans="6:6">
      <c r="F9148" s="19"/>
    </row>
    <row r="9149" spans="6:6">
      <c r="F9149" s="19"/>
    </row>
    <row r="9150" spans="6:6">
      <c r="F9150" s="19"/>
    </row>
    <row r="9151" spans="6:6">
      <c r="F9151" s="19"/>
    </row>
    <row r="9152" spans="6:6">
      <c r="F9152" s="19"/>
    </row>
    <row r="9153" spans="6:6">
      <c r="F9153" s="19"/>
    </row>
    <row r="9154" spans="6:6">
      <c r="F9154" s="19"/>
    </row>
    <row r="9155" spans="6:6">
      <c r="F9155" s="19"/>
    </row>
    <row r="9156" spans="6:6">
      <c r="F9156" s="19"/>
    </row>
    <row r="9157" spans="6:6">
      <c r="F9157" s="19"/>
    </row>
    <row r="9158" spans="6:6">
      <c r="F9158" s="19"/>
    </row>
    <row r="9159" spans="6:6">
      <c r="F9159" s="19"/>
    </row>
    <row r="9160" spans="6:6">
      <c r="F9160" s="19"/>
    </row>
    <row r="9161" spans="6:6">
      <c r="F9161" s="19"/>
    </row>
    <row r="9162" spans="6:6">
      <c r="F9162" s="19"/>
    </row>
    <row r="9163" spans="6:6">
      <c r="F9163" s="19"/>
    </row>
    <row r="9164" spans="6:6">
      <c r="F9164" s="19"/>
    </row>
    <row r="9165" spans="6:6">
      <c r="F9165" s="19"/>
    </row>
    <row r="9166" spans="6:6">
      <c r="F9166" s="19"/>
    </row>
    <row r="9167" spans="6:6">
      <c r="F9167" s="19"/>
    </row>
    <row r="9168" spans="6:6">
      <c r="F9168" s="19"/>
    </row>
    <row r="9169" spans="6:6">
      <c r="F9169" s="19"/>
    </row>
    <row r="9170" spans="6:6">
      <c r="F9170" s="19"/>
    </row>
    <row r="9171" spans="6:6">
      <c r="F9171" s="19"/>
    </row>
    <row r="9172" spans="6:6">
      <c r="F9172" s="19"/>
    </row>
    <row r="9173" spans="6:6">
      <c r="F9173" s="19"/>
    </row>
    <row r="9174" spans="6:6">
      <c r="F9174" s="19"/>
    </row>
    <row r="9175" spans="6:6">
      <c r="F9175" s="19"/>
    </row>
    <row r="9176" spans="6:6">
      <c r="F9176" s="19"/>
    </row>
    <row r="9177" spans="6:6">
      <c r="F9177" s="19"/>
    </row>
    <row r="9178" spans="6:6">
      <c r="F9178" s="19"/>
    </row>
    <row r="9179" spans="6:6">
      <c r="F9179" s="19"/>
    </row>
    <row r="9180" spans="6:6">
      <c r="F9180" s="19"/>
    </row>
    <row r="9181" spans="6:6">
      <c r="F9181" s="19"/>
    </row>
    <row r="9182" spans="6:6">
      <c r="F9182" s="19"/>
    </row>
    <row r="9183" spans="6:6">
      <c r="F9183" s="19"/>
    </row>
    <row r="9184" spans="6:6">
      <c r="F9184" s="19"/>
    </row>
    <row r="9185" spans="6:6">
      <c r="F9185" s="19"/>
    </row>
    <row r="9186" spans="6:6">
      <c r="F9186" s="19"/>
    </row>
    <row r="9187" spans="6:6">
      <c r="F9187" s="19"/>
    </row>
    <row r="9188" spans="6:6">
      <c r="F9188" s="19"/>
    </row>
    <row r="9189" spans="6:6">
      <c r="F9189" s="19"/>
    </row>
    <row r="9190" spans="6:6">
      <c r="F9190" s="19"/>
    </row>
    <row r="9191" spans="6:6">
      <c r="F9191" s="19"/>
    </row>
    <row r="9192" spans="6:6">
      <c r="F9192" s="19"/>
    </row>
    <row r="9193" spans="6:6">
      <c r="F9193" s="19"/>
    </row>
    <row r="9194" spans="6:6">
      <c r="F9194" s="19"/>
    </row>
    <row r="9195" spans="6:6">
      <c r="F9195" s="19"/>
    </row>
    <row r="9196" spans="6:6">
      <c r="F9196" s="19"/>
    </row>
    <row r="9197" spans="6:6">
      <c r="F9197" s="19"/>
    </row>
    <row r="9198" spans="6:6">
      <c r="F9198" s="19"/>
    </row>
    <row r="9199" spans="6:6">
      <c r="F9199" s="19"/>
    </row>
    <row r="9200" spans="6:6">
      <c r="F9200" s="19"/>
    </row>
    <row r="9201" spans="6:6">
      <c r="F9201" s="19"/>
    </row>
    <row r="9202" spans="6:6">
      <c r="F9202" s="19"/>
    </row>
    <row r="9203" spans="6:6">
      <c r="F9203" s="19"/>
    </row>
    <row r="9204" spans="6:6">
      <c r="F9204" s="19"/>
    </row>
    <row r="9205" spans="6:6">
      <c r="F9205" s="19"/>
    </row>
    <row r="9206" spans="6:6">
      <c r="F9206" s="19"/>
    </row>
    <row r="9207" spans="6:6">
      <c r="F9207" s="19"/>
    </row>
    <row r="9208" spans="6:6">
      <c r="F9208" s="19"/>
    </row>
    <row r="9209" spans="6:6">
      <c r="F9209" s="19"/>
    </row>
    <row r="9210" spans="6:6">
      <c r="F9210" s="19"/>
    </row>
    <row r="9211" spans="6:6">
      <c r="F9211" s="19"/>
    </row>
    <row r="9212" spans="6:6">
      <c r="F9212" s="19"/>
    </row>
    <row r="9213" spans="6:6">
      <c r="F9213" s="19"/>
    </row>
    <row r="9214" spans="6:6">
      <c r="F9214" s="19"/>
    </row>
    <row r="9215" spans="6:6">
      <c r="F9215" s="19"/>
    </row>
    <row r="9216" spans="6:6">
      <c r="F9216" s="19"/>
    </row>
    <row r="9217" spans="6:6">
      <c r="F9217" s="19"/>
    </row>
    <row r="9218" spans="6:6">
      <c r="F9218" s="19"/>
    </row>
    <row r="9219" spans="6:6">
      <c r="F9219" s="19"/>
    </row>
    <row r="9220" spans="6:6">
      <c r="F9220" s="19"/>
    </row>
    <row r="9221" spans="6:6">
      <c r="F9221" s="19"/>
    </row>
    <row r="9222" spans="6:6">
      <c r="F9222" s="19"/>
    </row>
    <row r="9223" spans="6:6">
      <c r="F9223" s="19"/>
    </row>
    <row r="9224" spans="6:6">
      <c r="F9224" s="19"/>
    </row>
    <row r="9225" spans="6:6">
      <c r="F9225" s="19"/>
    </row>
    <row r="9226" spans="6:6">
      <c r="F9226" s="19"/>
    </row>
    <row r="9227" spans="6:6">
      <c r="F9227" s="19"/>
    </row>
    <row r="9228" spans="6:6">
      <c r="F9228" s="19"/>
    </row>
    <row r="9229" spans="6:6">
      <c r="F9229" s="19"/>
    </row>
    <row r="9230" spans="6:6">
      <c r="F9230" s="19"/>
    </row>
    <row r="9231" spans="6:6">
      <c r="F9231" s="19"/>
    </row>
    <row r="9232" spans="6:6">
      <c r="F9232" s="19"/>
    </row>
    <row r="9233" spans="6:6">
      <c r="F9233" s="19"/>
    </row>
    <row r="9234" spans="6:6">
      <c r="F9234" s="19"/>
    </row>
    <row r="9235" spans="6:6">
      <c r="F9235" s="19"/>
    </row>
    <row r="9236" spans="6:6">
      <c r="F9236" s="19"/>
    </row>
    <row r="9237" spans="6:6">
      <c r="F9237" s="19"/>
    </row>
    <row r="9238" spans="6:6">
      <c r="F9238" s="19"/>
    </row>
    <row r="9239" spans="6:6">
      <c r="F9239" s="19"/>
    </row>
    <row r="9240" spans="6:6">
      <c r="F9240" s="19"/>
    </row>
    <row r="9241" spans="6:6">
      <c r="F9241" s="19"/>
    </row>
    <row r="9242" spans="6:6">
      <c r="F9242" s="19"/>
    </row>
    <row r="9243" spans="6:6">
      <c r="F9243" s="19"/>
    </row>
    <row r="9244" spans="6:6">
      <c r="F9244" s="19"/>
    </row>
    <row r="9245" spans="6:6">
      <c r="F9245" s="19"/>
    </row>
    <row r="9246" spans="6:6">
      <c r="F9246" s="19"/>
    </row>
    <row r="9247" spans="6:6">
      <c r="F9247" s="19"/>
    </row>
    <row r="9248" spans="6:6">
      <c r="F9248" s="19"/>
    </row>
    <row r="9249" spans="6:6">
      <c r="F9249" s="19"/>
    </row>
    <row r="9250" spans="6:6">
      <c r="F9250" s="19"/>
    </row>
    <row r="9251" spans="6:6">
      <c r="F9251" s="19"/>
    </row>
    <row r="9252" spans="6:6">
      <c r="F9252" s="19"/>
    </row>
    <row r="9253" spans="6:6">
      <c r="F9253" s="19"/>
    </row>
    <row r="9254" spans="6:6">
      <c r="F9254" s="19"/>
    </row>
    <row r="9255" spans="6:6">
      <c r="F9255" s="19"/>
    </row>
    <row r="9256" spans="6:6">
      <c r="F9256" s="19"/>
    </row>
    <row r="9257" spans="6:6">
      <c r="F9257" s="19"/>
    </row>
    <row r="9258" spans="6:6">
      <c r="F9258" s="19"/>
    </row>
    <row r="9259" spans="6:6">
      <c r="F9259" s="19"/>
    </row>
    <row r="9260" spans="6:6">
      <c r="F9260" s="19"/>
    </row>
    <row r="9261" spans="6:6">
      <c r="F9261" s="19"/>
    </row>
    <row r="9262" spans="6:6">
      <c r="F9262" s="19"/>
    </row>
    <row r="9263" spans="6:6">
      <c r="F9263" s="19"/>
    </row>
    <row r="9264" spans="6:6">
      <c r="F9264" s="19"/>
    </row>
    <row r="9265" spans="6:6">
      <c r="F9265" s="19"/>
    </row>
    <row r="9266" spans="6:6">
      <c r="F9266" s="19"/>
    </row>
    <row r="9267" spans="6:6">
      <c r="F9267" s="19"/>
    </row>
    <row r="9268" spans="6:6">
      <c r="F9268" s="19"/>
    </row>
    <row r="9269" spans="6:6">
      <c r="F9269" s="19"/>
    </row>
    <row r="9270" spans="6:6">
      <c r="F9270" s="19"/>
    </row>
    <row r="9271" spans="6:6">
      <c r="F9271" s="19"/>
    </row>
    <row r="9272" spans="6:6">
      <c r="F9272" s="19"/>
    </row>
    <row r="9273" spans="6:6">
      <c r="F9273" s="19"/>
    </row>
    <row r="9274" spans="6:6">
      <c r="F9274" s="19"/>
    </row>
    <row r="9275" spans="6:6">
      <c r="F9275" s="19"/>
    </row>
    <row r="9276" spans="6:6">
      <c r="F9276" s="19"/>
    </row>
    <row r="9277" spans="6:6">
      <c r="F9277" s="19"/>
    </row>
    <row r="9278" spans="6:6">
      <c r="F9278" s="19"/>
    </row>
    <row r="9279" spans="6:6">
      <c r="F9279" s="19"/>
    </row>
    <row r="9280" spans="6:6">
      <c r="F9280" s="19"/>
    </row>
    <row r="9281" spans="6:6">
      <c r="F9281" s="19"/>
    </row>
    <row r="9282" spans="6:6">
      <c r="F9282" s="19"/>
    </row>
    <row r="9283" spans="6:6">
      <c r="F9283" s="19"/>
    </row>
    <row r="9284" spans="6:6">
      <c r="F9284" s="19"/>
    </row>
    <row r="9285" spans="6:6">
      <c r="F9285" s="19"/>
    </row>
    <row r="9286" spans="6:6">
      <c r="F9286" s="19"/>
    </row>
    <row r="9287" spans="6:6">
      <c r="F9287" s="19"/>
    </row>
    <row r="9288" spans="6:6">
      <c r="F9288" s="19"/>
    </row>
    <row r="9289" spans="6:6">
      <c r="F9289" s="19"/>
    </row>
    <row r="9290" spans="6:6">
      <c r="F9290" s="19"/>
    </row>
    <row r="9291" spans="6:6">
      <c r="F9291" s="19"/>
    </row>
    <row r="9292" spans="6:6">
      <c r="F9292" s="19"/>
    </row>
    <row r="9293" spans="6:6">
      <c r="F9293" s="19"/>
    </row>
    <row r="9294" spans="6:6">
      <c r="F9294" s="19"/>
    </row>
    <row r="9295" spans="6:6">
      <c r="F9295" s="19"/>
    </row>
    <row r="9296" spans="6:6">
      <c r="F9296" s="19"/>
    </row>
    <row r="9297" spans="6:6">
      <c r="F9297" s="19"/>
    </row>
    <row r="9298" spans="6:6">
      <c r="F9298" s="19"/>
    </row>
    <row r="9299" spans="6:6">
      <c r="F9299" s="19"/>
    </row>
    <row r="9300" spans="6:6">
      <c r="F9300" s="19"/>
    </row>
    <row r="9301" spans="6:6">
      <c r="F9301" s="19"/>
    </row>
    <row r="9302" spans="6:6">
      <c r="F9302" s="19"/>
    </row>
    <row r="9303" spans="6:6">
      <c r="F9303" s="19"/>
    </row>
    <row r="9304" spans="6:6">
      <c r="F9304" s="19"/>
    </row>
    <row r="9305" spans="6:6">
      <c r="F9305" s="19"/>
    </row>
    <row r="9306" spans="6:6">
      <c r="F9306" s="19"/>
    </row>
    <row r="9307" spans="6:6">
      <c r="F9307" s="19"/>
    </row>
    <row r="9308" spans="6:6">
      <c r="F9308" s="19"/>
    </row>
    <row r="9309" spans="6:6">
      <c r="F9309" s="19"/>
    </row>
    <row r="9310" spans="6:6">
      <c r="F9310" s="19"/>
    </row>
    <row r="9311" spans="6:6">
      <c r="F9311" s="19"/>
    </row>
    <row r="9312" spans="6:6">
      <c r="F9312" s="19"/>
    </row>
    <row r="9313" spans="6:6">
      <c r="F9313" s="19"/>
    </row>
    <row r="9314" spans="6:6">
      <c r="F9314" s="19"/>
    </row>
    <row r="9315" spans="6:6">
      <c r="F9315" s="19"/>
    </row>
    <row r="9316" spans="6:6">
      <c r="F9316" s="19"/>
    </row>
    <row r="9317" spans="6:6">
      <c r="F9317" s="19"/>
    </row>
    <row r="9318" spans="6:6">
      <c r="F9318" s="19"/>
    </row>
    <row r="9319" spans="6:6">
      <c r="F9319" s="19"/>
    </row>
    <row r="9320" spans="6:6">
      <c r="F9320" s="19"/>
    </row>
    <row r="9321" spans="6:6">
      <c r="F9321" s="19"/>
    </row>
    <row r="9322" spans="6:6">
      <c r="F9322" s="19"/>
    </row>
    <row r="9323" spans="6:6">
      <c r="F9323" s="19"/>
    </row>
    <row r="9324" spans="6:6">
      <c r="F9324" s="19"/>
    </row>
    <row r="9325" spans="6:6">
      <c r="F9325" s="19"/>
    </row>
    <row r="9326" spans="6:6">
      <c r="F9326" s="19"/>
    </row>
    <row r="9327" spans="6:6">
      <c r="F9327" s="19"/>
    </row>
    <row r="9328" spans="6:6">
      <c r="F9328" s="19"/>
    </row>
    <row r="9329" spans="6:6">
      <c r="F9329" s="19"/>
    </row>
    <row r="9330" spans="6:6">
      <c r="F9330" s="19"/>
    </row>
    <row r="9331" spans="6:6">
      <c r="F9331" s="19"/>
    </row>
    <row r="9332" spans="6:6">
      <c r="F9332" s="19"/>
    </row>
    <row r="9333" spans="6:6">
      <c r="F9333" s="19"/>
    </row>
    <row r="9334" spans="6:6">
      <c r="F9334" s="19"/>
    </row>
    <row r="9335" spans="6:6">
      <c r="F9335" s="19"/>
    </row>
    <row r="9336" spans="6:6">
      <c r="F9336" s="19"/>
    </row>
    <row r="9337" spans="6:6">
      <c r="F9337" s="19"/>
    </row>
    <row r="9338" spans="6:6">
      <c r="F9338" s="19"/>
    </row>
    <row r="9339" spans="6:6">
      <c r="F9339" s="19"/>
    </row>
    <row r="9340" spans="6:6">
      <c r="F9340" s="19"/>
    </row>
    <row r="9341" spans="6:6">
      <c r="F9341" s="19"/>
    </row>
    <row r="9342" spans="6:6">
      <c r="F9342" s="19"/>
    </row>
    <row r="9343" spans="6:6">
      <c r="F9343" s="19"/>
    </row>
    <row r="9344" spans="6:6">
      <c r="F9344" s="19"/>
    </row>
    <row r="9345" spans="6:6">
      <c r="F9345" s="19"/>
    </row>
    <row r="9346" spans="6:6">
      <c r="F9346" s="19"/>
    </row>
    <row r="9347" spans="6:6">
      <c r="F9347" s="19"/>
    </row>
    <row r="9348" spans="6:6">
      <c r="F9348" s="19"/>
    </row>
    <row r="9349" spans="6:6">
      <c r="F9349" s="19"/>
    </row>
    <row r="9350" spans="6:6">
      <c r="F9350" s="19"/>
    </row>
    <row r="9351" spans="6:6">
      <c r="F9351" s="19"/>
    </row>
    <row r="9352" spans="6:6">
      <c r="F9352" s="19"/>
    </row>
    <row r="9353" spans="6:6">
      <c r="F9353" s="19"/>
    </row>
    <row r="9354" spans="6:6">
      <c r="F9354" s="19"/>
    </row>
    <row r="9355" spans="6:6">
      <c r="F9355" s="19"/>
    </row>
    <row r="9356" spans="6:6">
      <c r="F9356" s="19"/>
    </row>
    <row r="9357" spans="6:6">
      <c r="F9357" s="19"/>
    </row>
    <row r="9358" spans="6:6">
      <c r="F9358" s="19"/>
    </row>
    <row r="9359" spans="6:6">
      <c r="F9359" s="19"/>
    </row>
    <row r="9360" spans="6:6">
      <c r="F9360" s="19"/>
    </row>
    <row r="9361" spans="6:6">
      <c r="F9361" s="19"/>
    </row>
    <row r="9362" spans="6:6">
      <c r="F9362" s="19"/>
    </row>
    <row r="9363" spans="6:6">
      <c r="F9363" s="19"/>
    </row>
    <row r="9364" spans="6:6">
      <c r="F9364" s="19"/>
    </row>
    <row r="9365" spans="6:6">
      <c r="F9365" s="19"/>
    </row>
    <row r="9366" spans="6:6">
      <c r="F9366" s="19"/>
    </row>
    <row r="9367" spans="6:6">
      <c r="F9367" s="19"/>
    </row>
    <row r="9368" spans="6:6">
      <c r="F9368" s="19"/>
    </row>
    <row r="9369" spans="6:6">
      <c r="F9369" s="19"/>
    </row>
    <row r="9370" spans="6:6">
      <c r="F9370" s="19"/>
    </row>
    <row r="9371" spans="6:6">
      <c r="F9371" s="19"/>
    </row>
    <row r="9372" spans="6:6">
      <c r="F9372" s="19"/>
    </row>
    <row r="9373" spans="6:6">
      <c r="F9373" s="19"/>
    </row>
    <row r="9374" spans="6:6">
      <c r="F9374" s="19"/>
    </row>
    <row r="9375" spans="6:6">
      <c r="F9375" s="19"/>
    </row>
    <row r="9376" spans="6:6">
      <c r="F9376" s="19"/>
    </row>
    <row r="9377" spans="6:6">
      <c r="F9377" s="19"/>
    </row>
    <row r="9378" spans="6:6">
      <c r="F9378" s="19"/>
    </row>
    <row r="9379" spans="6:6">
      <c r="F9379" s="19"/>
    </row>
    <row r="9380" spans="6:6">
      <c r="F9380" s="19"/>
    </row>
    <row r="9381" spans="6:6">
      <c r="F9381" s="19"/>
    </row>
    <row r="9382" spans="6:6">
      <c r="F9382" s="19"/>
    </row>
    <row r="9383" spans="6:6">
      <c r="F9383" s="19"/>
    </row>
    <row r="9384" spans="6:6">
      <c r="F9384" s="19"/>
    </row>
    <row r="9385" spans="6:6">
      <c r="F9385" s="19"/>
    </row>
    <row r="9386" spans="6:6">
      <c r="F9386" s="19"/>
    </row>
    <row r="9387" spans="6:6">
      <c r="F9387" s="19"/>
    </row>
    <row r="9388" spans="6:6">
      <c r="F9388" s="19"/>
    </row>
    <row r="9389" spans="6:6">
      <c r="F9389" s="19"/>
    </row>
    <row r="9390" spans="6:6">
      <c r="F9390" s="19"/>
    </row>
    <row r="9391" spans="6:6">
      <c r="F9391" s="19"/>
    </row>
    <row r="9392" spans="6:6">
      <c r="F9392" s="19"/>
    </row>
    <row r="9393" spans="6:6">
      <c r="F9393" s="19"/>
    </row>
    <row r="9394" spans="6:6">
      <c r="F9394" s="19"/>
    </row>
    <row r="9395" spans="6:6">
      <c r="F9395" s="19"/>
    </row>
    <row r="9396" spans="6:6">
      <c r="F9396" s="19"/>
    </row>
    <row r="9397" spans="6:6">
      <c r="F9397" s="19"/>
    </row>
    <row r="9398" spans="6:6">
      <c r="F9398" s="19"/>
    </row>
    <row r="9399" spans="6:6">
      <c r="F9399" s="19"/>
    </row>
    <row r="9400" spans="6:6">
      <c r="F9400" s="19"/>
    </row>
    <row r="9401" spans="6:6">
      <c r="F9401" s="19"/>
    </row>
    <row r="9402" spans="6:6">
      <c r="F9402" s="19"/>
    </row>
    <row r="9403" spans="6:6">
      <c r="F9403" s="19"/>
    </row>
    <row r="9404" spans="6:6">
      <c r="F9404" s="19"/>
    </row>
    <row r="9405" spans="6:6">
      <c r="F9405" s="19"/>
    </row>
    <row r="9406" spans="6:6">
      <c r="F9406" s="19"/>
    </row>
    <row r="9407" spans="6:6">
      <c r="F9407" s="19"/>
    </row>
    <row r="9408" spans="6:6">
      <c r="F9408" s="19"/>
    </row>
    <row r="9409" spans="6:6">
      <c r="F9409" s="19"/>
    </row>
    <row r="9410" spans="6:6">
      <c r="F9410" s="19"/>
    </row>
    <row r="9411" spans="6:6">
      <c r="F9411" s="19"/>
    </row>
    <row r="9412" spans="6:6">
      <c r="F9412" s="19"/>
    </row>
    <row r="9413" spans="6:6">
      <c r="F9413" s="19"/>
    </row>
    <row r="9414" spans="6:6">
      <c r="F9414" s="19"/>
    </row>
    <row r="9415" spans="6:6">
      <c r="F9415" s="19"/>
    </row>
    <row r="9416" spans="6:6">
      <c r="F9416" s="19"/>
    </row>
    <row r="9417" spans="6:6">
      <c r="F9417" s="19"/>
    </row>
    <row r="9418" spans="6:6">
      <c r="F9418" s="19"/>
    </row>
    <row r="9419" spans="6:6">
      <c r="F9419" s="19"/>
    </row>
    <row r="9420" spans="6:6">
      <c r="F9420" s="19"/>
    </row>
    <row r="9421" spans="6:6">
      <c r="F9421" s="19"/>
    </row>
    <row r="9422" spans="6:6">
      <c r="F9422" s="19"/>
    </row>
    <row r="9423" spans="6:6">
      <c r="F9423" s="19"/>
    </row>
    <row r="9424" spans="6:6">
      <c r="F9424" s="19"/>
    </row>
    <row r="9425" spans="6:6">
      <c r="F9425" s="19"/>
    </row>
    <row r="9426" spans="6:6">
      <c r="F9426" s="19"/>
    </row>
    <row r="9427" spans="6:6">
      <c r="F9427" s="19"/>
    </row>
    <row r="9428" spans="6:6">
      <c r="F9428" s="19"/>
    </row>
    <row r="9429" spans="6:6">
      <c r="F9429" s="19"/>
    </row>
    <row r="9430" spans="6:6">
      <c r="F9430" s="19"/>
    </row>
    <row r="9431" spans="6:6">
      <c r="F9431" s="19"/>
    </row>
    <row r="9432" spans="6:6">
      <c r="F9432" s="19"/>
    </row>
    <row r="9433" spans="6:6">
      <c r="F9433" s="19"/>
    </row>
    <row r="9434" spans="6:6">
      <c r="F9434" s="19"/>
    </row>
    <row r="9435" spans="6:6">
      <c r="F9435" s="19"/>
    </row>
    <row r="9436" spans="6:6">
      <c r="F9436" s="19"/>
    </row>
    <row r="9437" spans="6:6">
      <c r="F9437" s="19"/>
    </row>
    <row r="9438" spans="6:6">
      <c r="F9438" s="19"/>
    </row>
    <row r="9439" spans="6:6">
      <c r="F9439" s="19"/>
    </row>
    <row r="9440" spans="6:6">
      <c r="F9440" s="19"/>
    </row>
    <row r="9441" spans="6:6">
      <c r="F9441" s="19"/>
    </row>
    <row r="9442" spans="6:6">
      <c r="F9442" s="19"/>
    </row>
    <row r="9443" spans="6:6">
      <c r="F9443" s="19"/>
    </row>
    <row r="9444" spans="6:6">
      <c r="F9444" s="19"/>
    </row>
    <row r="9445" spans="6:6">
      <c r="F9445" s="19"/>
    </row>
    <row r="9446" spans="6:6">
      <c r="F9446" s="19"/>
    </row>
    <row r="9447" spans="6:6">
      <c r="F9447" s="19"/>
    </row>
    <row r="9448" spans="6:6">
      <c r="F9448" s="19"/>
    </row>
    <row r="9449" spans="6:6">
      <c r="F9449" s="19"/>
    </row>
    <row r="9450" spans="6:6">
      <c r="F9450" s="19"/>
    </row>
    <row r="9451" spans="6:6">
      <c r="F9451" s="19"/>
    </row>
    <row r="9452" spans="6:6">
      <c r="F9452" s="19"/>
    </row>
    <row r="9453" spans="6:6">
      <c r="F9453" s="19"/>
    </row>
    <row r="9454" spans="6:6">
      <c r="F9454" s="19"/>
    </row>
    <row r="9455" spans="6:6">
      <c r="F9455" s="19"/>
    </row>
    <row r="9456" spans="6:6">
      <c r="F9456" s="19"/>
    </row>
    <row r="9457" spans="6:6">
      <c r="F9457" s="19"/>
    </row>
    <row r="9458" spans="6:6">
      <c r="F9458" s="19"/>
    </row>
    <row r="9459" spans="6:6">
      <c r="F9459" s="19"/>
    </row>
    <row r="9460" spans="6:6">
      <c r="F9460" s="19"/>
    </row>
    <row r="9461" spans="6:6">
      <c r="F9461" s="19"/>
    </row>
    <row r="9462" spans="6:6">
      <c r="F9462" s="19"/>
    </row>
    <row r="9463" spans="6:6">
      <c r="F9463" s="19"/>
    </row>
    <row r="9464" spans="6:6">
      <c r="F9464" s="19"/>
    </row>
    <row r="9465" spans="6:6">
      <c r="F9465" s="19"/>
    </row>
    <row r="9466" spans="6:6">
      <c r="F9466" s="19"/>
    </row>
    <row r="9467" spans="6:6">
      <c r="F9467" s="19"/>
    </row>
    <row r="9468" spans="6:6">
      <c r="F9468" s="19"/>
    </row>
    <row r="9469" spans="6:6">
      <c r="F9469" s="19"/>
    </row>
    <row r="9470" spans="6:6">
      <c r="F9470" s="19"/>
    </row>
    <row r="9471" spans="6:6">
      <c r="F9471" s="19"/>
    </row>
    <row r="9472" spans="6:6">
      <c r="F9472" s="19"/>
    </row>
    <row r="9473" spans="6:6">
      <c r="F9473" s="19"/>
    </row>
    <row r="9474" spans="6:6">
      <c r="F9474" s="19"/>
    </row>
    <row r="9475" spans="6:6">
      <c r="F9475" s="19"/>
    </row>
    <row r="9476" spans="6:6">
      <c r="F9476" s="19"/>
    </row>
    <row r="9477" spans="6:6">
      <c r="F9477" s="19"/>
    </row>
    <row r="9478" spans="6:6">
      <c r="F9478" s="19"/>
    </row>
    <row r="9479" spans="6:6">
      <c r="F9479" s="19"/>
    </row>
    <row r="9480" spans="6:6">
      <c r="F9480" s="19"/>
    </row>
    <row r="9481" spans="6:6">
      <c r="F9481" s="19"/>
    </row>
    <row r="9482" spans="6:6">
      <c r="F9482" s="19"/>
    </row>
    <row r="9483" spans="6:6">
      <c r="F9483" s="19"/>
    </row>
    <row r="9484" spans="6:6">
      <c r="F9484" s="19"/>
    </row>
    <row r="9485" spans="6:6">
      <c r="F9485" s="19"/>
    </row>
    <row r="9486" spans="6:6">
      <c r="F9486" s="19"/>
    </row>
    <row r="9487" spans="6:6">
      <c r="F9487" s="19"/>
    </row>
    <row r="9488" spans="6:6">
      <c r="F9488" s="19"/>
    </row>
    <row r="9489" spans="6:6">
      <c r="F9489" s="19"/>
    </row>
    <row r="9490" spans="6:6">
      <c r="F9490" s="19"/>
    </row>
    <row r="9491" spans="6:6">
      <c r="F9491" s="19"/>
    </row>
    <row r="9492" spans="6:6">
      <c r="F9492" s="19"/>
    </row>
    <row r="9493" spans="6:6">
      <c r="F9493" s="19"/>
    </row>
    <row r="9494" spans="6:6">
      <c r="F9494" s="19"/>
    </row>
    <row r="9495" spans="6:6">
      <c r="F9495" s="19"/>
    </row>
    <row r="9496" spans="6:6">
      <c r="F9496" s="19"/>
    </row>
    <row r="9497" spans="6:6">
      <c r="F9497" s="19"/>
    </row>
    <row r="9498" spans="6:6">
      <c r="F9498" s="19"/>
    </row>
    <row r="9499" spans="6:6">
      <c r="F9499" s="19"/>
    </row>
    <row r="9500" spans="6:6">
      <c r="F9500" s="19"/>
    </row>
    <row r="9501" spans="6:6">
      <c r="F9501" s="19"/>
    </row>
    <row r="9502" spans="6:6">
      <c r="F9502" s="19"/>
    </row>
    <row r="9503" spans="6:6">
      <c r="F9503" s="19"/>
    </row>
    <row r="9504" spans="6:6">
      <c r="F9504" s="19"/>
    </row>
    <row r="9505" spans="6:6">
      <c r="F9505" s="19"/>
    </row>
    <row r="9506" spans="6:6">
      <c r="F9506" s="19"/>
    </row>
    <row r="9507" spans="6:6">
      <c r="F9507" s="19"/>
    </row>
    <row r="9508" spans="6:6">
      <c r="F9508" s="19"/>
    </row>
    <row r="9509" spans="6:6">
      <c r="F9509" s="19"/>
    </row>
    <row r="9510" spans="6:6">
      <c r="F9510" s="19"/>
    </row>
    <row r="9511" spans="6:6">
      <c r="F9511" s="19"/>
    </row>
    <row r="9512" spans="6:6">
      <c r="F9512" s="19"/>
    </row>
    <row r="9513" spans="6:6">
      <c r="F9513" s="19"/>
    </row>
    <row r="9514" spans="6:6">
      <c r="F9514" s="19"/>
    </row>
    <row r="9515" spans="6:6">
      <c r="F9515" s="19"/>
    </row>
    <row r="9516" spans="6:6">
      <c r="F9516" s="19"/>
    </row>
    <row r="9517" spans="6:6">
      <c r="F9517" s="19"/>
    </row>
    <row r="9518" spans="6:6">
      <c r="F9518" s="19"/>
    </row>
    <row r="9519" spans="6:6">
      <c r="F9519" s="19"/>
    </row>
    <row r="9520" spans="6:6">
      <c r="F9520" s="19"/>
    </row>
    <row r="9521" spans="6:6">
      <c r="F9521" s="19"/>
    </row>
    <row r="9522" spans="6:6">
      <c r="F9522" s="19"/>
    </row>
    <row r="9523" spans="6:6">
      <c r="F9523" s="19"/>
    </row>
    <row r="9524" spans="6:6">
      <c r="F9524" s="19"/>
    </row>
    <row r="9525" spans="6:6">
      <c r="F9525" s="19"/>
    </row>
    <row r="9526" spans="6:6">
      <c r="F9526" s="19"/>
    </row>
    <row r="9527" spans="6:6">
      <c r="F9527" s="19"/>
    </row>
    <row r="9528" spans="6:6">
      <c r="F9528" s="19"/>
    </row>
    <row r="9529" spans="6:6">
      <c r="F9529" s="19"/>
    </row>
    <row r="9530" spans="6:6">
      <c r="F9530" s="19"/>
    </row>
    <row r="9531" spans="6:6">
      <c r="F9531" s="19"/>
    </row>
    <row r="9532" spans="6:6">
      <c r="F9532" s="19"/>
    </row>
    <row r="9533" spans="6:6">
      <c r="F9533" s="19"/>
    </row>
    <row r="9534" spans="6:6">
      <c r="F9534" s="19"/>
    </row>
    <row r="9535" spans="6:6">
      <c r="F9535" s="19"/>
    </row>
    <row r="9536" spans="6:6">
      <c r="F9536" s="19"/>
    </row>
    <row r="9537" spans="6:6">
      <c r="F9537" s="19"/>
    </row>
    <row r="9538" spans="6:6">
      <c r="F9538" s="19"/>
    </row>
    <row r="9539" spans="6:6">
      <c r="F9539" s="19"/>
    </row>
    <row r="9540" spans="6:6">
      <c r="F9540" s="19"/>
    </row>
    <row r="9541" spans="6:6">
      <c r="F9541" s="19"/>
    </row>
    <row r="9542" spans="6:6">
      <c r="F9542" s="19"/>
    </row>
    <row r="9543" spans="6:6">
      <c r="F9543" s="19"/>
    </row>
    <row r="9544" spans="6:6">
      <c r="F9544" s="19"/>
    </row>
    <row r="9545" spans="6:6">
      <c r="F9545" s="19"/>
    </row>
    <row r="9546" spans="6:6">
      <c r="F9546" s="19"/>
    </row>
    <row r="9547" spans="6:6">
      <c r="F9547" s="19"/>
    </row>
    <row r="9548" spans="6:6">
      <c r="F9548" s="19"/>
    </row>
    <row r="9549" spans="6:6">
      <c r="F9549" s="19"/>
    </row>
    <row r="9550" spans="6:6">
      <c r="F9550" s="19"/>
    </row>
    <row r="9551" spans="6:6">
      <c r="F9551" s="19"/>
    </row>
    <row r="9552" spans="6:6">
      <c r="F9552" s="19"/>
    </row>
    <row r="9553" spans="6:6">
      <c r="F9553" s="19"/>
    </row>
    <row r="9554" spans="6:6">
      <c r="F9554" s="19"/>
    </row>
    <row r="9555" spans="6:6">
      <c r="F9555" s="19"/>
    </row>
    <row r="9556" spans="6:6">
      <c r="F9556" s="19"/>
    </row>
    <row r="9557" spans="6:6">
      <c r="F9557" s="19"/>
    </row>
    <row r="9558" spans="6:6">
      <c r="F9558" s="19"/>
    </row>
    <row r="9559" spans="6:6">
      <c r="F9559" s="19"/>
    </row>
    <row r="9560" spans="6:6">
      <c r="F9560" s="19"/>
    </row>
    <row r="9561" spans="6:6">
      <c r="F9561" s="19"/>
    </row>
    <row r="9562" spans="6:6">
      <c r="F9562" s="19"/>
    </row>
    <row r="9563" spans="6:6">
      <c r="F9563" s="19"/>
    </row>
    <row r="9564" spans="6:6">
      <c r="F9564" s="19"/>
    </row>
    <row r="9565" spans="6:6">
      <c r="F9565" s="19"/>
    </row>
    <row r="9566" spans="6:6">
      <c r="F9566" s="19"/>
    </row>
    <row r="9567" spans="6:6">
      <c r="F9567" s="19"/>
    </row>
    <row r="9568" spans="6:6">
      <c r="F9568" s="19"/>
    </row>
    <row r="9569" spans="6:6">
      <c r="F9569" s="19"/>
    </row>
    <row r="9570" spans="6:6">
      <c r="F9570" s="19"/>
    </row>
    <row r="9571" spans="6:6">
      <c r="F9571" s="19"/>
    </row>
    <row r="9572" spans="6:6">
      <c r="F9572" s="19"/>
    </row>
    <row r="9573" spans="6:6">
      <c r="F9573" s="19"/>
    </row>
    <row r="9574" spans="6:6">
      <c r="F9574" s="19"/>
    </row>
    <row r="9575" spans="6:6">
      <c r="F9575" s="19"/>
    </row>
    <row r="9576" spans="6:6">
      <c r="F9576" s="19"/>
    </row>
    <row r="9577" spans="6:6">
      <c r="F9577" s="19"/>
    </row>
    <row r="9578" spans="6:6">
      <c r="F9578" s="19"/>
    </row>
    <row r="9579" spans="6:6">
      <c r="F9579" s="19"/>
    </row>
    <row r="9580" spans="6:6">
      <c r="F9580" s="19"/>
    </row>
    <row r="9581" spans="6:6">
      <c r="F9581" s="19"/>
    </row>
    <row r="9582" spans="6:6">
      <c r="F9582" s="19"/>
    </row>
    <row r="9583" spans="6:6">
      <c r="F9583" s="19"/>
    </row>
    <row r="9584" spans="6:6">
      <c r="F9584" s="19"/>
    </row>
    <row r="9585" spans="6:6">
      <c r="F9585" s="19"/>
    </row>
    <row r="9586" spans="6:6">
      <c r="F9586" s="19"/>
    </row>
    <row r="9587" spans="6:6">
      <c r="F9587" s="19"/>
    </row>
    <row r="9588" spans="6:6">
      <c r="F9588" s="19"/>
    </row>
    <row r="9589" spans="6:6">
      <c r="F9589" s="19"/>
    </row>
    <row r="9590" spans="6:6">
      <c r="F9590" s="19"/>
    </row>
    <row r="9591" spans="6:6">
      <c r="F9591" s="19"/>
    </row>
    <row r="9592" spans="6:6">
      <c r="F9592" s="19"/>
    </row>
    <row r="9593" spans="6:6">
      <c r="F9593" s="19"/>
    </row>
    <row r="9594" spans="6:6">
      <c r="F9594" s="19"/>
    </row>
    <row r="9595" spans="6:6">
      <c r="F9595" s="19"/>
    </row>
    <row r="9596" spans="6:6">
      <c r="F9596" s="19"/>
    </row>
    <row r="9597" spans="6:6">
      <c r="F9597" s="19"/>
    </row>
    <row r="9598" spans="6:6">
      <c r="F9598" s="19"/>
    </row>
    <row r="9599" spans="6:6">
      <c r="F9599" s="19"/>
    </row>
    <row r="9600" spans="6:6">
      <c r="F9600" s="19"/>
    </row>
    <row r="9601" spans="6:6">
      <c r="F9601" s="19"/>
    </row>
    <row r="9602" spans="6:6">
      <c r="F9602" s="19"/>
    </row>
    <row r="9603" spans="6:6">
      <c r="F9603" s="19"/>
    </row>
    <row r="9604" spans="6:6">
      <c r="F9604" s="19"/>
    </row>
    <row r="9605" spans="6:6">
      <c r="F9605" s="19"/>
    </row>
    <row r="9606" spans="6:6">
      <c r="F9606" s="19"/>
    </row>
    <row r="9607" spans="6:6">
      <c r="F9607" s="19"/>
    </row>
    <row r="9608" spans="6:6">
      <c r="F9608" s="19"/>
    </row>
    <row r="9609" spans="6:6">
      <c r="F9609" s="19"/>
    </row>
    <row r="9610" spans="6:6">
      <c r="F9610" s="19"/>
    </row>
    <row r="9611" spans="6:6">
      <c r="F9611" s="19"/>
    </row>
    <row r="9612" spans="6:6">
      <c r="F9612" s="19"/>
    </row>
    <row r="9613" spans="6:6">
      <c r="F9613" s="19"/>
    </row>
    <row r="9614" spans="6:6">
      <c r="F9614" s="19"/>
    </row>
    <row r="9615" spans="6:6">
      <c r="F9615" s="19"/>
    </row>
    <row r="9616" spans="6:6">
      <c r="F9616" s="19"/>
    </row>
    <row r="9617" spans="6:6">
      <c r="F9617" s="19"/>
    </row>
    <row r="9618" spans="6:6">
      <c r="F9618" s="19"/>
    </row>
    <row r="9619" spans="6:6">
      <c r="F9619" s="19"/>
    </row>
    <row r="9620" spans="6:6">
      <c r="F9620" s="19"/>
    </row>
    <row r="9621" spans="6:6">
      <c r="F9621" s="19"/>
    </row>
    <row r="9622" spans="6:6">
      <c r="F9622" s="19"/>
    </row>
    <row r="9623" spans="6:6">
      <c r="F9623" s="19"/>
    </row>
    <row r="9624" spans="6:6">
      <c r="F9624" s="19"/>
    </row>
    <row r="9625" spans="6:6">
      <c r="F9625" s="19"/>
    </row>
    <row r="9626" spans="6:6">
      <c r="F9626" s="19"/>
    </row>
    <row r="9627" spans="6:6">
      <c r="F9627" s="19"/>
    </row>
    <row r="9628" spans="6:6">
      <c r="F9628" s="19"/>
    </row>
    <row r="9629" spans="6:6">
      <c r="F9629" s="19"/>
    </row>
    <row r="9630" spans="6:6">
      <c r="F9630" s="19"/>
    </row>
    <row r="9631" spans="6:6">
      <c r="F9631" s="19"/>
    </row>
    <row r="9632" spans="6:6">
      <c r="F9632" s="19"/>
    </row>
    <row r="9633" spans="6:6">
      <c r="F9633" s="19"/>
    </row>
    <row r="9634" spans="6:6">
      <c r="F9634" s="19"/>
    </row>
    <row r="9635" spans="6:6">
      <c r="F9635" s="19"/>
    </row>
    <row r="9636" spans="6:6">
      <c r="F9636" s="19"/>
    </row>
    <row r="9637" spans="6:6">
      <c r="F9637" s="19"/>
    </row>
    <row r="9638" spans="6:6">
      <c r="F9638" s="19"/>
    </row>
    <row r="9639" spans="6:6">
      <c r="F9639" s="19"/>
    </row>
    <row r="9640" spans="6:6">
      <c r="F9640" s="19"/>
    </row>
    <row r="9641" spans="6:6">
      <c r="F9641" s="19"/>
    </row>
    <row r="9642" spans="6:6">
      <c r="F9642" s="19"/>
    </row>
    <row r="9643" spans="6:6">
      <c r="F9643" s="19"/>
    </row>
    <row r="9644" spans="6:6">
      <c r="F9644" s="19"/>
    </row>
    <row r="9645" spans="6:6">
      <c r="F9645" s="19"/>
    </row>
    <row r="9646" spans="6:6">
      <c r="F9646" s="19"/>
    </row>
    <row r="9647" spans="6:6">
      <c r="F9647" s="19"/>
    </row>
    <row r="9648" spans="6:6">
      <c r="F9648" s="19"/>
    </row>
    <row r="9649" spans="6:6">
      <c r="F9649" s="19"/>
    </row>
    <row r="9650" spans="6:6">
      <c r="F9650" s="19"/>
    </row>
    <row r="9651" spans="6:6">
      <c r="F9651" s="19"/>
    </row>
    <row r="9652" spans="6:6">
      <c r="F9652" s="19"/>
    </row>
    <row r="9653" spans="6:6">
      <c r="F9653" s="19"/>
    </row>
    <row r="9654" spans="6:6">
      <c r="F9654" s="19"/>
    </row>
    <row r="9655" spans="6:6">
      <c r="F9655" s="19"/>
    </row>
    <row r="9656" spans="6:6">
      <c r="F9656" s="19"/>
    </row>
    <row r="9657" spans="6:6">
      <c r="F9657" s="19"/>
    </row>
    <row r="9658" spans="6:6">
      <c r="F9658" s="19"/>
    </row>
    <row r="9659" spans="6:6">
      <c r="F9659" s="19"/>
    </row>
    <row r="9660" spans="6:6">
      <c r="F9660" s="19"/>
    </row>
    <row r="9661" spans="6:6">
      <c r="F9661" s="19"/>
    </row>
    <row r="9662" spans="6:6">
      <c r="F9662" s="19"/>
    </row>
    <row r="9663" spans="6:6">
      <c r="F9663" s="19"/>
    </row>
    <row r="9664" spans="6:6">
      <c r="F9664" s="19"/>
    </row>
    <row r="9665" spans="6:6">
      <c r="F9665" s="19"/>
    </row>
    <row r="9666" spans="6:6">
      <c r="F9666" s="19"/>
    </row>
    <row r="9667" spans="6:6">
      <c r="F9667" s="19"/>
    </row>
    <row r="9668" spans="6:6">
      <c r="F9668" s="19"/>
    </row>
    <row r="9669" spans="6:6">
      <c r="F9669" s="19"/>
    </row>
    <row r="9670" spans="6:6">
      <c r="F9670" s="19"/>
    </row>
    <row r="9671" spans="6:6">
      <c r="F9671" s="19"/>
    </row>
    <row r="9672" spans="6:6">
      <c r="F9672" s="19"/>
    </row>
    <row r="9673" spans="6:6">
      <c r="F9673" s="19"/>
    </row>
    <row r="9674" spans="6:6">
      <c r="F9674" s="19"/>
    </row>
    <row r="9675" spans="6:6">
      <c r="F9675" s="19"/>
    </row>
    <row r="9676" spans="6:6">
      <c r="F9676" s="19"/>
    </row>
    <row r="9677" spans="6:6">
      <c r="F9677" s="19"/>
    </row>
    <row r="9678" spans="6:6">
      <c r="F9678" s="19"/>
    </row>
    <row r="9679" spans="6:6">
      <c r="F9679" s="19"/>
    </row>
    <row r="9680" spans="6:6">
      <c r="F9680" s="19"/>
    </row>
    <row r="9681" spans="6:6">
      <c r="F9681" s="19"/>
    </row>
    <row r="9682" spans="6:6">
      <c r="F9682" s="19"/>
    </row>
    <row r="9683" spans="6:6">
      <c r="F9683" s="19"/>
    </row>
    <row r="9684" spans="6:6">
      <c r="F9684" s="19"/>
    </row>
    <row r="9685" spans="6:6">
      <c r="F9685" s="19"/>
    </row>
    <row r="9686" spans="6:6">
      <c r="F9686" s="19"/>
    </row>
    <row r="9687" spans="6:6">
      <c r="F9687" s="19"/>
    </row>
    <row r="9688" spans="6:6">
      <c r="F9688" s="19"/>
    </row>
    <row r="9689" spans="6:6">
      <c r="F9689" s="19"/>
    </row>
    <row r="9690" spans="6:6">
      <c r="F9690" s="19"/>
    </row>
    <row r="9691" spans="6:6">
      <c r="F9691" s="19"/>
    </row>
    <row r="9692" spans="6:6">
      <c r="F9692" s="19"/>
    </row>
    <row r="9693" spans="6:6">
      <c r="F9693" s="19"/>
    </row>
    <row r="9694" spans="6:6">
      <c r="F9694" s="19"/>
    </row>
    <row r="9695" spans="6:6">
      <c r="F9695" s="19"/>
    </row>
    <row r="9696" spans="6:6">
      <c r="F9696" s="19"/>
    </row>
    <row r="9697" spans="6:6">
      <c r="F9697" s="19"/>
    </row>
    <row r="9698" spans="6:6">
      <c r="F9698" s="19"/>
    </row>
    <row r="9699" spans="6:6">
      <c r="F9699" s="19"/>
    </row>
    <row r="9700" spans="6:6">
      <c r="F9700" s="19"/>
    </row>
    <row r="9701" spans="6:6">
      <c r="F9701" s="19"/>
    </row>
    <row r="9702" spans="6:6">
      <c r="F9702" s="19"/>
    </row>
    <row r="9703" spans="6:6">
      <c r="F9703" s="19"/>
    </row>
    <row r="9704" spans="6:6">
      <c r="F9704" s="19"/>
    </row>
    <row r="9705" spans="6:6">
      <c r="F9705" s="19"/>
    </row>
    <row r="9706" spans="6:6">
      <c r="F9706" s="19"/>
    </row>
    <row r="9707" spans="6:6">
      <c r="F9707" s="19"/>
    </row>
    <row r="9708" spans="6:6">
      <c r="F9708" s="19"/>
    </row>
    <row r="9709" spans="6:6">
      <c r="F9709" s="19"/>
    </row>
    <row r="9710" spans="6:6">
      <c r="F9710" s="19"/>
    </row>
    <row r="9711" spans="6:6">
      <c r="F9711" s="19"/>
    </row>
    <row r="9712" spans="6:6">
      <c r="F9712" s="19"/>
    </row>
    <row r="9713" spans="6:6">
      <c r="F9713" s="19"/>
    </row>
    <row r="9714" spans="6:6">
      <c r="F9714" s="19"/>
    </row>
    <row r="9715" spans="6:6">
      <c r="F9715" s="19"/>
    </row>
    <row r="9716" spans="6:6">
      <c r="F9716" s="19"/>
    </row>
    <row r="9717" spans="6:6">
      <c r="F9717" s="19"/>
    </row>
    <row r="9718" spans="6:6">
      <c r="F9718" s="19"/>
    </row>
    <row r="9719" spans="6:6">
      <c r="F9719" s="19"/>
    </row>
    <row r="9720" spans="6:6">
      <c r="F9720" s="19"/>
    </row>
    <row r="9721" spans="6:6">
      <c r="F9721" s="19"/>
    </row>
    <row r="9722" spans="6:6">
      <c r="F9722" s="19"/>
    </row>
    <row r="9723" spans="6:6">
      <c r="F9723" s="19"/>
    </row>
    <row r="9724" spans="6:6">
      <c r="F9724" s="19"/>
    </row>
    <row r="9725" spans="6:6">
      <c r="F9725" s="19"/>
    </row>
    <row r="9726" spans="6:6">
      <c r="F9726" s="19"/>
    </row>
    <row r="9727" spans="6:6">
      <c r="F9727" s="19"/>
    </row>
    <row r="9728" spans="6:6">
      <c r="F9728" s="19"/>
    </row>
    <row r="9729" spans="6:6">
      <c r="F9729" s="19"/>
    </row>
    <row r="9730" spans="6:6">
      <c r="F9730" s="19"/>
    </row>
    <row r="9731" spans="6:6">
      <c r="F9731" s="19"/>
    </row>
    <row r="9732" spans="6:6">
      <c r="F9732" s="19"/>
    </row>
    <row r="9733" spans="6:6">
      <c r="F9733" s="19"/>
    </row>
    <row r="9734" spans="6:6">
      <c r="F9734" s="19"/>
    </row>
    <row r="9735" spans="6:6">
      <c r="F9735" s="19"/>
    </row>
    <row r="9736" spans="6:6">
      <c r="F9736" s="19"/>
    </row>
    <row r="9737" spans="6:6">
      <c r="F9737" s="19"/>
    </row>
    <row r="9738" spans="6:6">
      <c r="F9738" s="19"/>
    </row>
    <row r="9739" spans="6:6">
      <c r="F9739" s="19"/>
    </row>
    <row r="9740" spans="6:6">
      <c r="F9740" s="19"/>
    </row>
    <row r="9741" spans="6:6">
      <c r="F9741" s="19"/>
    </row>
    <row r="9742" spans="6:6">
      <c r="F9742" s="19"/>
    </row>
    <row r="9743" spans="6:6">
      <c r="F9743" s="19"/>
    </row>
    <row r="9744" spans="6:6">
      <c r="F9744" s="19"/>
    </row>
    <row r="9745" spans="6:6">
      <c r="F9745" s="19"/>
    </row>
    <row r="9746" spans="6:6">
      <c r="F9746" s="19"/>
    </row>
    <row r="9747" spans="6:6">
      <c r="F9747" s="19"/>
    </row>
    <row r="9748" spans="6:6">
      <c r="F9748" s="19"/>
    </row>
    <row r="9749" spans="6:6">
      <c r="F9749" s="19"/>
    </row>
    <row r="9750" spans="6:6">
      <c r="F9750" s="19"/>
    </row>
    <row r="9751" spans="6:6">
      <c r="F9751" s="19"/>
    </row>
    <row r="9752" spans="6:6">
      <c r="F9752" s="19"/>
    </row>
    <row r="9753" spans="6:6">
      <c r="F9753" s="19"/>
    </row>
    <row r="9754" spans="6:6">
      <c r="F9754" s="19"/>
    </row>
    <row r="9755" spans="6:6">
      <c r="F9755" s="19"/>
    </row>
    <row r="9756" spans="6:6">
      <c r="F9756" s="19"/>
    </row>
    <row r="9757" spans="6:6">
      <c r="F9757" s="19"/>
    </row>
    <row r="9758" spans="6:6">
      <c r="F9758" s="19"/>
    </row>
    <row r="9759" spans="6:6">
      <c r="F9759" s="19"/>
    </row>
    <row r="9760" spans="6:6">
      <c r="F9760" s="19"/>
    </row>
    <row r="9761" spans="6:6">
      <c r="F9761" s="19"/>
    </row>
    <row r="9762" spans="6:6">
      <c r="F9762" s="19"/>
    </row>
    <row r="9763" spans="6:6">
      <c r="F9763" s="19"/>
    </row>
    <row r="9764" spans="6:6">
      <c r="F9764" s="19"/>
    </row>
    <row r="9765" spans="6:6">
      <c r="F9765" s="19"/>
    </row>
    <row r="9766" spans="6:6">
      <c r="F9766" s="19"/>
    </row>
    <row r="9767" spans="6:6">
      <c r="F9767" s="19"/>
    </row>
    <row r="9768" spans="6:6">
      <c r="F9768" s="19"/>
    </row>
    <row r="9769" spans="6:6">
      <c r="F9769" s="19"/>
    </row>
    <row r="9770" spans="6:6">
      <c r="F9770" s="19"/>
    </row>
    <row r="9771" spans="6:6">
      <c r="F9771" s="19"/>
    </row>
    <row r="9772" spans="6:6">
      <c r="F9772" s="19"/>
    </row>
    <row r="9773" spans="6:6">
      <c r="F9773" s="19"/>
    </row>
    <row r="9774" spans="6:6">
      <c r="F9774" s="19"/>
    </row>
    <row r="9775" spans="6:6">
      <c r="F9775" s="19"/>
    </row>
    <row r="9776" spans="6:6">
      <c r="F9776" s="19"/>
    </row>
    <row r="9777" spans="6:6">
      <c r="F9777" s="19"/>
    </row>
    <row r="9778" spans="6:6">
      <c r="F9778" s="19"/>
    </row>
    <row r="9779" spans="6:6">
      <c r="F9779" s="19"/>
    </row>
    <row r="9780" spans="6:6">
      <c r="F9780" s="19"/>
    </row>
    <row r="9781" spans="6:6">
      <c r="F9781" s="19"/>
    </row>
    <row r="9782" spans="6:6">
      <c r="F9782" s="19"/>
    </row>
    <row r="9783" spans="6:6">
      <c r="F9783" s="19"/>
    </row>
    <row r="9784" spans="6:6">
      <c r="F9784" s="19"/>
    </row>
    <row r="9785" spans="6:6">
      <c r="F9785" s="19"/>
    </row>
    <row r="9786" spans="6:6">
      <c r="F9786" s="19"/>
    </row>
    <row r="9787" spans="6:6">
      <c r="F9787" s="19"/>
    </row>
    <row r="9788" spans="6:6">
      <c r="F9788" s="19"/>
    </row>
    <row r="9789" spans="6:6">
      <c r="F9789" s="19"/>
    </row>
    <row r="9790" spans="6:6">
      <c r="F9790" s="19"/>
    </row>
    <row r="9791" spans="6:6">
      <c r="F9791" s="19"/>
    </row>
    <row r="9792" spans="6:6">
      <c r="F9792" s="19"/>
    </row>
    <row r="9793" spans="6:6">
      <c r="F9793" s="19"/>
    </row>
    <row r="9794" spans="6:6">
      <c r="F9794" s="19"/>
    </row>
    <row r="9795" spans="6:6">
      <c r="F9795" s="19"/>
    </row>
    <row r="9796" spans="6:6">
      <c r="F9796" s="19"/>
    </row>
    <row r="9797" spans="6:6">
      <c r="F9797" s="19"/>
    </row>
    <row r="9798" spans="6:6">
      <c r="F9798" s="19"/>
    </row>
    <row r="9799" spans="6:6">
      <c r="F9799" s="19"/>
    </row>
    <row r="9800" spans="6:6">
      <c r="F9800" s="19"/>
    </row>
    <row r="9801" spans="6:6">
      <c r="F9801" s="19"/>
    </row>
    <row r="9802" spans="6:6">
      <c r="F9802" s="19"/>
    </row>
    <row r="9803" spans="6:6">
      <c r="F9803" s="19"/>
    </row>
    <row r="9804" spans="6:6">
      <c r="F9804" s="19"/>
    </row>
    <row r="9805" spans="6:6">
      <c r="F9805" s="19"/>
    </row>
    <row r="9806" spans="6:6">
      <c r="F9806" s="19"/>
    </row>
    <row r="9807" spans="6:6">
      <c r="F9807" s="19"/>
    </row>
    <row r="9808" spans="6:6">
      <c r="F9808" s="19"/>
    </row>
    <row r="9809" spans="6:6">
      <c r="F9809" s="19"/>
    </row>
    <row r="9810" spans="6:6">
      <c r="F9810" s="19"/>
    </row>
    <row r="9811" spans="6:6">
      <c r="F9811" s="19"/>
    </row>
    <row r="9812" spans="6:6">
      <c r="F9812" s="19"/>
    </row>
    <row r="9813" spans="6:6">
      <c r="F9813" s="19"/>
    </row>
    <row r="9814" spans="6:6">
      <c r="F9814" s="19"/>
    </row>
    <row r="9815" spans="6:6">
      <c r="F9815" s="19"/>
    </row>
    <row r="9816" spans="6:6">
      <c r="F9816" s="19"/>
    </row>
    <row r="9817" spans="6:6">
      <c r="F9817" s="19"/>
    </row>
    <row r="9818" spans="6:6">
      <c r="F9818" s="19"/>
    </row>
    <row r="9819" spans="6:6">
      <c r="F9819" s="19"/>
    </row>
    <row r="9820" spans="6:6">
      <c r="F9820" s="19"/>
    </row>
    <row r="9821" spans="6:6">
      <c r="F9821" s="19"/>
    </row>
    <row r="9822" spans="6:6">
      <c r="F9822" s="19"/>
    </row>
    <row r="9823" spans="6:6">
      <c r="F9823" s="19"/>
    </row>
    <row r="9824" spans="6:6">
      <c r="F9824" s="19"/>
    </row>
    <row r="9825" spans="6:6">
      <c r="F9825" s="19"/>
    </row>
    <row r="9826" spans="6:6">
      <c r="F9826" s="19"/>
    </row>
    <row r="9827" spans="6:6">
      <c r="F9827" s="19"/>
    </row>
    <row r="9828" spans="6:6">
      <c r="F9828" s="19"/>
    </row>
    <row r="9829" spans="6:6">
      <c r="F9829" s="19"/>
    </row>
    <row r="9830" spans="6:6">
      <c r="F9830" s="19"/>
    </row>
    <row r="9831" spans="6:6">
      <c r="F9831" s="19"/>
    </row>
    <row r="9832" spans="6:6">
      <c r="F9832" s="19"/>
    </row>
    <row r="9833" spans="6:6">
      <c r="F9833" s="19"/>
    </row>
    <row r="9834" spans="6:6">
      <c r="F9834" s="19"/>
    </row>
    <row r="9835" spans="6:6">
      <c r="F9835" s="19"/>
    </row>
    <row r="9836" spans="6:6">
      <c r="F9836" s="19"/>
    </row>
    <row r="9837" spans="6:6">
      <c r="F9837" s="19"/>
    </row>
    <row r="9838" spans="6:6">
      <c r="F9838" s="19"/>
    </row>
    <row r="9839" spans="6:6">
      <c r="F9839" s="19"/>
    </row>
    <row r="9840" spans="6:6">
      <c r="F9840" s="19"/>
    </row>
    <row r="9841" spans="6:6">
      <c r="F9841" s="19"/>
    </row>
    <row r="9842" spans="6:6">
      <c r="F9842" s="19"/>
    </row>
    <row r="9843" spans="6:6">
      <c r="F9843" s="19"/>
    </row>
    <row r="9844" spans="6:6">
      <c r="F9844" s="19"/>
    </row>
    <row r="9845" spans="6:6">
      <c r="F9845" s="19"/>
    </row>
    <row r="9846" spans="6:6">
      <c r="F9846" s="19"/>
    </row>
    <row r="9847" spans="6:6">
      <c r="F9847" s="19"/>
    </row>
    <row r="9848" spans="6:6">
      <c r="F9848" s="19"/>
    </row>
    <row r="9849" spans="6:6">
      <c r="F9849" s="19"/>
    </row>
    <row r="9850" spans="6:6">
      <c r="F9850" s="19"/>
    </row>
    <row r="9851" spans="6:6">
      <c r="F9851" s="19"/>
    </row>
    <row r="9852" spans="6:6">
      <c r="F9852" s="19"/>
    </row>
    <row r="9853" spans="6:6">
      <c r="F9853" s="19"/>
    </row>
    <row r="9854" spans="6:6">
      <c r="F9854" s="19"/>
    </row>
    <row r="9855" spans="6:6">
      <c r="F9855" s="19"/>
    </row>
    <row r="9856" spans="6:6">
      <c r="F9856" s="19"/>
    </row>
    <row r="9857" spans="6:6">
      <c r="F9857" s="19"/>
    </row>
    <row r="9858" spans="6:6">
      <c r="F9858" s="19"/>
    </row>
    <row r="9859" spans="6:6">
      <c r="F9859" s="19"/>
    </row>
    <row r="9860" spans="6:6">
      <c r="F9860" s="19"/>
    </row>
    <row r="9861" spans="6:6">
      <c r="F9861" s="19"/>
    </row>
    <row r="9862" spans="6:6">
      <c r="F9862" s="19"/>
    </row>
    <row r="9863" spans="6:6">
      <c r="F9863" s="19"/>
    </row>
    <row r="9864" spans="6:6">
      <c r="F9864" s="19"/>
    </row>
    <row r="9865" spans="6:6">
      <c r="F9865" s="19"/>
    </row>
    <row r="9866" spans="6:6">
      <c r="F9866" s="19"/>
    </row>
    <row r="9867" spans="6:6">
      <c r="F9867" s="19"/>
    </row>
    <row r="9868" spans="6:6">
      <c r="F9868" s="19"/>
    </row>
    <row r="9869" spans="6:6">
      <c r="F9869" s="19"/>
    </row>
    <row r="9870" spans="6:6">
      <c r="F9870" s="19"/>
    </row>
    <row r="9871" spans="6:6">
      <c r="F9871" s="19"/>
    </row>
    <row r="9872" spans="6:6">
      <c r="F9872" s="19"/>
    </row>
    <row r="9873" spans="6:6">
      <c r="F9873" s="19"/>
    </row>
    <row r="9874" spans="6:6">
      <c r="F9874" s="19"/>
    </row>
    <row r="9875" spans="6:6">
      <c r="F9875" s="19"/>
    </row>
    <row r="9876" spans="6:6">
      <c r="F9876" s="19"/>
    </row>
    <row r="9877" spans="6:6">
      <c r="F9877" s="19"/>
    </row>
    <row r="9878" spans="6:6">
      <c r="F9878" s="19"/>
    </row>
    <row r="9879" spans="6:6">
      <c r="F9879" s="19"/>
    </row>
    <row r="9880" spans="6:6">
      <c r="F9880" s="19"/>
    </row>
    <row r="9881" spans="6:6">
      <c r="F9881" s="19"/>
    </row>
    <row r="9882" spans="6:6">
      <c r="F9882" s="19"/>
    </row>
    <row r="9883" spans="6:6">
      <c r="F9883" s="19"/>
    </row>
    <row r="9884" spans="6:6">
      <c r="F9884" s="19"/>
    </row>
    <row r="9885" spans="6:6">
      <c r="F9885" s="19"/>
    </row>
    <row r="9886" spans="6:6">
      <c r="F9886" s="19"/>
    </row>
    <row r="9887" spans="6:6">
      <c r="F9887" s="19"/>
    </row>
    <row r="9888" spans="6:6">
      <c r="F9888" s="19"/>
    </row>
    <row r="9889" spans="6:6">
      <c r="F9889" s="19"/>
    </row>
    <row r="9890" spans="6:6">
      <c r="F9890" s="19"/>
    </row>
    <row r="9891" spans="6:6">
      <c r="F9891" s="19"/>
    </row>
    <row r="9892" spans="6:6">
      <c r="F9892" s="19"/>
    </row>
    <row r="9893" spans="6:6">
      <c r="F9893" s="19"/>
    </row>
    <row r="9894" spans="6:6">
      <c r="F9894" s="19"/>
    </row>
    <row r="9895" spans="6:6">
      <c r="F9895" s="19"/>
    </row>
    <row r="9896" spans="6:6">
      <c r="F9896" s="19"/>
    </row>
    <row r="9897" spans="6:6">
      <c r="F9897" s="19"/>
    </row>
    <row r="9898" spans="6:6">
      <c r="F9898" s="19"/>
    </row>
    <row r="9899" spans="6:6">
      <c r="F9899" s="19"/>
    </row>
    <row r="9900" spans="6:6">
      <c r="F9900" s="19"/>
    </row>
    <row r="9901" spans="6:6">
      <c r="F9901" s="19"/>
    </row>
    <row r="9902" spans="6:6">
      <c r="F9902" s="19"/>
    </row>
    <row r="9903" spans="6:6">
      <c r="F9903" s="19"/>
    </row>
    <row r="9904" spans="6:6">
      <c r="F9904" s="19"/>
    </row>
    <row r="9905" spans="6:6">
      <c r="F9905" s="19"/>
    </row>
    <row r="9906" spans="6:6">
      <c r="F9906" s="19"/>
    </row>
    <row r="9907" spans="6:6">
      <c r="F9907" s="19"/>
    </row>
    <row r="9908" spans="6:6">
      <c r="F9908" s="19"/>
    </row>
    <row r="9909" spans="6:6">
      <c r="F9909" s="19"/>
    </row>
    <row r="9910" spans="6:6">
      <c r="F9910" s="19"/>
    </row>
    <row r="9911" spans="6:6">
      <c r="F9911" s="19"/>
    </row>
    <row r="9912" spans="6:6">
      <c r="F9912" s="19"/>
    </row>
    <row r="9913" spans="6:6">
      <c r="F9913" s="19"/>
    </row>
    <row r="9914" spans="6:6">
      <c r="F9914" s="19"/>
    </row>
    <row r="9915" spans="6:6">
      <c r="F9915" s="19"/>
    </row>
    <row r="9916" spans="6:6">
      <c r="F9916" s="19"/>
    </row>
    <row r="9917" spans="6:6">
      <c r="F9917" s="19"/>
    </row>
    <row r="9918" spans="6:6">
      <c r="F9918" s="19"/>
    </row>
    <row r="9919" spans="6:6">
      <c r="F9919" s="19"/>
    </row>
    <row r="9920" spans="6:6">
      <c r="F9920" s="19"/>
    </row>
    <row r="9921" spans="6:6">
      <c r="F9921" s="19"/>
    </row>
    <row r="9922" spans="6:6">
      <c r="F9922" s="19"/>
    </row>
    <row r="9923" spans="6:6">
      <c r="F9923" s="19"/>
    </row>
    <row r="9924" spans="6:6">
      <c r="F9924" s="19"/>
    </row>
    <row r="9925" spans="6:6">
      <c r="F9925" s="19"/>
    </row>
    <row r="9926" spans="6:6">
      <c r="F9926" s="19"/>
    </row>
    <row r="9927" spans="6:6">
      <c r="F9927" s="19"/>
    </row>
    <row r="9928" spans="6:6">
      <c r="F9928" s="19"/>
    </row>
    <row r="9929" spans="6:6">
      <c r="F9929" s="19"/>
    </row>
    <row r="9930" spans="6:6">
      <c r="F9930" s="19"/>
    </row>
    <row r="9931" spans="6:6">
      <c r="F9931" s="19"/>
    </row>
    <row r="9932" spans="6:6">
      <c r="F9932" s="19"/>
    </row>
    <row r="9933" spans="6:6">
      <c r="F9933" s="19"/>
    </row>
    <row r="9934" spans="6:6">
      <c r="F9934" s="19"/>
    </row>
    <row r="9935" spans="6:6">
      <c r="F9935" s="19"/>
    </row>
    <row r="9936" spans="6:6">
      <c r="F9936" s="19"/>
    </row>
    <row r="9937" spans="6:6">
      <c r="F9937" s="19"/>
    </row>
    <row r="9938" spans="6:6">
      <c r="F9938" s="19"/>
    </row>
    <row r="9939" spans="6:6">
      <c r="F9939" s="19"/>
    </row>
    <row r="9940" spans="6:6">
      <c r="F9940" s="19"/>
    </row>
    <row r="9941" spans="6:6">
      <c r="F9941" s="19"/>
    </row>
    <row r="9942" spans="6:6">
      <c r="F9942" s="19"/>
    </row>
    <row r="9943" spans="6:6">
      <c r="F9943" s="19"/>
    </row>
    <row r="9944" spans="6:6">
      <c r="F9944" s="19"/>
    </row>
    <row r="9945" spans="6:6">
      <c r="F9945" s="19"/>
    </row>
    <row r="9946" spans="6:6">
      <c r="F9946" s="19"/>
    </row>
    <row r="9947" spans="6:6">
      <c r="F9947" s="19"/>
    </row>
    <row r="9948" spans="6:6">
      <c r="F9948" s="19"/>
    </row>
    <row r="9949" spans="6:6">
      <c r="F9949" s="19"/>
    </row>
    <row r="9950" spans="6:6">
      <c r="F9950" s="19"/>
    </row>
    <row r="9951" spans="6:6">
      <c r="F9951" s="19"/>
    </row>
    <row r="9952" spans="6:6">
      <c r="F9952" s="19"/>
    </row>
    <row r="9953" spans="6:6">
      <c r="F9953" s="19"/>
    </row>
    <row r="9954" spans="6:6">
      <c r="F9954" s="19"/>
    </row>
    <row r="9955" spans="6:6">
      <c r="F9955" s="19"/>
    </row>
    <row r="9956" spans="6:6">
      <c r="F9956" s="19"/>
    </row>
    <row r="9957" spans="6:6">
      <c r="F9957" s="19"/>
    </row>
    <row r="9958" spans="6:6">
      <c r="F9958" s="19"/>
    </row>
    <row r="9959" spans="6:6">
      <c r="F9959" s="19"/>
    </row>
    <row r="9960" spans="6:6">
      <c r="F9960" s="19"/>
    </row>
    <row r="9961" spans="6:6">
      <c r="F9961" s="19"/>
    </row>
    <row r="9962" spans="6:6">
      <c r="F9962" s="19"/>
    </row>
    <row r="9963" spans="6:6">
      <c r="F9963" s="19"/>
    </row>
    <row r="9964" spans="6:6">
      <c r="F9964" s="19"/>
    </row>
    <row r="9965" spans="6:6">
      <c r="F9965" s="19"/>
    </row>
    <row r="9966" spans="6:6">
      <c r="F9966" s="19"/>
    </row>
    <row r="9967" spans="6:6">
      <c r="F9967" s="19"/>
    </row>
    <row r="9968" spans="6:6">
      <c r="F9968" s="19"/>
    </row>
    <row r="9969" spans="6:6">
      <c r="F9969" s="19"/>
    </row>
    <row r="9970" spans="6:6">
      <c r="F9970" s="19"/>
    </row>
    <row r="9971" spans="6:6">
      <c r="F9971" s="19"/>
    </row>
    <row r="9972" spans="6:6">
      <c r="F9972" s="19"/>
    </row>
    <row r="9973" spans="6:6">
      <c r="F9973" s="19"/>
    </row>
    <row r="9974" spans="6:6">
      <c r="F9974" s="19"/>
    </row>
    <row r="9975" spans="6:6">
      <c r="F9975" s="19"/>
    </row>
    <row r="9976" spans="6:6">
      <c r="F9976" s="19"/>
    </row>
    <row r="9977" spans="6:6">
      <c r="F9977" s="19"/>
    </row>
    <row r="9978" spans="6:6">
      <c r="F9978" s="19"/>
    </row>
    <row r="9979" spans="6:6">
      <c r="F9979" s="19"/>
    </row>
    <row r="9980" spans="6:6">
      <c r="F9980" s="19"/>
    </row>
    <row r="9981" spans="6:6">
      <c r="F9981" s="19"/>
    </row>
    <row r="9982" spans="6:6">
      <c r="F9982" s="19"/>
    </row>
    <row r="9983" spans="6:6">
      <c r="F9983" s="19"/>
    </row>
    <row r="9984" spans="6:6">
      <c r="F9984" s="19"/>
    </row>
    <row r="9985" spans="6:6">
      <c r="F9985" s="19"/>
    </row>
    <row r="9986" spans="6:6">
      <c r="F9986" s="19"/>
    </row>
    <row r="9987" spans="6:6">
      <c r="F9987" s="19"/>
    </row>
    <row r="9988" spans="6:6">
      <c r="F9988" s="19"/>
    </row>
    <row r="9989" spans="6:6">
      <c r="F9989" s="19"/>
    </row>
    <row r="9990" spans="6:6">
      <c r="F9990" s="19"/>
    </row>
    <row r="9991" spans="6:6">
      <c r="F9991" s="19"/>
    </row>
    <row r="9992" spans="6:6">
      <c r="F9992" s="19"/>
    </row>
    <row r="9993" spans="6:6">
      <c r="F9993" s="19"/>
    </row>
    <row r="9994" spans="6:6">
      <c r="F9994" s="19"/>
    </row>
    <row r="9995" spans="6:6">
      <c r="F9995" s="19"/>
    </row>
    <row r="9996" spans="6:6">
      <c r="F9996" s="19"/>
    </row>
    <row r="9997" spans="6:6">
      <c r="F9997" s="19"/>
    </row>
    <row r="9998" spans="6:6">
      <c r="F9998" s="19"/>
    </row>
    <row r="9999" spans="6:6">
      <c r="F9999" s="19"/>
    </row>
    <row r="10000" spans="6:6">
      <c r="F10000" s="19"/>
    </row>
    <row r="10001" spans="6:6">
      <c r="F10001" s="19"/>
    </row>
    <row r="10002" spans="6:6">
      <c r="F10002" s="19"/>
    </row>
    <row r="10003" spans="6:6">
      <c r="F10003" s="19"/>
    </row>
    <row r="10004" spans="6:6">
      <c r="F10004" s="19"/>
    </row>
    <row r="10005" spans="6:6">
      <c r="F10005" s="19"/>
    </row>
    <row r="10006" spans="6:6">
      <c r="F10006" s="19"/>
    </row>
    <row r="10007" spans="6:6">
      <c r="F10007" s="19"/>
    </row>
    <row r="10008" spans="6:6">
      <c r="F10008" s="19"/>
    </row>
    <row r="10009" spans="6:6">
      <c r="F10009" s="19"/>
    </row>
    <row r="10010" spans="6:6">
      <c r="F10010" s="19"/>
    </row>
    <row r="10011" spans="6:6">
      <c r="F10011" s="19"/>
    </row>
    <row r="10012" spans="6:6">
      <c r="F10012" s="19"/>
    </row>
    <row r="10013" spans="6:6">
      <c r="F10013" s="19"/>
    </row>
    <row r="10014" spans="6:6">
      <c r="F10014" s="19"/>
    </row>
    <row r="10015" spans="6:6">
      <c r="F10015" s="19"/>
    </row>
    <row r="10016" spans="6:6">
      <c r="F10016" s="19"/>
    </row>
    <row r="10017" spans="6:6">
      <c r="F10017" s="19"/>
    </row>
    <row r="10018" spans="6:6">
      <c r="F10018" s="19"/>
    </row>
    <row r="10019" spans="6:6">
      <c r="F10019" s="19"/>
    </row>
    <row r="10020" spans="6:6">
      <c r="F10020" s="19"/>
    </row>
    <row r="10021" spans="6:6">
      <c r="F10021" s="19"/>
    </row>
    <row r="10022" spans="6:6">
      <c r="F10022" s="19"/>
    </row>
    <row r="10023" spans="6:6">
      <c r="F10023" s="19"/>
    </row>
    <row r="10024" spans="6:6">
      <c r="F10024" s="19"/>
    </row>
    <row r="10025" spans="6:6">
      <c r="F10025" s="19"/>
    </row>
    <row r="10026" spans="6:6">
      <c r="F10026" s="19"/>
    </row>
    <row r="10027" spans="6:6">
      <c r="F10027" s="19"/>
    </row>
    <row r="10028" spans="6:6">
      <c r="F10028" s="19"/>
    </row>
    <row r="10029" spans="6:6">
      <c r="F10029" s="19"/>
    </row>
    <row r="10030" spans="6:6">
      <c r="F10030" s="19"/>
    </row>
    <row r="10031" spans="6:6">
      <c r="F10031" s="19"/>
    </row>
    <row r="10032" spans="6:6">
      <c r="F10032" s="19"/>
    </row>
    <row r="10033" spans="6:6">
      <c r="F10033" s="19"/>
    </row>
    <row r="10034" spans="6:6">
      <c r="F10034" s="19"/>
    </row>
    <row r="10035" spans="6:6">
      <c r="F10035" s="19"/>
    </row>
    <row r="10036" spans="6:6">
      <c r="F10036" s="19"/>
    </row>
    <row r="10037" spans="6:6">
      <c r="F10037" s="19"/>
    </row>
    <row r="10038" spans="6:6">
      <c r="F10038" s="19"/>
    </row>
    <row r="10039" spans="6:6">
      <c r="F10039" s="19"/>
    </row>
    <row r="10040" spans="6:6">
      <c r="F10040" s="19"/>
    </row>
    <row r="10041" spans="6:6">
      <c r="F10041" s="19"/>
    </row>
    <row r="10042" spans="6:6">
      <c r="F10042" s="19"/>
    </row>
    <row r="10043" spans="6:6">
      <c r="F10043" s="19"/>
    </row>
    <row r="10044" spans="6:6">
      <c r="F10044" s="19"/>
    </row>
    <row r="10045" spans="6:6">
      <c r="F10045" s="19"/>
    </row>
    <row r="10046" spans="6:6">
      <c r="F10046" s="19"/>
    </row>
    <row r="10047" spans="6:6">
      <c r="F10047" s="19"/>
    </row>
    <row r="10048" spans="6:6">
      <c r="F10048" s="19"/>
    </row>
    <row r="10049" spans="6:6">
      <c r="F10049" s="19"/>
    </row>
    <row r="10050" spans="6:6">
      <c r="F10050" s="19"/>
    </row>
    <row r="10051" spans="6:6">
      <c r="F10051" s="19"/>
    </row>
    <row r="10052" spans="6:6">
      <c r="F10052" s="19"/>
    </row>
    <row r="10053" spans="6:6">
      <c r="F10053" s="19"/>
    </row>
    <row r="10054" spans="6:6">
      <c r="F10054" s="19"/>
    </row>
    <row r="10055" spans="6:6">
      <c r="F10055" s="19"/>
    </row>
    <row r="10056" spans="6:6">
      <c r="F10056" s="19"/>
    </row>
    <row r="10057" spans="6:6">
      <c r="F10057" s="19"/>
    </row>
    <row r="10058" spans="6:6">
      <c r="F10058" s="19"/>
    </row>
    <row r="10059" spans="6:6">
      <c r="F10059" s="19"/>
    </row>
    <row r="10060" spans="6:6">
      <c r="F10060" s="19"/>
    </row>
    <row r="10061" spans="6:6">
      <c r="F10061" s="19"/>
    </row>
    <row r="10062" spans="6:6">
      <c r="F10062" s="19"/>
    </row>
    <row r="10063" spans="6:6">
      <c r="F10063" s="19"/>
    </row>
    <row r="10064" spans="6:6">
      <c r="F10064" s="19"/>
    </row>
    <row r="10065" spans="6:6">
      <c r="F10065" s="19"/>
    </row>
    <row r="10066" spans="6:6">
      <c r="F10066" s="19"/>
    </row>
    <row r="10067" spans="6:6">
      <c r="F10067" s="19"/>
    </row>
    <row r="10068" spans="6:6">
      <c r="F10068" s="19"/>
    </row>
    <row r="10069" spans="6:6">
      <c r="F10069" s="19"/>
    </row>
    <row r="10070" spans="6:6">
      <c r="F10070" s="19"/>
    </row>
    <row r="10071" spans="6:6">
      <c r="F10071" s="19"/>
    </row>
    <row r="10072" spans="6:6">
      <c r="F10072" s="19"/>
    </row>
    <row r="10073" spans="6:6">
      <c r="F10073" s="19"/>
    </row>
    <row r="10074" spans="6:6">
      <c r="F10074" s="19"/>
    </row>
    <row r="10075" spans="6:6">
      <c r="F10075" s="19"/>
    </row>
    <row r="10076" spans="6:6">
      <c r="F10076" s="19"/>
    </row>
    <row r="10077" spans="6:6">
      <c r="F10077" s="19"/>
    </row>
    <row r="10078" spans="6:6">
      <c r="F10078" s="19"/>
    </row>
    <row r="10079" spans="6:6">
      <c r="F10079" s="19"/>
    </row>
    <row r="10080" spans="6:6">
      <c r="F10080" s="19"/>
    </row>
    <row r="10081" spans="6:6">
      <c r="F10081" s="19"/>
    </row>
    <row r="10082" spans="6:6">
      <c r="F10082" s="19"/>
    </row>
    <row r="10083" spans="6:6">
      <c r="F10083" s="19"/>
    </row>
    <row r="10084" spans="6:6">
      <c r="F10084" s="19"/>
    </row>
    <row r="10085" spans="6:6">
      <c r="F10085" s="19"/>
    </row>
    <row r="10086" spans="6:6">
      <c r="F10086" s="19"/>
    </row>
    <row r="10087" spans="6:6">
      <c r="F10087" s="19"/>
    </row>
    <row r="10088" spans="6:6">
      <c r="F10088" s="19"/>
    </row>
    <row r="10089" spans="6:6">
      <c r="F10089" s="19"/>
    </row>
    <row r="10090" spans="6:6">
      <c r="F10090" s="19"/>
    </row>
    <row r="10091" spans="6:6">
      <c r="F10091" s="19"/>
    </row>
    <row r="10092" spans="6:6">
      <c r="F10092" s="19"/>
    </row>
    <row r="10093" spans="6:6">
      <c r="F10093" s="19"/>
    </row>
    <row r="10094" spans="6:6">
      <c r="F10094" s="19"/>
    </row>
    <row r="10095" spans="6:6">
      <c r="F10095" s="19"/>
    </row>
    <row r="10096" spans="6:6">
      <c r="F10096" s="19"/>
    </row>
    <row r="10097" spans="6:6">
      <c r="F10097" s="19"/>
    </row>
    <row r="10098" spans="6:6">
      <c r="F10098" s="19"/>
    </row>
    <row r="10099" spans="6:6">
      <c r="F10099" s="19"/>
    </row>
    <row r="10100" spans="6:6">
      <c r="F10100" s="19"/>
    </row>
    <row r="10101" spans="6:6">
      <c r="F10101" s="19"/>
    </row>
    <row r="10102" spans="6:6">
      <c r="F10102" s="19"/>
    </row>
    <row r="10103" spans="6:6">
      <c r="F10103" s="19"/>
    </row>
    <row r="10104" spans="6:6">
      <c r="F10104" s="19"/>
    </row>
    <row r="10105" spans="6:6">
      <c r="F10105" s="19"/>
    </row>
    <row r="10106" spans="6:6">
      <c r="F10106" s="19"/>
    </row>
    <row r="10107" spans="6:6">
      <c r="F10107" s="19"/>
    </row>
    <row r="10108" spans="6:6">
      <c r="F10108" s="19"/>
    </row>
    <row r="10109" spans="6:6">
      <c r="F10109" s="19"/>
    </row>
    <row r="10110" spans="6:6">
      <c r="F10110" s="19"/>
    </row>
    <row r="10111" spans="6:6">
      <c r="F10111" s="19"/>
    </row>
    <row r="10112" spans="6:6">
      <c r="F10112" s="19"/>
    </row>
    <row r="10113" spans="6:6">
      <c r="F10113" s="19"/>
    </row>
    <row r="10114" spans="6:6">
      <c r="F10114" s="19"/>
    </row>
    <row r="10115" spans="6:6">
      <c r="F10115" s="19"/>
    </row>
    <row r="10116" spans="6:6">
      <c r="F10116" s="19"/>
    </row>
    <row r="10117" spans="6:6">
      <c r="F10117" s="19"/>
    </row>
    <row r="10118" spans="6:6">
      <c r="F10118" s="19"/>
    </row>
    <row r="10119" spans="6:6">
      <c r="F10119" s="19"/>
    </row>
    <row r="10120" spans="6:6">
      <c r="F10120" s="19"/>
    </row>
    <row r="10121" spans="6:6">
      <c r="F10121" s="19"/>
    </row>
    <row r="10122" spans="6:6">
      <c r="F10122" s="19"/>
    </row>
    <row r="10123" spans="6:6">
      <c r="F10123" s="19"/>
    </row>
    <row r="10124" spans="6:6">
      <c r="F10124" s="19"/>
    </row>
    <row r="10125" spans="6:6">
      <c r="F10125" s="19"/>
    </row>
    <row r="10126" spans="6:6">
      <c r="F10126" s="19"/>
    </row>
    <row r="10127" spans="6:6">
      <c r="F10127" s="19"/>
    </row>
    <row r="10128" spans="6:6">
      <c r="F10128" s="19"/>
    </row>
    <row r="10129" spans="6:6">
      <c r="F10129" s="19"/>
    </row>
    <row r="10130" spans="6:6">
      <c r="F10130" s="19"/>
    </row>
    <row r="10131" spans="6:6">
      <c r="F10131" s="19"/>
    </row>
    <row r="10132" spans="6:6">
      <c r="F10132" s="19"/>
    </row>
    <row r="10133" spans="6:6">
      <c r="F10133" s="19"/>
    </row>
    <row r="10134" spans="6:6">
      <c r="F10134" s="19"/>
    </row>
    <row r="10135" spans="6:6">
      <c r="F10135" s="19"/>
    </row>
    <row r="10136" spans="6:6">
      <c r="F10136" s="19"/>
    </row>
    <row r="10137" spans="6:6">
      <c r="F10137" s="19"/>
    </row>
    <row r="10138" spans="6:6">
      <c r="F10138" s="19"/>
    </row>
    <row r="10139" spans="6:6">
      <c r="F10139" s="19"/>
    </row>
    <row r="10140" spans="6:6">
      <c r="F10140" s="19"/>
    </row>
    <row r="10141" spans="6:6">
      <c r="F10141" s="19"/>
    </row>
    <row r="10142" spans="6:6">
      <c r="F10142" s="19"/>
    </row>
    <row r="10143" spans="6:6">
      <c r="F10143" s="19"/>
    </row>
    <row r="10144" spans="6:6">
      <c r="F10144" s="19"/>
    </row>
    <row r="10145" spans="6:6">
      <c r="F10145" s="19"/>
    </row>
    <row r="10146" spans="6:6">
      <c r="F10146" s="19"/>
    </row>
    <row r="10147" spans="6:6">
      <c r="F10147" s="19"/>
    </row>
    <row r="10148" spans="6:6">
      <c r="F10148" s="19"/>
    </row>
    <row r="10149" spans="6:6">
      <c r="F10149" s="19"/>
    </row>
    <row r="10150" spans="6:6">
      <c r="F10150" s="19"/>
    </row>
    <row r="10151" spans="6:6">
      <c r="F10151" s="19"/>
    </row>
    <row r="10152" spans="6:6">
      <c r="F10152" s="19"/>
    </row>
    <row r="10153" spans="6:6">
      <c r="F10153" s="19"/>
    </row>
    <row r="10154" spans="6:6">
      <c r="F10154" s="19"/>
    </row>
    <row r="10155" spans="6:6">
      <c r="F10155" s="19"/>
    </row>
    <row r="10156" spans="6:6">
      <c r="F10156" s="19"/>
    </row>
    <row r="10157" spans="6:6">
      <c r="F10157" s="19"/>
    </row>
    <row r="10158" spans="6:6">
      <c r="F10158" s="19"/>
    </row>
    <row r="10159" spans="6:6">
      <c r="F10159" s="19"/>
    </row>
    <row r="10160" spans="6:6">
      <c r="F10160" s="19"/>
    </row>
    <row r="10161" spans="6:6">
      <c r="F10161" s="19"/>
    </row>
    <row r="10162" spans="6:6">
      <c r="F10162" s="19"/>
    </row>
    <row r="10163" spans="6:6">
      <c r="F10163" s="19"/>
    </row>
    <row r="10164" spans="6:6">
      <c r="F10164" s="19"/>
    </row>
    <row r="10165" spans="6:6">
      <c r="F10165" s="19"/>
    </row>
    <row r="10166" spans="6:6">
      <c r="F10166" s="19"/>
    </row>
    <row r="10167" spans="6:6">
      <c r="F10167" s="19"/>
    </row>
    <row r="10168" spans="6:6">
      <c r="F10168" s="19"/>
    </row>
    <row r="10169" spans="6:6">
      <c r="F10169" s="19"/>
    </row>
    <row r="10170" spans="6:6">
      <c r="F10170" s="19"/>
    </row>
    <row r="10171" spans="6:6">
      <c r="F10171" s="19"/>
    </row>
    <row r="10172" spans="6:6">
      <c r="F10172" s="19"/>
    </row>
    <row r="10173" spans="6:6">
      <c r="F10173" s="19"/>
    </row>
    <row r="10174" spans="6:6">
      <c r="F10174" s="19"/>
    </row>
    <row r="10175" spans="6:6">
      <c r="F10175" s="19"/>
    </row>
    <row r="10176" spans="6:6">
      <c r="F10176" s="19"/>
    </row>
    <row r="10177" spans="6:6">
      <c r="F10177" s="19"/>
    </row>
    <row r="10178" spans="6:6">
      <c r="F10178" s="19"/>
    </row>
    <row r="10179" spans="6:6">
      <c r="F10179" s="19"/>
    </row>
    <row r="10180" spans="6:6">
      <c r="F10180" s="19"/>
    </row>
    <row r="10181" spans="6:6">
      <c r="F10181" s="19"/>
    </row>
    <row r="10182" spans="6:6">
      <c r="F10182" s="19"/>
    </row>
    <row r="10183" spans="6:6">
      <c r="F10183" s="19"/>
    </row>
    <row r="10184" spans="6:6">
      <c r="F10184" s="19"/>
    </row>
    <row r="10185" spans="6:6">
      <c r="F10185" s="19"/>
    </row>
    <row r="10186" spans="6:6">
      <c r="F10186" s="19"/>
    </row>
    <row r="10187" spans="6:6">
      <c r="F10187" s="19"/>
    </row>
    <row r="10188" spans="6:6">
      <c r="F10188" s="19"/>
    </row>
    <row r="10189" spans="6:6">
      <c r="F10189" s="19"/>
    </row>
    <row r="10190" spans="6:6">
      <c r="F10190" s="19"/>
    </row>
    <row r="10191" spans="6:6">
      <c r="F10191" s="19"/>
    </row>
    <row r="10192" spans="6:6">
      <c r="F10192" s="19"/>
    </row>
    <row r="10193" spans="6:6">
      <c r="F10193" s="19"/>
    </row>
    <row r="10194" spans="6:6">
      <c r="F10194" s="19"/>
    </row>
    <row r="10195" spans="6:6">
      <c r="F10195" s="19"/>
    </row>
    <row r="10196" spans="6:6">
      <c r="F10196" s="19"/>
    </row>
    <row r="10197" spans="6:6">
      <c r="F10197" s="19"/>
    </row>
    <row r="10198" spans="6:6">
      <c r="F10198" s="19"/>
    </row>
    <row r="10199" spans="6:6">
      <c r="F10199" s="19"/>
    </row>
    <row r="10200" spans="6:6">
      <c r="F10200" s="19"/>
    </row>
    <row r="10201" spans="6:6">
      <c r="F10201" s="19"/>
    </row>
    <row r="10202" spans="6:6">
      <c r="F10202" s="19"/>
    </row>
    <row r="10203" spans="6:6">
      <c r="F10203" s="19"/>
    </row>
    <row r="10204" spans="6:6">
      <c r="F10204" s="19"/>
    </row>
    <row r="10205" spans="6:6">
      <c r="F10205" s="19"/>
    </row>
    <row r="10206" spans="6:6">
      <c r="F10206" s="19"/>
    </row>
    <row r="10207" spans="6:6">
      <c r="F10207" s="19"/>
    </row>
    <row r="10208" spans="6:6">
      <c r="F10208" s="19"/>
    </row>
    <row r="10209" spans="6:6">
      <c r="F10209" s="19"/>
    </row>
    <row r="10210" spans="6:6">
      <c r="F10210" s="19"/>
    </row>
    <row r="10211" spans="6:6">
      <c r="F10211" s="19"/>
    </row>
    <row r="10212" spans="6:6">
      <c r="F10212" s="19"/>
    </row>
    <row r="10213" spans="6:6">
      <c r="F10213" s="19"/>
    </row>
    <row r="10214" spans="6:6">
      <c r="F10214" s="19"/>
    </row>
    <row r="10215" spans="6:6">
      <c r="F10215" s="19"/>
    </row>
    <row r="10216" spans="6:6">
      <c r="F10216" s="19"/>
    </row>
    <row r="10217" spans="6:6">
      <c r="F10217" s="19"/>
    </row>
    <row r="10218" spans="6:6">
      <c r="F10218" s="19"/>
    </row>
    <row r="10219" spans="6:6">
      <c r="F10219" s="19"/>
    </row>
    <row r="10220" spans="6:6">
      <c r="F10220" s="19"/>
    </row>
    <row r="10221" spans="6:6">
      <c r="F10221" s="19"/>
    </row>
    <row r="10222" spans="6:6">
      <c r="F10222" s="19"/>
    </row>
    <row r="10223" spans="6:6">
      <c r="F10223" s="19"/>
    </row>
    <row r="10224" spans="6:6">
      <c r="F10224" s="19"/>
    </row>
    <row r="10225" spans="6:6">
      <c r="F10225" s="19"/>
    </row>
    <row r="10226" spans="6:6">
      <c r="F10226" s="19"/>
    </row>
    <row r="10227" spans="6:6">
      <c r="F10227" s="19"/>
    </row>
    <row r="10228" spans="6:6">
      <c r="F10228" s="19"/>
    </row>
    <row r="10229" spans="6:6">
      <c r="F10229" s="19"/>
    </row>
    <row r="10230" spans="6:6">
      <c r="F10230" s="19"/>
    </row>
    <row r="10231" spans="6:6">
      <c r="F10231" s="19"/>
    </row>
    <row r="10232" spans="6:6">
      <c r="F10232" s="19"/>
    </row>
    <row r="10233" spans="6:6">
      <c r="F10233" s="19"/>
    </row>
    <row r="10234" spans="6:6">
      <c r="F10234" s="19"/>
    </row>
    <row r="10235" spans="6:6">
      <c r="F10235" s="19"/>
    </row>
    <row r="10236" spans="6:6">
      <c r="F10236" s="19"/>
    </row>
    <row r="10237" spans="6:6">
      <c r="F10237" s="19"/>
    </row>
    <row r="10238" spans="6:6">
      <c r="F10238" s="19"/>
    </row>
    <row r="10239" spans="6:6">
      <c r="F10239" s="19"/>
    </row>
    <row r="10240" spans="6:6">
      <c r="F10240" s="19"/>
    </row>
    <row r="10241" spans="6:6">
      <c r="F10241" s="19"/>
    </row>
    <row r="10242" spans="6:6">
      <c r="F10242" s="19"/>
    </row>
    <row r="10243" spans="6:6">
      <c r="F10243" s="19"/>
    </row>
    <row r="10244" spans="6:6">
      <c r="F10244" s="19"/>
    </row>
    <row r="10245" spans="6:6">
      <c r="F10245" s="19"/>
    </row>
    <row r="10246" spans="6:6">
      <c r="F10246" s="19"/>
    </row>
    <row r="10247" spans="6:6">
      <c r="F10247" s="19"/>
    </row>
    <row r="10248" spans="6:6">
      <c r="F10248" s="19"/>
    </row>
    <row r="10249" spans="6:6">
      <c r="F10249" s="19"/>
    </row>
    <row r="10250" spans="6:6">
      <c r="F10250" s="19"/>
    </row>
    <row r="10251" spans="6:6">
      <c r="F10251" s="19"/>
    </row>
    <row r="10252" spans="6:6">
      <c r="F10252" s="19"/>
    </row>
    <row r="10253" spans="6:6">
      <c r="F10253" s="19"/>
    </row>
    <row r="10254" spans="6:6">
      <c r="F10254" s="19"/>
    </row>
    <row r="10255" spans="6:6">
      <c r="F10255" s="19"/>
    </row>
    <row r="10256" spans="6:6">
      <c r="F10256" s="19"/>
    </row>
    <row r="10257" spans="6:6">
      <c r="F10257" s="19"/>
    </row>
    <row r="10258" spans="6:6">
      <c r="F10258" s="19"/>
    </row>
    <row r="10259" spans="6:6">
      <c r="F10259" s="19"/>
    </row>
    <row r="10260" spans="6:6">
      <c r="F10260" s="19"/>
    </row>
    <row r="10261" spans="6:6">
      <c r="F10261" s="19"/>
    </row>
    <row r="10262" spans="6:6">
      <c r="F10262" s="19"/>
    </row>
    <row r="10263" spans="6:6">
      <c r="F10263" s="19"/>
    </row>
    <row r="10264" spans="6:6">
      <c r="F10264" s="19"/>
    </row>
    <row r="10265" spans="6:6">
      <c r="F10265" s="19"/>
    </row>
    <row r="10266" spans="6:6">
      <c r="F10266" s="19"/>
    </row>
    <row r="10267" spans="6:6">
      <c r="F10267" s="19"/>
    </row>
    <row r="10268" spans="6:6">
      <c r="F10268" s="19"/>
    </row>
    <row r="10269" spans="6:6">
      <c r="F10269" s="19"/>
    </row>
    <row r="10270" spans="6:6">
      <c r="F10270" s="19"/>
    </row>
    <row r="10271" spans="6:6">
      <c r="F10271" s="19"/>
    </row>
    <row r="10272" spans="6:6">
      <c r="F10272" s="19"/>
    </row>
    <row r="10273" spans="6:6">
      <c r="F10273" s="19"/>
    </row>
    <row r="10274" spans="6:6">
      <c r="F10274" s="19"/>
    </row>
    <row r="10275" spans="6:6">
      <c r="F10275" s="19"/>
    </row>
    <row r="10276" spans="6:6">
      <c r="F10276" s="19"/>
    </row>
    <row r="10277" spans="6:6">
      <c r="F10277" s="19"/>
    </row>
    <row r="10278" spans="6:6">
      <c r="F10278" s="19"/>
    </row>
    <row r="10279" spans="6:6">
      <c r="F10279" s="19"/>
    </row>
    <row r="10280" spans="6:6">
      <c r="F10280" s="19"/>
    </row>
    <row r="10281" spans="6:6">
      <c r="F10281" s="19"/>
    </row>
    <row r="10282" spans="6:6">
      <c r="F10282" s="19"/>
    </row>
    <row r="10283" spans="6:6">
      <c r="F10283" s="19"/>
    </row>
    <row r="10284" spans="6:6">
      <c r="F10284" s="19"/>
    </row>
    <row r="10285" spans="6:6">
      <c r="F10285" s="19"/>
    </row>
    <row r="10286" spans="6:6">
      <c r="F10286" s="19"/>
    </row>
    <row r="10287" spans="6:6">
      <c r="F10287" s="19"/>
    </row>
    <row r="10288" spans="6:6">
      <c r="F10288" s="19"/>
    </row>
    <row r="10289" spans="6:6">
      <c r="F10289" s="19"/>
    </row>
    <row r="10290" spans="6:6">
      <c r="F10290" s="19"/>
    </row>
    <row r="10291" spans="6:6">
      <c r="F10291" s="19"/>
    </row>
    <row r="10292" spans="6:6">
      <c r="F10292" s="19"/>
    </row>
    <row r="10293" spans="6:6">
      <c r="F10293" s="19"/>
    </row>
    <row r="10294" spans="6:6">
      <c r="F10294" s="19"/>
    </row>
    <row r="10295" spans="6:6">
      <c r="F10295" s="19"/>
    </row>
    <row r="10296" spans="6:6">
      <c r="F10296" s="19"/>
    </row>
    <row r="10297" spans="6:6">
      <c r="F10297" s="19"/>
    </row>
    <row r="10298" spans="6:6">
      <c r="F10298" s="19"/>
    </row>
    <row r="10299" spans="6:6">
      <c r="F10299" s="19"/>
    </row>
    <row r="10300" spans="6:6">
      <c r="F10300" s="19"/>
    </row>
    <row r="10301" spans="6:6">
      <c r="F10301" s="19"/>
    </row>
    <row r="10302" spans="6:6">
      <c r="F10302" s="19"/>
    </row>
    <row r="10303" spans="6:6">
      <c r="F10303" s="19"/>
    </row>
    <row r="10304" spans="6:6">
      <c r="F10304" s="19"/>
    </row>
    <row r="10305" spans="6:6">
      <c r="F10305" s="19"/>
    </row>
    <row r="10306" spans="6:6">
      <c r="F10306" s="19"/>
    </row>
    <row r="10307" spans="6:6">
      <c r="F10307" s="19"/>
    </row>
    <row r="10308" spans="6:6">
      <c r="F10308" s="19"/>
    </row>
    <row r="10309" spans="6:6">
      <c r="F10309" s="19"/>
    </row>
    <row r="10310" spans="6:6">
      <c r="F10310" s="19"/>
    </row>
    <row r="10311" spans="6:6">
      <c r="F10311" s="19"/>
    </row>
    <row r="10312" spans="6:6">
      <c r="F10312" s="19"/>
    </row>
    <row r="10313" spans="6:6">
      <c r="F10313" s="19"/>
    </row>
    <row r="10314" spans="6:6">
      <c r="F10314" s="19"/>
    </row>
    <row r="10315" spans="6:6">
      <c r="F10315" s="19"/>
    </row>
    <row r="10316" spans="6:6">
      <c r="F10316" s="19"/>
    </row>
    <row r="10317" spans="6:6">
      <c r="F10317" s="19"/>
    </row>
    <row r="10318" spans="6:6">
      <c r="F10318" s="19"/>
    </row>
    <row r="10319" spans="6:6">
      <c r="F10319" s="19"/>
    </row>
    <row r="10320" spans="6:6">
      <c r="F10320" s="19"/>
    </row>
    <row r="10321" spans="6:6">
      <c r="F10321" s="19"/>
    </row>
    <row r="10322" spans="6:6">
      <c r="F10322" s="19"/>
    </row>
    <row r="10323" spans="6:6">
      <c r="F10323" s="19"/>
    </row>
    <row r="10324" spans="6:6">
      <c r="F10324" s="19"/>
    </row>
    <row r="10325" spans="6:6">
      <c r="F10325" s="19"/>
    </row>
    <row r="10326" spans="6:6">
      <c r="F10326" s="19"/>
    </row>
    <row r="10327" spans="6:6">
      <c r="F10327" s="19"/>
    </row>
    <row r="10328" spans="6:6">
      <c r="F10328" s="19"/>
    </row>
    <row r="10329" spans="6:6">
      <c r="F10329" s="19"/>
    </row>
    <row r="10330" spans="6:6">
      <c r="F10330" s="19"/>
    </row>
    <row r="10331" spans="6:6">
      <c r="F10331" s="19"/>
    </row>
    <row r="10332" spans="6:6">
      <c r="F10332" s="19"/>
    </row>
    <row r="10333" spans="6:6">
      <c r="F10333" s="19"/>
    </row>
    <row r="10334" spans="6:6">
      <c r="F10334" s="19"/>
    </row>
    <row r="10335" spans="6:6">
      <c r="F10335" s="19"/>
    </row>
    <row r="10336" spans="6:6">
      <c r="F10336" s="19"/>
    </row>
    <row r="10337" spans="6:6">
      <c r="F10337" s="19"/>
    </row>
    <row r="10338" spans="6:6">
      <c r="F10338" s="19"/>
    </row>
    <row r="10339" spans="6:6">
      <c r="F10339" s="19"/>
    </row>
    <row r="10340" spans="6:6">
      <c r="F10340" s="19"/>
    </row>
    <row r="10341" spans="6:6">
      <c r="F10341" s="19"/>
    </row>
    <row r="10342" spans="6:6">
      <c r="F10342" s="19"/>
    </row>
    <row r="10343" spans="6:6">
      <c r="F10343" s="19"/>
    </row>
    <row r="10344" spans="6:6">
      <c r="F10344" s="19"/>
    </row>
    <row r="10345" spans="6:6">
      <c r="F10345" s="19"/>
    </row>
    <row r="10346" spans="6:6">
      <c r="F10346" s="19"/>
    </row>
    <row r="10347" spans="6:6">
      <c r="F10347" s="19"/>
    </row>
    <row r="10348" spans="6:6">
      <c r="F10348" s="19"/>
    </row>
    <row r="10349" spans="6:6">
      <c r="F10349" s="19"/>
    </row>
    <row r="10350" spans="6:6">
      <c r="F10350" s="19"/>
    </row>
    <row r="10351" spans="6:6">
      <c r="F10351" s="19"/>
    </row>
    <row r="10352" spans="6:6">
      <c r="F10352" s="19"/>
    </row>
    <row r="10353" spans="6:6">
      <c r="F10353" s="19"/>
    </row>
    <row r="10354" spans="6:6">
      <c r="F10354" s="19"/>
    </row>
    <row r="10355" spans="6:6">
      <c r="F10355" s="19"/>
    </row>
    <row r="10356" spans="6:6">
      <c r="F10356" s="19"/>
    </row>
    <row r="10357" spans="6:6">
      <c r="F10357" s="19"/>
    </row>
    <row r="10358" spans="6:6">
      <c r="F10358" s="19"/>
    </row>
    <row r="10359" spans="6:6">
      <c r="F10359" s="19"/>
    </row>
    <row r="10360" spans="6:6">
      <c r="F10360" s="19"/>
    </row>
    <row r="10361" spans="6:6">
      <c r="F10361" s="19"/>
    </row>
    <row r="10362" spans="6:6">
      <c r="F10362" s="19"/>
    </row>
    <row r="10363" spans="6:6">
      <c r="F10363" s="19"/>
    </row>
    <row r="10364" spans="6:6">
      <c r="F10364" s="19"/>
    </row>
    <row r="10365" spans="6:6">
      <c r="F10365" s="19"/>
    </row>
    <row r="10366" spans="6:6">
      <c r="F10366" s="19"/>
    </row>
    <row r="10367" spans="6:6">
      <c r="F10367" s="19"/>
    </row>
    <row r="10368" spans="6:6">
      <c r="F10368" s="19"/>
    </row>
    <row r="10369" spans="6:6">
      <c r="F10369" s="19"/>
    </row>
    <row r="10370" spans="6:6">
      <c r="F10370" s="19"/>
    </row>
    <row r="10371" spans="6:6">
      <c r="F10371" s="19"/>
    </row>
    <row r="10372" spans="6:6">
      <c r="F10372" s="19"/>
    </row>
    <row r="10373" spans="6:6">
      <c r="F10373" s="19"/>
    </row>
    <row r="10374" spans="6:6">
      <c r="F10374" s="19"/>
    </row>
    <row r="10375" spans="6:6">
      <c r="F10375" s="19"/>
    </row>
    <row r="10376" spans="6:6">
      <c r="F10376" s="19"/>
    </row>
    <row r="10377" spans="6:6">
      <c r="F10377" s="19"/>
    </row>
    <row r="10378" spans="6:6">
      <c r="F10378" s="19"/>
    </row>
    <row r="10379" spans="6:6">
      <c r="F10379" s="19"/>
    </row>
    <row r="10380" spans="6:6">
      <c r="F10380" s="19"/>
    </row>
    <row r="10381" spans="6:6">
      <c r="F10381" s="19"/>
    </row>
    <row r="10382" spans="6:6">
      <c r="F10382" s="19"/>
    </row>
    <row r="10383" spans="6:6">
      <c r="F10383" s="19"/>
    </row>
    <row r="10384" spans="6:6">
      <c r="F10384" s="19"/>
    </row>
    <row r="10385" spans="6:6">
      <c r="F10385" s="19"/>
    </row>
    <row r="10386" spans="6:6">
      <c r="F10386" s="19"/>
    </row>
    <row r="10387" spans="6:6">
      <c r="F10387" s="19"/>
    </row>
    <row r="10388" spans="6:6">
      <c r="F10388" s="19"/>
    </row>
    <row r="10389" spans="6:6">
      <c r="F10389" s="19"/>
    </row>
    <row r="10390" spans="6:6">
      <c r="F10390" s="19"/>
    </row>
    <row r="10391" spans="6:6">
      <c r="F10391" s="19"/>
    </row>
    <row r="10392" spans="6:6">
      <c r="F10392" s="19"/>
    </row>
    <row r="10393" spans="6:6">
      <c r="F10393" s="19"/>
    </row>
    <row r="10394" spans="6:6">
      <c r="F10394" s="19"/>
    </row>
    <row r="10395" spans="6:6">
      <c r="F10395" s="19"/>
    </row>
    <row r="10396" spans="6:6">
      <c r="F10396" s="19"/>
    </row>
    <row r="10397" spans="6:6">
      <c r="F10397" s="19"/>
    </row>
    <row r="10398" spans="6:6">
      <c r="F10398" s="19"/>
    </row>
    <row r="10399" spans="6:6">
      <c r="F10399" s="19"/>
    </row>
    <row r="10400" spans="6:6">
      <c r="F10400" s="19"/>
    </row>
    <row r="10401" spans="6:6">
      <c r="F10401" s="19"/>
    </row>
    <row r="10402" spans="6:6">
      <c r="F10402" s="19"/>
    </row>
    <row r="10403" spans="6:6">
      <c r="F10403" s="19"/>
    </row>
    <row r="10404" spans="6:6">
      <c r="F10404" s="19"/>
    </row>
    <row r="10405" spans="6:6">
      <c r="F10405" s="19"/>
    </row>
    <row r="10406" spans="6:6">
      <c r="F10406" s="19"/>
    </row>
    <row r="10407" spans="6:6">
      <c r="F10407" s="19"/>
    </row>
    <row r="10408" spans="6:6">
      <c r="F10408" s="19"/>
    </row>
    <row r="10409" spans="6:6">
      <c r="F10409" s="19"/>
    </row>
    <row r="10410" spans="6:6">
      <c r="F10410" s="19"/>
    </row>
    <row r="10411" spans="6:6">
      <c r="F10411" s="19"/>
    </row>
    <row r="10412" spans="6:6">
      <c r="F10412" s="19"/>
    </row>
    <row r="10413" spans="6:6">
      <c r="F10413" s="19"/>
    </row>
    <row r="10414" spans="6:6">
      <c r="F10414" s="19"/>
    </row>
    <row r="10415" spans="6:6">
      <c r="F10415" s="19"/>
    </row>
    <row r="10416" spans="6:6">
      <c r="F10416" s="19"/>
    </row>
    <row r="10417" spans="6:6">
      <c r="F10417" s="19"/>
    </row>
    <row r="10418" spans="6:6">
      <c r="F10418" s="19"/>
    </row>
    <row r="10419" spans="6:6">
      <c r="F10419" s="19"/>
    </row>
    <row r="10420" spans="6:6">
      <c r="F10420" s="19"/>
    </row>
    <row r="10421" spans="6:6">
      <c r="F10421" s="19"/>
    </row>
    <row r="10422" spans="6:6">
      <c r="F10422" s="19"/>
    </row>
    <row r="10423" spans="6:6">
      <c r="F10423" s="19"/>
    </row>
    <row r="10424" spans="6:6">
      <c r="F10424" s="19"/>
    </row>
    <row r="10425" spans="6:6">
      <c r="F10425" s="19"/>
    </row>
    <row r="10426" spans="6:6">
      <c r="F10426" s="19"/>
    </row>
    <row r="10427" spans="6:6">
      <c r="F10427" s="19"/>
    </row>
    <row r="10428" spans="6:6">
      <c r="F10428" s="19"/>
    </row>
    <row r="10429" spans="6:6">
      <c r="F10429" s="19"/>
    </row>
    <row r="10430" spans="6:6">
      <c r="F10430" s="19"/>
    </row>
    <row r="10431" spans="6:6">
      <c r="F10431" s="19"/>
    </row>
    <row r="10432" spans="6:6">
      <c r="F10432" s="19"/>
    </row>
    <row r="10433" spans="6:6">
      <c r="F10433" s="19"/>
    </row>
    <row r="10434" spans="6:6">
      <c r="F10434" s="19"/>
    </row>
    <row r="10435" spans="6:6">
      <c r="F10435" s="19"/>
    </row>
    <row r="10436" spans="6:6">
      <c r="F10436" s="19"/>
    </row>
    <row r="10437" spans="6:6">
      <c r="F10437" s="19"/>
    </row>
    <row r="10438" spans="6:6">
      <c r="F10438" s="19"/>
    </row>
    <row r="10439" spans="6:6">
      <c r="F10439" s="19"/>
    </row>
    <row r="10440" spans="6:6">
      <c r="F10440" s="19"/>
    </row>
    <row r="10441" spans="6:6">
      <c r="F10441" s="19"/>
    </row>
    <row r="10442" spans="6:6">
      <c r="F10442" s="19"/>
    </row>
    <row r="10443" spans="6:6">
      <c r="F10443" s="19"/>
    </row>
    <row r="10444" spans="6:6">
      <c r="F10444" s="19"/>
    </row>
    <row r="10445" spans="6:6">
      <c r="F10445" s="19"/>
    </row>
    <row r="10446" spans="6:6">
      <c r="F10446" s="19"/>
    </row>
    <row r="10447" spans="6:6">
      <c r="F10447" s="19"/>
    </row>
    <row r="10448" spans="6:6">
      <c r="F10448" s="19"/>
    </row>
    <row r="10449" spans="6:6">
      <c r="F10449" s="19"/>
    </row>
    <row r="10450" spans="6:6">
      <c r="F10450" s="19"/>
    </row>
    <row r="10451" spans="6:6">
      <c r="F10451" s="19"/>
    </row>
    <row r="10452" spans="6:6">
      <c r="F10452" s="19"/>
    </row>
    <row r="10453" spans="6:6">
      <c r="F10453" s="19"/>
    </row>
    <row r="10454" spans="6:6">
      <c r="F10454" s="19"/>
    </row>
    <row r="10455" spans="6:6">
      <c r="F10455" s="19"/>
    </row>
    <row r="10456" spans="6:6">
      <c r="F10456" s="19"/>
    </row>
    <row r="10457" spans="6:6">
      <c r="F10457" s="19"/>
    </row>
    <row r="10458" spans="6:6">
      <c r="F10458" s="19"/>
    </row>
    <row r="10459" spans="6:6">
      <c r="F10459" s="19"/>
    </row>
    <row r="10460" spans="6:6">
      <c r="F10460" s="19"/>
    </row>
    <row r="10461" spans="6:6">
      <c r="F10461" s="19"/>
    </row>
    <row r="10462" spans="6:6">
      <c r="F10462" s="19"/>
    </row>
    <row r="10463" spans="6:6">
      <c r="F10463" s="19"/>
    </row>
    <row r="10464" spans="6:6">
      <c r="F10464" s="19"/>
    </row>
    <row r="10465" spans="6:6">
      <c r="F10465" s="19"/>
    </row>
    <row r="10466" spans="6:6">
      <c r="F10466" s="19"/>
    </row>
    <row r="10467" spans="6:6">
      <c r="F10467" s="19"/>
    </row>
    <row r="10468" spans="6:6">
      <c r="F10468" s="19"/>
    </row>
    <row r="10469" spans="6:6">
      <c r="F10469" s="19"/>
    </row>
    <row r="10470" spans="6:6">
      <c r="F10470" s="19"/>
    </row>
    <row r="10471" spans="6:6">
      <c r="F10471" s="19"/>
    </row>
    <row r="10472" spans="6:6">
      <c r="F10472" s="19"/>
    </row>
    <row r="10473" spans="6:6">
      <c r="F10473" s="19"/>
    </row>
    <row r="10474" spans="6:6">
      <c r="F10474" s="19"/>
    </row>
    <row r="10475" spans="6:6">
      <c r="F10475" s="19"/>
    </row>
    <row r="10476" spans="6:6">
      <c r="F10476" s="19"/>
    </row>
    <row r="10477" spans="6:6">
      <c r="F10477" s="19"/>
    </row>
    <row r="10478" spans="6:6">
      <c r="F10478" s="19"/>
    </row>
    <row r="10479" spans="6:6">
      <c r="F10479" s="19"/>
    </row>
    <row r="10480" spans="6:6">
      <c r="F10480" s="19"/>
    </row>
    <row r="10481" spans="6:6">
      <c r="F10481" s="19"/>
    </row>
    <row r="10482" spans="6:6">
      <c r="F10482" s="19"/>
    </row>
    <row r="10483" spans="6:6">
      <c r="F10483" s="19"/>
    </row>
    <row r="10484" spans="6:6">
      <c r="F10484" s="19"/>
    </row>
    <row r="10485" spans="6:6">
      <c r="F10485" s="19"/>
    </row>
    <row r="10486" spans="6:6">
      <c r="F10486" s="19"/>
    </row>
    <row r="10487" spans="6:6">
      <c r="F10487" s="19"/>
    </row>
    <row r="10488" spans="6:6">
      <c r="F10488" s="19"/>
    </row>
    <row r="10489" spans="6:6">
      <c r="F10489" s="19"/>
    </row>
    <row r="10490" spans="6:6">
      <c r="F10490" s="19"/>
    </row>
    <row r="10491" spans="6:6">
      <c r="F10491" s="19"/>
    </row>
    <row r="10492" spans="6:6">
      <c r="F10492" s="19"/>
    </row>
    <row r="10493" spans="6:6">
      <c r="F10493" s="19"/>
    </row>
    <row r="10494" spans="6:6">
      <c r="F10494" s="19"/>
    </row>
    <row r="10495" spans="6:6">
      <c r="F10495" s="19"/>
    </row>
    <row r="10496" spans="6:6">
      <c r="F10496" s="19"/>
    </row>
    <row r="10497" spans="6:6">
      <c r="F10497" s="19"/>
    </row>
    <row r="10498" spans="6:6">
      <c r="F10498" s="19"/>
    </row>
    <row r="10499" spans="6:6">
      <c r="F10499" s="19"/>
    </row>
    <row r="10500" spans="6:6">
      <c r="F10500" s="19"/>
    </row>
    <row r="10501" spans="6:6">
      <c r="F10501" s="19"/>
    </row>
    <row r="10502" spans="6:6">
      <c r="F10502" s="19"/>
    </row>
    <row r="10503" spans="6:6">
      <c r="F10503" s="19"/>
    </row>
    <row r="10504" spans="6:6">
      <c r="F10504" s="19"/>
    </row>
    <row r="10505" spans="6:6">
      <c r="F10505" s="19"/>
    </row>
    <row r="10506" spans="6:6">
      <c r="F10506" s="19"/>
    </row>
    <row r="10507" spans="6:6">
      <c r="F10507" s="19"/>
    </row>
    <row r="10508" spans="6:6">
      <c r="F10508" s="19"/>
    </row>
    <row r="10509" spans="6:6">
      <c r="F10509" s="19"/>
    </row>
    <row r="10510" spans="6:6">
      <c r="F10510" s="19"/>
    </row>
    <row r="10511" spans="6:6">
      <c r="F10511" s="19"/>
    </row>
    <row r="10512" spans="6:6">
      <c r="F10512" s="19"/>
    </row>
    <row r="10513" spans="6:6">
      <c r="F10513" s="19"/>
    </row>
    <row r="10514" spans="6:6">
      <c r="F10514" s="19"/>
    </row>
    <row r="10515" spans="6:6">
      <c r="F10515" s="19"/>
    </row>
    <row r="10516" spans="6:6">
      <c r="F10516" s="19"/>
    </row>
    <row r="10517" spans="6:6">
      <c r="F10517" s="19"/>
    </row>
    <row r="10518" spans="6:6">
      <c r="F10518" s="19"/>
    </row>
    <row r="10519" spans="6:6">
      <c r="F10519" s="19"/>
    </row>
    <row r="10520" spans="6:6">
      <c r="F10520" s="19"/>
    </row>
    <row r="10521" spans="6:6">
      <c r="F10521" s="19"/>
    </row>
    <row r="10522" spans="6:6">
      <c r="F10522" s="19"/>
    </row>
    <row r="10523" spans="6:6">
      <c r="F10523" s="19"/>
    </row>
    <row r="10524" spans="6:6">
      <c r="F10524" s="19"/>
    </row>
    <row r="10525" spans="6:6">
      <c r="F10525" s="19"/>
    </row>
    <row r="10526" spans="6:6">
      <c r="F10526" s="19"/>
    </row>
    <row r="10527" spans="6:6">
      <c r="F10527" s="19"/>
    </row>
    <row r="10528" spans="6:6">
      <c r="F10528" s="19"/>
    </row>
    <row r="10529" spans="6:6">
      <c r="F10529" s="19"/>
    </row>
    <row r="10530" spans="6:6">
      <c r="F10530" s="19"/>
    </row>
    <row r="10531" spans="6:6">
      <c r="F10531" s="19"/>
    </row>
    <row r="10532" spans="6:6">
      <c r="F10532" s="19"/>
    </row>
    <row r="10533" spans="6:6">
      <c r="F10533" s="19"/>
    </row>
    <row r="10534" spans="6:6">
      <c r="F10534" s="19"/>
    </row>
    <row r="10535" spans="6:6">
      <c r="F10535" s="19"/>
    </row>
    <row r="10536" spans="6:6">
      <c r="F10536" s="19"/>
    </row>
    <row r="10537" spans="6:6">
      <c r="F10537" s="19"/>
    </row>
    <row r="10538" spans="6:6">
      <c r="F10538" s="19"/>
    </row>
    <row r="10539" spans="6:6">
      <c r="F10539" s="19"/>
    </row>
    <row r="10540" spans="6:6">
      <c r="F10540" s="19"/>
    </row>
    <row r="10541" spans="6:6">
      <c r="F10541" s="19"/>
    </row>
    <row r="10542" spans="6:6">
      <c r="F10542" s="19"/>
    </row>
    <row r="10543" spans="6:6">
      <c r="F10543" s="19"/>
    </row>
    <row r="10544" spans="6:6">
      <c r="F10544" s="19"/>
    </row>
    <row r="10545" spans="6:6">
      <c r="F10545" s="19"/>
    </row>
    <row r="10546" spans="6:6">
      <c r="F10546" s="19"/>
    </row>
    <row r="10547" spans="6:6">
      <c r="F10547" s="19"/>
    </row>
    <row r="10548" spans="6:6">
      <c r="F10548" s="19"/>
    </row>
    <row r="10549" spans="6:6">
      <c r="F10549" s="19"/>
    </row>
    <row r="10550" spans="6:6">
      <c r="F10550" s="19"/>
    </row>
    <row r="10551" spans="6:6">
      <c r="F10551" s="19"/>
    </row>
    <row r="10552" spans="6:6">
      <c r="F10552" s="19"/>
    </row>
    <row r="10553" spans="6:6">
      <c r="F10553" s="19"/>
    </row>
    <row r="10554" spans="6:6">
      <c r="F10554" s="19"/>
    </row>
    <row r="10555" spans="6:6">
      <c r="F10555" s="19"/>
    </row>
    <row r="10556" spans="6:6">
      <c r="F10556" s="19"/>
    </row>
    <row r="10557" spans="6:6">
      <c r="F10557" s="19"/>
    </row>
    <row r="10558" spans="6:6">
      <c r="F10558" s="19"/>
    </row>
    <row r="10559" spans="6:6">
      <c r="F10559" s="19"/>
    </row>
    <row r="10560" spans="6:6">
      <c r="F10560" s="19"/>
    </row>
    <row r="10561" spans="6:6">
      <c r="F10561" s="19"/>
    </row>
    <row r="10562" spans="6:6">
      <c r="F10562" s="19"/>
    </row>
    <row r="10563" spans="6:6">
      <c r="F10563" s="19"/>
    </row>
    <row r="10564" spans="6:6">
      <c r="F10564" s="19"/>
    </row>
    <row r="10565" spans="6:6">
      <c r="F10565" s="19"/>
    </row>
    <row r="10566" spans="6:6">
      <c r="F10566" s="19"/>
    </row>
    <row r="10567" spans="6:6">
      <c r="F10567" s="19"/>
    </row>
    <row r="10568" spans="6:6">
      <c r="F10568" s="19"/>
    </row>
    <row r="10569" spans="6:6">
      <c r="F10569" s="19"/>
    </row>
    <row r="10570" spans="6:6">
      <c r="F10570" s="19"/>
    </row>
    <row r="10571" spans="6:6">
      <c r="F10571" s="19"/>
    </row>
    <row r="10572" spans="6:6">
      <c r="F10572" s="19"/>
    </row>
    <row r="10573" spans="6:6">
      <c r="F10573" s="19"/>
    </row>
    <row r="10574" spans="6:6">
      <c r="F10574" s="19"/>
    </row>
    <row r="10575" spans="6:6">
      <c r="F10575" s="19"/>
    </row>
    <row r="10576" spans="6:6">
      <c r="F10576" s="19"/>
    </row>
    <row r="10577" spans="6:6">
      <c r="F10577" s="19"/>
    </row>
    <row r="10578" spans="6:6">
      <c r="F10578" s="19"/>
    </row>
    <row r="10579" spans="6:6">
      <c r="F10579" s="19"/>
    </row>
    <row r="10580" spans="6:6">
      <c r="F10580" s="19"/>
    </row>
    <row r="10581" spans="6:6">
      <c r="F10581" s="19"/>
    </row>
    <row r="10582" spans="6:6">
      <c r="F10582" s="19"/>
    </row>
    <row r="10583" spans="6:6">
      <c r="F10583" s="19"/>
    </row>
    <row r="10584" spans="6:6">
      <c r="F10584" s="19"/>
    </row>
    <row r="10585" spans="6:6">
      <c r="F10585" s="19"/>
    </row>
    <row r="10586" spans="6:6">
      <c r="F10586" s="19"/>
    </row>
    <row r="10587" spans="6:6">
      <c r="F10587" s="19"/>
    </row>
    <row r="10588" spans="6:6">
      <c r="F10588" s="19"/>
    </row>
    <row r="10589" spans="6:6">
      <c r="F10589" s="19"/>
    </row>
    <row r="10590" spans="6:6">
      <c r="F10590" s="19"/>
    </row>
    <row r="10591" spans="6:6">
      <c r="F10591" s="19"/>
    </row>
    <row r="10592" spans="6:6">
      <c r="F10592" s="19"/>
    </row>
    <row r="10593" spans="6:6">
      <c r="F10593" s="19"/>
    </row>
    <row r="10594" spans="6:6">
      <c r="F10594" s="19"/>
    </row>
    <row r="10595" spans="6:6">
      <c r="F10595" s="19"/>
    </row>
    <row r="10596" spans="6:6">
      <c r="F10596" s="19"/>
    </row>
    <row r="10597" spans="6:6">
      <c r="F10597" s="19"/>
    </row>
    <row r="10598" spans="6:6">
      <c r="F10598" s="19"/>
    </row>
    <row r="10599" spans="6:6">
      <c r="F10599" s="19"/>
    </row>
    <row r="10600" spans="6:6">
      <c r="F10600" s="19"/>
    </row>
    <row r="10601" spans="6:6">
      <c r="F10601" s="19"/>
    </row>
    <row r="10602" spans="6:6">
      <c r="F10602" s="19"/>
    </row>
    <row r="10603" spans="6:6">
      <c r="F10603" s="19"/>
    </row>
    <row r="10604" spans="6:6">
      <c r="F10604" s="19"/>
    </row>
    <row r="10605" spans="6:6">
      <c r="F10605" s="19"/>
    </row>
    <row r="10606" spans="6:6">
      <c r="F10606" s="19"/>
    </row>
    <row r="10607" spans="6:6">
      <c r="F10607" s="19"/>
    </row>
    <row r="10608" spans="6:6">
      <c r="F10608" s="19"/>
    </row>
    <row r="10609" spans="6:6">
      <c r="F10609" s="19"/>
    </row>
    <row r="10610" spans="6:6">
      <c r="F10610" s="19"/>
    </row>
    <row r="10611" spans="6:6">
      <c r="F10611" s="19"/>
    </row>
    <row r="10612" spans="6:6">
      <c r="F10612" s="19"/>
    </row>
    <row r="10613" spans="6:6">
      <c r="F10613" s="19"/>
    </row>
    <row r="10614" spans="6:6">
      <c r="F10614" s="19"/>
    </row>
    <row r="10615" spans="6:6">
      <c r="F10615" s="19"/>
    </row>
    <row r="10616" spans="6:6">
      <c r="F10616" s="19"/>
    </row>
    <row r="10617" spans="6:6">
      <c r="F10617" s="19"/>
    </row>
    <row r="10618" spans="6:6">
      <c r="F10618" s="19"/>
    </row>
    <row r="10619" spans="6:6">
      <c r="F10619" s="19"/>
    </row>
    <row r="10620" spans="6:6">
      <c r="F10620" s="19"/>
    </row>
    <row r="10621" spans="6:6">
      <c r="F10621" s="19"/>
    </row>
    <row r="10622" spans="6:6">
      <c r="F10622" s="19"/>
    </row>
    <row r="10623" spans="6:6">
      <c r="F10623" s="19"/>
    </row>
    <row r="10624" spans="6:6">
      <c r="F10624" s="19"/>
    </row>
    <row r="10625" spans="6:6">
      <c r="F10625" s="19"/>
    </row>
    <row r="10626" spans="6:6">
      <c r="F10626" s="19"/>
    </row>
    <row r="10627" spans="6:6">
      <c r="F10627" s="19"/>
    </row>
    <row r="10628" spans="6:6">
      <c r="F10628" s="19"/>
    </row>
    <row r="10629" spans="6:6">
      <c r="F10629" s="19"/>
    </row>
    <row r="10630" spans="6:6">
      <c r="F10630" s="19"/>
    </row>
    <row r="10631" spans="6:6">
      <c r="F10631" s="19"/>
    </row>
    <row r="10632" spans="6:6">
      <c r="F10632" s="19"/>
    </row>
    <row r="10633" spans="6:6">
      <c r="F10633" s="19"/>
    </row>
    <row r="10634" spans="6:6">
      <c r="F10634" s="19"/>
    </row>
    <row r="10635" spans="6:6">
      <c r="F10635" s="19"/>
    </row>
    <row r="10636" spans="6:6">
      <c r="F10636" s="19"/>
    </row>
    <row r="10637" spans="6:6">
      <c r="F10637" s="19"/>
    </row>
    <row r="10638" spans="6:6">
      <c r="F10638" s="19"/>
    </row>
    <row r="10639" spans="6:6">
      <c r="F10639" s="19"/>
    </row>
    <row r="10640" spans="6:6">
      <c r="F10640" s="19"/>
    </row>
    <row r="10641" spans="6:6">
      <c r="F10641" s="19"/>
    </row>
    <row r="10642" spans="6:6">
      <c r="F10642" s="19"/>
    </row>
    <row r="10643" spans="6:6">
      <c r="F10643" s="19"/>
    </row>
    <row r="10644" spans="6:6">
      <c r="F10644" s="19"/>
    </row>
    <row r="10645" spans="6:6">
      <c r="F10645" s="19"/>
    </row>
    <row r="10646" spans="6:6">
      <c r="F10646" s="19"/>
    </row>
    <row r="10647" spans="6:6">
      <c r="F10647" s="19"/>
    </row>
    <row r="10648" spans="6:6">
      <c r="F10648" s="19"/>
    </row>
    <row r="10649" spans="6:6">
      <c r="F10649" s="19"/>
    </row>
    <row r="10650" spans="6:6">
      <c r="F10650" s="19"/>
    </row>
    <row r="10651" spans="6:6">
      <c r="F10651" s="19"/>
    </row>
    <row r="10652" spans="6:6">
      <c r="F10652" s="19"/>
    </row>
    <row r="10653" spans="6:6">
      <c r="F10653" s="19"/>
    </row>
    <row r="10654" spans="6:6">
      <c r="F10654" s="19"/>
    </row>
    <row r="10655" spans="6:6">
      <c r="F10655" s="19"/>
    </row>
    <row r="10656" spans="6:6">
      <c r="F10656" s="19"/>
    </row>
    <row r="10657" spans="6:6">
      <c r="F10657" s="19"/>
    </row>
    <row r="10658" spans="6:6">
      <c r="F10658" s="19"/>
    </row>
    <row r="10659" spans="6:6">
      <c r="F10659" s="19"/>
    </row>
    <row r="10660" spans="6:6">
      <c r="F10660" s="19"/>
    </row>
    <row r="10661" spans="6:6">
      <c r="F10661" s="19"/>
    </row>
    <row r="10662" spans="6:6">
      <c r="F10662" s="19"/>
    </row>
    <row r="10663" spans="6:6">
      <c r="F10663" s="19"/>
    </row>
    <row r="10664" spans="6:6">
      <c r="F10664" s="19"/>
    </row>
    <row r="10665" spans="6:6">
      <c r="F10665" s="19"/>
    </row>
    <row r="10666" spans="6:6">
      <c r="F10666" s="19"/>
    </row>
    <row r="10667" spans="6:6">
      <c r="F10667" s="19"/>
    </row>
    <row r="10668" spans="6:6">
      <c r="F10668" s="19"/>
    </row>
    <row r="10669" spans="6:6">
      <c r="F10669" s="19"/>
    </row>
    <row r="10670" spans="6:6">
      <c r="F10670" s="19"/>
    </row>
    <row r="10671" spans="6:6">
      <c r="F10671" s="19"/>
    </row>
    <row r="10672" spans="6:6">
      <c r="F10672" s="19"/>
    </row>
    <row r="10673" spans="6:6">
      <c r="F10673" s="19"/>
    </row>
    <row r="10674" spans="6:6">
      <c r="F10674" s="19"/>
    </row>
    <row r="10675" spans="6:6">
      <c r="F10675" s="19"/>
    </row>
    <row r="10676" spans="6:6">
      <c r="F10676" s="19"/>
    </row>
    <row r="10677" spans="6:6">
      <c r="F10677" s="19"/>
    </row>
    <row r="10678" spans="6:6">
      <c r="F10678" s="19"/>
    </row>
    <row r="10679" spans="6:6">
      <c r="F10679" s="19"/>
    </row>
    <row r="10680" spans="6:6">
      <c r="F10680" s="19"/>
    </row>
    <row r="10681" spans="6:6">
      <c r="F10681" s="19"/>
    </row>
    <row r="10682" spans="6:6">
      <c r="F10682" s="19"/>
    </row>
    <row r="10683" spans="6:6">
      <c r="F10683" s="19"/>
    </row>
    <row r="10684" spans="6:6">
      <c r="F10684" s="19"/>
    </row>
    <row r="10685" spans="6:6">
      <c r="F10685" s="19"/>
    </row>
    <row r="10686" spans="6:6">
      <c r="F10686" s="19"/>
    </row>
    <row r="10687" spans="6:6">
      <c r="F10687" s="19"/>
    </row>
    <row r="10688" spans="6:6">
      <c r="F10688" s="19"/>
    </row>
    <row r="10689" spans="6:6">
      <c r="F10689" s="19"/>
    </row>
    <row r="10690" spans="6:6">
      <c r="F10690" s="19"/>
    </row>
    <row r="10691" spans="6:6">
      <c r="F10691" s="19"/>
    </row>
    <row r="10692" spans="6:6">
      <c r="F10692" s="19"/>
    </row>
    <row r="10693" spans="6:6">
      <c r="F10693" s="19"/>
    </row>
    <row r="10694" spans="6:6">
      <c r="F10694" s="19"/>
    </row>
    <row r="10695" spans="6:6">
      <c r="F10695" s="19"/>
    </row>
    <row r="10696" spans="6:6">
      <c r="F10696" s="19"/>
    </row>
    <row r="10697" spans="6:6">
      <c r="F10697" s="19"/>
    </row>
    <row r="10698" spans="6:6">
      <c r="F10698" s="19"/>
    </row>
    <row r="10699" spans="6:6">
      <c r="F10699" s="19"/>
    </row>
    <row r="10700" spans="6:6">
      <c r="F10700" s="19"/>
    </row>
    <row r="10701" spans="6:6">
      <c r="F10701" s="19"/>
    </row>
    <row r="10702" spans="6:6">
      <c r="F10702" s="19"/>
    </row>
    <row r="10703" spans="6:6">
      <c r="F10703" s="19"/>
    </row>
    <row r="10704" spans="6:6">
      <c r="F10704" s="19"/>
    </row>
    <row r="10705" spans="6:6">
      <c r="F10705" s="19"/>
    </row>
    <row r="10706" spans="6:6">
      <c r="F10706" s="19"/>
    </row>
    <row r="10707" spans="6:6">
      <c r="F10707" s="19"/>
    </row>
    <row r="10708" spans="6:6">
      <c r="F10708" s="19"/>
    </row>
    <row r="10709" spans="6:6">
      <c r="F10709" s="19"/>
    </row>
    <row r="10710" spans="6:6">
      <c r="F10710" s="19"/>
    </row>
    <row r="10711" spans="6:6">
      <c r="F10711" s="19"/>
    </row>
    <row r="10712" spans="6:6">
      <c r="F10712" s="19"/>
    </row>
    <row r="10713" spans="6:6">
      <c r="F10713" s="19"/>
    </row>
    <row r="10714" spans="6:6">
      <c r="F10714" s="19"/>
    </row>
    <row r="10715" spans="6:6">
      <c r="F10715" s="19"/>
    </row>
    <row r="10716" spans="6:6">
      <c r="F10716" s="19"/>
    </row>
    <row r="10717" spans="6:6">
      <c r="F10717" s="19"/>
    </row>
    <row r="10718" spans="6:6">
      <c r="F10718" s="19"/>
    </row>
    <row r="10719" spans="6:6">
      <c r="F10719" s="19"/>
    </row>
    <row r="10720" spans="6:6">
      <c r="F10720" s="19"/>
    </row>
    <row r="10721" spans="6:6">
      <c r="F10721" s="19"/>
    </row>
    <row r="10722" spans="6:6">
      <c r="F10722" s="19"/>
    </row>
    <row r="10723" spans="6:6">
      <c r="F10723" s="19"/>
    </row>
    <row r="10724" spans="6:6">
      <c r="F10724" s="19"/>
    </row>
    <row r="10725" spans="6:6">
      <c r="F10725" s="19"/>
    </row>
    <row r="10726" spans="6:6">
      <c r="F10726" s="19"/>
    </row>
    <row r="10727" spans="6:6">
      <c r="F10727" s="19"/>
    </row>
    <row r="10728" spans="6:6">
      <c r="F10728" s="19"/>
    </row>
    <row r="10729" spans="6:6">
      <c r="F10729" s="19"/>
    </row>
    <row r="10730" spans="6:6">
      <c r="F10730" s="19"/>
    </row>
    <row r="10731" spans="6:6">
      <c r="F10731" s="19"/>
    </row>
    <row r="10732" spans="6:6">
      <c r="F10732" s="19"/>
    </row>
    <row r="10733" spans="6:6">
      <c r="F10733" s="19"/>
    </row>
    <row r="10734" spans="6:6">
      <c r="F10734" s="19"/>
    </row>
    <row r="10735" spans="6:6">
      <c r="F10735" s="19"/>
    </row>
    <row r="10736" spans="6:6">
      <c r="F10736" s="19"/>
    </row>
    <row r="10737" spans="6:6">
      <c r="F10737" s="19"/>
    </row>
    <row r="10738" spans="6:6">
      <c r="F10738" s="19"/>
    </row>
    <row r="10739" spans="6:6">
      <c r="F10739" s="19"/>
    </row>
    <row r="10740" spans="6:6">
      <c r="F10740" s="19"/>
    </row>
    <row r="10741" spans="6:6">
      <c r="F10741" s="19"/>
    </row>
    <row r="10742" spans="6:6">
      <c r="F10742" s="19"/>
    </row>
    <row r="10743" spans="6:6">
      <c r="F10743" s="19"/>
    </row>
    <row r="10744" spans="6:6">
      <c r="F10744" s="19"/>
    </row>
    <row r="10745" spans="6:6">
      <c r="F10745" s="19"/>
    </row>
    <row r="10746" spans="6:6">
      <c r="F10746" s="19"/>
    </row>
    <row r="10747" spans="6:6">
      <c r="F10747" s="19"/>
    </row>
    <row r="10748" spans="6:6">
      <c r="F10748" s="19"/>
    </row>
    <row r="10749" spans="6:6">
      <c r="F10749" s="19"/>
    </row>
    <row r="10750" spans="6:6">
      <c r="F10750" s="19"/>
    </row>
    <row r="10751" spans="6:6">
      <c r="F10751" s="19"/>
    </row>
    <row r="10752" spans="6:6">
      <c r="F10752" s="19"/>
    </row>
    <row r="10753" spans="6:6">
      <c r="F10753" s="19"/>
    </row>
    <row r="10754" spans="6:6">
      <c r="F10754" s="19"/>
    </row>
    <row r="10755" spans="6:6">
      <c r="F10755" s="19"/>
    </row>
    <row r="10756" spans="6:6">
      <c r="F10756" s="19"/>
    </row>
    <row r="10757" spans="6:6">
      <c r="F10757" s="19"/>
    </row>
    <row r="10758" spans="6:6">
      <c r="F10758" s="19"/>
    </row>
    <row r="10759" spans="6:6">
      <c r="F10759" s="19"/>
    </row>
    <row r="10760" spans="6:6">
      <c r="F10760" s="19"/>
    </row>
    <row r="10761" spans="6:6">
      <c r="F10761" s="19"/>
    </row>
    <row r="10762" spans="6:6">
      <c r="F10762" s="19"/>
    </row>
    <row r="10763" spans="6:6">
      <c r="F10763" s="19"/>
    </row>
    <row r="10764" spans="6:6">
      <c r="F10764" s="19"/>
    </row>
    <row r="10765" spans="6:6">
      <c r="F10765" s="19"/>
    </row>
    <row r="10766" spans="6:6">
      <c r="F10766" s="19"/>
    </row>
    <row r="10767" spans="6:6">
      <c r="F10767" s="19"/>
    </row>
    <row r="10768" spans="6:6">
      <c r="F10768" s="19"/>
    </row>
    <row r="10769" spans="6:6">
      <c r="F10769" s="19"/>
    </row>
    <row r="10770" spans="6:6">
      <c r="F10770" s="19"/>
    </row>
    <row r="10771" spans="6:6">
      <c r="F10771" s="19"/>
    </row>
    <row r="10772" spans="6:6">
      <c r="F10772" s="19"/>
    </row>
    <row r="10773" spans="6:6">
      <c r="F10773" s="19"/>
    </row>
    <row r="10774" spans="6:6">
      <c r="F10774" s="19"/>
    </row>
    <row r="10775" spans="6:6">
      <c r="F10775" s="19"/>
    </row>
    <row r="10776" spans="6:6">
      <c r="F10776" s="19"/>
    </row>
    <row r="10777" spans="6:6">
      <c r="F10777" s="19"/>
    </row>
    <row r="10778" spans="6:6">
      <c r="F10778" s="19"/>
    </row>
    <row r="10779" spans="6:6">
      <c r="F10779" s="19"/>
    </row>
    <row r="10780" spans="6:6">
      <c r="F10780" s="19"/>
    </row>
    <row r="10781" spans="6:6">
      <c r="F10781" s="19"/>
    </row>
    <row r="10782" spans="6:6">
      <c r="F10782" s="19"/>
    </row>
    <row r="10783" spans="6:6">
      <c r="F10783" s="19"/>
    </row>
    <row r="10784" spans="6:6">
      <c r="F10784" s="19"/>
    </row>
    <row r="10785" spans="6:6">
      <c r="F10785" s="19"/>
    </row>
    <row r="10786" spans="6:6">
      <c r="F10786" s="19"/>
    </row>
    <row r="10787" spans="6:6">
      <c r="F10787" s="19"/>
    </row>
    <row r="10788" spans="6:6">
      <c r="F10788" s="19"/>
    </row>
    <row r="10789" spans="6:6">
      <c r="F10789" s="19"/>
    </row>
    <row r="10790" spans="6:6">
      <c r="F10790" s="19"/>
    </row>
    <row r="10791" spans="6:6">
      <c r="F10791" s="19"/>
    </row>
    <row r="10792" spans="6:6">
      <c r="F10792" s="19"/>
    </row>
    <row r="10793" spans="6:6">
      <c r="F10793" s="19"/>
    </row>
    <row r="10794" spans="6:6">
      <c r="F10794" s="19"/>
    </row>
    <row r="10795" spans="6:6">
      <c r="F10795" s="19"/>
    </row>
    <row r="10796" spans="6:6">
      <c r="F10796" s="19"/>
    </row>
    <row r="10797" spans="6:6">
      <c r="F10797" s="19"/>
    </row>
    <row r="10798" spans="6:6">
      <c r="F10798" s="19"/>
    </row>
    <row r="10799" spans="6:6">
      <c r="F10799" s="19"/>
    </row>
    <row r="10800" spans="6:6">
      <c r="F10800" s="19"/>
    </row>
    <row r="10801" spans="6:6">
      <c r="F10801" s="19"/>
    </row>
    <row r="10802" spans="6:6">
      <c r="F10802" s="19"/>
    </row>
    <row r="10803" spans="6:6">
      <c r="F10803" s="19"/>
    </row>
    <row r="10804" spans="6:6">
      <c r="F10804" s="19"/>
    </row>
    <row r="10805" spans="6:6">
      <c r="F10805" s="19"/>
    </row>
    <row r="10806" spans="6:6">
      <c r="F10806" s="19"/>
    </row>
    <row r="10807" spans="6:6">
      <c r="F10807" s="19"/>
    </row>
    <row r="10808" spans="6:6">
      <c r="F10808" s="19"/>
    </row>
    <row r="10809" spans="6:6">
      <c r="F10809" s="19"/>
    </row>
    <row r="10810" spans="6:6">
      <c r="F10810" s="19"/>
    </row>
    <row r="10811" spans="6:6">
      <c r="F10811" s="19"/>
    </row>
    <row r="10812" spans="6:6">
      <c r="F10812" s="19"/>
    </row>
    <row r="10813" spans="6:6">
      <c r="F10813" s="19"/>
    </row>
    <row r="10814" spans="6:6">
      <c r="F10814" s="19"/>
    </row>
    <row r="10815" spans="6:6">
      <c r="F10815" s="19"/>
    </row>
    <row r="10816" spans="6:6">
      <c r="F10816" s="19"/>
    </row>
    <row r="10817" spans="6:6">
      <c r="F10817" s="19"/>
    </row>
    <row r="10818" spans="6:6">
      <c r="F10818" s="19"/>
    </row>
    <row r="10819" spans="6:6">
      <c r="F10819" s="19"/>
    </row>
    <row r="10820" spans="6:6">
      <c r="F10820" s="19"/>
    </row>
    <row r="10821" spans="6:6">
      <c r="F10821" s="19"/>
    </row>
    <row r="10822" spans="6:6">
      <c r="F10822" s="19"/>
    </row>
    <row r="10823" spans="6:6">
      <c r="F10823" s="19"/>
    </row>
    <row r="10824" spans="6:6">
      <c r="F10824" s="19"/>
    </row>
    <row r="10825" spans="6:6">
      <c r="F10825" s="19"/>
    </row>
    <row r="10826" spans="6:6">
      <c r="F10826" s="19"/>
    </row>
    <row r="10827" spans="6:6">
      <c r="F10827" s="19"/>
    </row>
    <row r="10828" spans="6:6">
      <c r="F10828" s="19"/>
    </row>
    <row r="10829" spans="6:6">
      <c r="F10829" s="19"/>
    </row>
    <row r="10830" spans="6:6">
      <c r="F10830" s="19"/>
    </row>
    <row r="10831" spans="6:6">
      <c r="F10831" s="19"/>
    </row>
    <row r="10832" spans="6:6">
      <c r="F10832" s="19"/>
    </row>
    <row r="10833" spans="6:6">
      <c r="F10833" s="19"/>
    </row>
    <row r="10834" spans="6:6">
      <c r="F10834" s="19"/>
    </row>
    <row r="10835" spans="6:6">
      <c r="F10835" s="19"/>
    </row>
    <row r="10836" spans="6:6">
      <c r="F10836" s="19"/>
    </row>
    <row r="10837" spans="6:6">
      <c r="F10837" s="19"/>
    </row>
    <row r="10838" spans="6:6">
      <c r="F10838" s="19"/>
    </row>
    <row r="10839" spans="6:6">
      <c r="F10839" s="19"/>
    </row>
    <row r="10840" spans="6:6">
      <c r="F10840" s="19"/>
    </row>
    <row r="10841" spans="6:6">
      <c r="F10841" s="19"/>
    </row>
    <row r="10842" spans="6:6">
      <c r="F10842" s="19"/>
    </row>
    <row r="10843" spans="6:6">
      <c r="F10843" s="19"/>
    </row>
    <row r="10844" spans="6:6">
      <c r="F10844" s="19"/>
    </row>
    <row r="10845" spans="6:6">
      <c r="F10845" s="19"/>
    </row>
    <row r="10846" spans="6:6">
      <c r="F10846" s="19"/>
    </row>
    <row r="10847" spans="6:6">
      <c r="F10847" s="19"/>
    </row>
    <row r="10848" spans="6:6">
      <c r="F10848" s="19"/>
    </row>
    <row r="10849" spans="6:6">
      <c r="F10849" s="19"/>
    </row>
    <row r="10850" spans="6:6">
      <c r="F10850" s="19"/>
    </row>
    <row r="10851" spans="6:6">
      <c r="F10851" s="19"/>
    </row>
    <row r="10852" spans="6:6">
      <c r="F10852" s="19"/>
    </row>
    <row r="10853" spans="6:6">
      <c r="F10853" s="19"/>
    </row>
    <row r="10854" spans="6:6">
      <c r="F10854" s="19"/>
    </row>
    <row r="10855" spans="6:6">
      <c r="F10855" s="19"/>
    </row>
    <row r="10856" spans="6:6">
      <c r="F10856" s="19"/>
    </row>
    <row r="10857" spans="6:6">
      <c r="F10857" s="19"/>
    </row>
    <row r="10858" spans="6:6">
      <c r="F10858" s="19"/>
    </row>
    <row r="10859" spans="6:6">
      <c r="F10859" s="19"/>
    </row>
    <row r="10860" spans="6:6">
      <c r="F10860" s="19"/>
    </row>
    <row r="10861" spans="6:6">
      <c r="F10861" s="19"/>
    </row>
    <row r="10862" spans="6:6">
      <c r="F10862" s="19"/>
    </row>
    <row r="10863" spans="6:6">
      <c r="F10863" s="19"/>
    </row>
    <row r="10864" spans="6:6">
      <c r="F10864" s="19"/>
    </row>
    <row r="10865" spans="6:6">
      <c r="F10865" s="19"/>
    </row>
    <row r="10866" spans="6:6">
      <c r="F10866" s="19"/>
    </row>
    <row r="10867" spans="6:6">
      <c r="F10867" s="19"/>
    </row>
    <row r="10868" spans="6:6">
      <c r="F10868" s="19"/>
    </row>
    <row r="10869" spans="6:6">
      <c r="F10869" s="19"/>
    </row>
    <row r="10870" spans="6:6">
      <c r="F10870" s="19"/>
    </row>
    <row r="10871" spans="6:6">
      <c r="F10871" s="19"/>
    </row>
    <row r="10872" spans="6:6">
      <c r="F10872" s="19"/>
    </row>
    <row r="10873" spans="6:6">
      <c r="F10873" s="19"/>
    </row>
    <row r="10874" spans="6:6">
      <c r="F10874" s="19"/>
    </row>
    <row r="10875" spans="6:6">
      <c r="F10875" s="19"/>
    </row>
    <row r="10876" spans="6:6">
      <c r="F10876" s="19"/>
    </row>
    <row r="10877" spans="6:6">
      <c r="F10877" s="19"/>
    </row>
    <row r="10878" spans="6:6">
      <c r="F10878" s="19"/>
    </row>
    <row r="10879" spans="6:6">
      <c r="F10879" s="19"/>
    </row>
    <row r="10880" spans="6:6">
      <c r="F10880" s="19"/>
    </row>
    <row r="10881" spans="6:6">
      <c r="F10881" s="19"/>
    </row>
    <row r="10882" spans="6:6">
      <c r="F10882" s="19"/>
    </row>
    <row r="10883" spans="6:6">
      <c r="F10883" s="19"/>
    </row>
    <row r="10884" spans="6:6">
      <c r="F10884" s="19"/>
    </row>
    <row r="10885" spans="6:6">
      <c r="F10885" s="19"/>
    </row>
    <row r="10886" spans="6:6">
      <c r="F10886" s="19"/>
    </row>
    <row r="10887" spans="6:6">
      <c r="F10887" s="19"/>
    </row>
    <row r="10888" spans="6:6">
      <c r="F10888" s="19"/>
    </row>
    <row r="10889" spans="6:6">
      <c r="F10889" s="19"/>
    </row>
    <row r="10890" spans="6:6">
      <c r="F10890" s="19"/>
    </row>
    <row r="10891" spans="6:6">
      <c r="F10891" s="19"/>
    </row>
    <row r="10892" spans="6:6">
      <c r="F10892" s="19"/>
    </row>
    <row r="10893" spans="6:6">
      <c r="F10893" s="19"/>
    </row>
    <row r="10894" spans="6:6">
      <c r="F10894" s="19"/>
    </row>
    <row r="10895" spans="6:6">
      <c r="F10895" s="19"/>
    </row>
    <row r="10896" spans="6:6">
      <c r="F10896" s="19"/>
    </row>
    <row r="10897" spans="6:6">
      <c r="F10897" s="19"/>
    </row>
    <row r="10898" spans="6:6">
      <c r="F10898" s="19"/>
    </row>
    <row r="10899" spans="6:6">
      <c r="F10899" s="19"/>
    </row>
    <row r="10900" spans="6:6">
      <c r="F10900" s="19"/>
    </row>
    <row r="10901" spans="6:6">
      <c r="F10901" s="19"/>
    </row>
    <row r="10902" spans="6:6">
      <c r="F10902" s="19"/>
    </row>
    <row r="10903" spans="6:6">
      <c r="F10903" s="19"/>
    </row>
    <row r="10904" spans="6:6">
      <c r="F10904" s="19"/>
    </row>
    <row r="10905" spans="6:6">
      <c r="F10905" s="19"/>
    </row>
    <row r="10906" spans="6:6">
      <c r="F10906" s="19"/>
    </row>
    <row r="10907" spans="6:6">
      <c r="F10907" s="19"/>
    </row>
    <row r="10908" spans="6:6">
      <c r="F10908" s="19"/>
    </row>
    <row r="10909" spans="6:6">
      <c r="F10909" s="19"/>
    </row>
    <row r="10910" spans="6:6">
      <c r="F10910" s="19"/>
    </row>
    <row r="10911" spans="6:6">
      <c r="F10911" s="19"/>
    </row>
    <row r="10912" spans="6:6">
      <c r="F10912" s="19"/>
    </row>
    <row r="10913" spans="6:6">
      <c r="F10913" s="19"/>
    </row>
    <row r="10914" spans="6:6">
      <c r="F10914" s="19"/>
    </row>
    <row r="10915" spans="6:6">
      <c r="F10915" s="19"/>
    </row>
    <row r="10916" spans="6:6">
      <c r="F10916" s="19"/>
    </row>
    <row r="10917" spans="6:6">
      <c r="F10917" s="19"/>
    </row>
    <row r="10918" spans="6:6">
      <c r="F10918" s="19"/>
    </row>
    <row r="10919" spans="6:6">
      <c r="F10919" s="19"/>
    </row>
    <row r="10920" spans="6:6">
      <c r="F10920" s="19"/>
    </row>
    <row r="10921" spans="6:6">
      <c r="F10921" s="19"/>
    </row>
    <row r="10922" spans="6:6">
      <c r="F10922" s="19"/>
    </row>
    <row r="10923" spans="6:6">
      <c r="F10923" s="19"/>
    </row>
    <row r="10924" spans="6:6">
      <c r="F10924" s="19"/>
    </row>
    <row r="10925" spans="6:6">
      <c r="F10925" s="19"/>
    </row>
    <row r="10926" spans="6:6">
      <c r="F10926" s="19"/>
    </row>
    <row r="10927" spans="6:6">
      <c r="F10927" s="19"/>
    </row>
    <row r="10928" spans="6:6">
      <c r="F10928" s="19"/>
    </row>
    <row r="10929" spans="6:6">
      <c r="F10929" s="19"/>
    </row>
    <row r="10930" spans="6:6">
      <c r="F10930" s="19"/>
    </row>
    <row r="10931" spans="6:6">
      <c r="F10931" s="19"/>
    </row>
    <row r="10932" spans="6:6">
      <c r="F10932" s="19"/>
    </row>
    <row r="10933" spans="6:6">
      <c r="F10933" s="19"/>
    </row>
    <row r="10934" spans="6:6">
      <c r="F10934" s="19"/>
    </row>
    <row r="10935" spans="6:6">
      <c r="F10935" s="19"/>
    </row>
    <row r="10936" spans="6:6">
      <c r="F10936" s="19"/>
    </row>
    <row r="10937" spans="6:6">
      <c r="F10937" s="19"/>
    </row>
    <row r="10938" spans="6:6">
      <c r="F10938" s="19"/>
    </row>
    <row r="10939" spans="6:6">
      <c r="F10939" s="19"/>
    </row>
    <row r="10940" spans="6:6">
      <c r="F10940" s="19"/>
    </row>
    <row r="10941" spans="6:6">
      <c r="F10941" s="19"/>
    </row>
    <row r="10942" spans="6:6">
      <c r="F10942" s="19"/>
    </row>
    <row r="10943" spans="6:6">
      <c r="F10943" s="19"/>
    </row>
    <row r="10944" spans="6:6">
      <c r="F10944" s="19"/>
    </row>
    <row r="10945" spans="6:6">
      <c r="F10945" s="19"/>
    </row>
    <row r="10946" spans="6:6">
      <c r="F10946" s="19"/>
    </row>
    <row r="10947" spans="6:6">
      <c r="F10947" s="19"/>
    </row>
    <row r="10948" spans="6:6">
      <c r="F10948" s="19"/>
    </row>
    <row r="10949" spans="6:6">
      <c r="F10949" s="19"/>
    </row>
    <row r="10950" spans="6:6">
      <c r="F10950" s="19"/>
    </row>
    <row r="10951" spans="6:6">
      <c r="F10951" s="19"/>
    </row>
    <row r="10952" spans="6:6">
      <c r="F10952" s="19"/>
    </row>
    <row r="10953" spans="6:6">
      <c r="F10953" s="19"/>
    </row>
    <row r="10954" spans="6:6">
      <c r="F10954" s="19"/>
    </row>
    <row r="10955" spans="6:6">
      <c r="F10955" s="19"/>
    </row>
    <row r="10956" spans="6:6">
      <c r="F10956" s="19"/>
    </row>
    <row r="10957" spans="6:6">
      <c r="F10957" s="19"/>
    </row>
    <row r="10958" spans="6:6">
      <c r="F10958" s="19"/>
    </row>
    <row r="10959" spans="6:6">
      <c r="F10959" s="19"/>
    </row>
    <row r="10960" spans="6:6">
      <c r="F10960" s="19"/>
    </row>
    <row r="10961" spans="6:6">
      <c r="F10961" s="19"/>
    </row>
    <row r="10962" spans="6:6">
      <c r="F10962" s="19"/>
    </row>
    <row r="10963" spans="6:6">
      <c r="F10963" s="19"/>
    </row>
    <row r="10964" spans="6:6">
      <c r="F10964" s="19"/>
    </row>
    <row r="10965" spans="6:6">
      <c r="F10965" s="19"/>
    </row>
    <row r="10966" spans="6:6">
      <c r="F10966" s="19"/>
    </row>
    <row r="10967" spans="6:6">
      <c r="F10967" s="19"/>
    </row>
    <row r="10968" spans="6:6">
      <c r="F10968" s="19"/>
    </row>
    <row r="10969" spans="6:6">
      <c r="F10969" s="19"/>
    </row>
    <row r="10970" spans="6:6">
      <c r="F10970" s="19"/>
    </row>
    <row r="10971" spans="6:6">
      <c r="F10971" s="19"/>
    </row>
    <row r="10972" spans="6:6">
      <c r="F10972" s="19"/>
    </row>
    <row r="10973" spans="6:6">
      <c r="F10973" s="19"/>
    </row>
    <row r="10974" spans="6:6">
      <c r="F10974" s="19"/>
    </row>
    <row r="10975" spans="6:6">
      <c r="F10975" s="19"/>
    </row>
    <row r="10976" spans="6:6">
      <c r="F10976" s="19"/>
    </row>
    <row r="10977" spans="6:6">
      <c r="F10977" s="19"/>
    </row>
    <row r="10978" spans="6:6">
      <c r="F10978" s="19"/>
    </row>
    <row r="10979" spans="6:6">
      <c r="F10979" s="19"/>
    </row>
    <row r="10980" spans="6:6">
      <c r="F10980" s="19"/>
    </row>
    <row r="10981" spans="6:6">
      <c r="F10981" s="19"/>
    </row>
    <row r="10982" spans="6:6">
      <c r="F10982" s="19"/>
    </row>
    <row r="10983" spans="6:6">
      <c r="F10983" s="19"/>
    </row>
    <row r="10984" spans="6:6">
      <c r="F10984" s="19"/>
    </row>
    <row r="10985" spans="6:6">
      <c r="F10985" s="19"/>
    </row>
    <row r="10986" spans="6:6">
      <c r="F10986" s="19"/>
    </row>
    <row r="10987" spans="6:6">
      <c r="F10987" s="19"/>
    </row>
    <row r="10988" spans="6:6">
      <c r="F10988" s="19"/>
    </row>
    <row r="10989" spans="6:6">
      <c r="F10989" s="19"/>
    </row>
    <row r="10990" spans="6:6">
      <c r="F10990" s="19"/>
    </row>
    <row r="10991" spans="6:6">
      <c r="F10991" s="19"/>
    </row>
    <row r="10992" spans="6:6">
      <c r="F10992" s="19"/>
    </row>
    <row r="10993" spans="6:6">
      <c r="F10993" s="19"/>
    </row>
    <row r="10994" spans="6:6">
      <c r="F10994" s="19"/>
    </row>
    <row r="10995" spans="6:6">
      <c r="F10995" s="19"/>
    </row>
    <row r="10996" spans="6:6">
      <c r="F10996" s="19"/>
    </row>
    <row r="10997" spans="6:6">
      <c r="F10997" s="19"/>
    </row>
    <row r="10998" spans="6:6">
      <c r="F10998" s="19"/>
    </row>
    <row r="10999" spans="6:6">
      <c r="F10999" s="19"/>
    </row>
    <row r="11000" spans="6:6">
      <c r="F11000" s="19"/>
    </row>
    <row r="11001" spans="6:6">
      <c r="F11001" s="19"/>
    </row>
    <row r="11002" spans="6:6">
      <c r="F11002" s="19"/>
    </row>
    <row r="11003" spans="6:6">
      <c r="F11003" s="19"/>
    </row>
    <row r="11004" spans="6:6">
      <c r="F11004" s="19"/>
    </row>
    <row r="11005" spans="6:6">
      <c r="F11005" s="19"/>
    </row>
    <row r="11006" spans="6:6">
      <c r="F11006" s="19"/>
    </row>
    <row r="11007" spans="6:6">
      <c r="F11007" s="19"/>
    </row>
    <row r="11008" spans="6:6">
      <c r="F11008" s="19"/>
    </row>
    <row r="11009" spans="6:6">
      <c r="F11009" s="19"/>
    </row>
    <row r="11010" spans="6:6">
      <c r="F11010" s="19"/>
    </row>
    <row r="11011" spans="6:6">
      <c r="F11011" s="19"/>
    </row>
    <row r="11012" spans="6:6">
      <c r="F11012" s="19"/>
    </row>
    <row r="11013" spans="6:6">
      <c r="F11013" s="19"/>
    </row>
    <row r="11014" spans="6:6">
      <c r="F11014" s="19"/>
    </row>
    <row r="11015" spans="6:6">
      <c r="F11015" s="19"/>
    </row>
    <row r="11016" spans="6:6">
      <c r="F11016" s="19"/>
    </row>
    <row r="11017" spans="6:6">
      <c r="F11017" s="19"/>
    </row>
    <row r="11018" spans="6:6">
      <c r="F11018" s="19"/>
    </row>
    <row r="11019" spans="6:6">
      <c r="F11019" s="19"/>
    </row>
    <row r="11020" spans="6:6">
      <c r="F11020" s="19"/>
    </row>
    <row r="11021" spans="6:6">
      <c r="F11021" s="19"/>
    </row>
    <row r="11022" spans="6:6">
      <c r="F11022" s="19"/>
    </row>
    <row r="11023" spans="6:6">
      <c r="F11023" s="19"/>
    </row>
    <row r="11024" spans="6:6">
      <c r="F11024" s="19"/>
    </row>
    <row r="11025" spans="6:6">
      <c r="F11025" s="19"/>
    </row>
    <row r="11026" spans="6:6">
      <c r="F11026" s="19"/>
    </row>
    <row r="11027" spans="6:6">
      <c r="F11027" s="19"/>
    </row>
    <row r="11028" spans="6:6">
      <c r="F11028" s="19"/>
    </row>
    <row r="11029" spans="6:6">
      <c r="F11029" s="19"/>
    </row>
    <row r="11030" spans="6:6">
      <c r="F11030" s="19"/>
    </row>
    <row r="11031" spans="6:6">
      <c r="F11031" s="19"/>
    </row>
    <row r="11032" spans="6:6">
      <c r="F11032" s="19"/>
    </row>
    <row r="11033" spans="6:6">
      <c r="F11033" s="19"/>
    </row>
    <row r="11034" spans="6:6">
      <c r="F11034" s="19"/>
    </row>
    <row r="11035" spans="6:6">
      <c r="F11035" s="19"/>
    </row>
    <row r="11036" spans="6:6">
      <c r="F11036" s="19"/>
    </row>
    <row r="11037" spans="6:6">
      <c r="F11037" s="19"/>
    </row>
    <row r="11038" spans="6:6">
      <c r="F11038" s="19"/>
    </row>
    <row r="11039" spans="6:6">
      <c r="F11039" s="19"/>
    </row>
    <row r="11040" spans="6:6">
      <c r="F11040" s="19"/>
    </row>
    <row r="11041" spans="6:6">
      <c r="F11041" s="19"/>
    </row>
    <row r="11042" spans="6:6">
      <c r="F11042" s="19"/>
    </row>
    <row r="11043" spans="6:6">
      <c r="F11043" s="19"/>
    </row>
    <row r="11044" spans="6:6">
      <c r="F11044" s="19"/>
    </row>
    <row r="11045" spans="6:6">
      <c r="F11045" s="19"/>
    </row>
    <row r="11046" spans="6:6">
      <c r="F11046" s="19"/>
    </row>
    <row r="11047" spans="6:6">
      <c r="F11047" s="19"/>
    </row>
    <row r="11048" spans="6:6">
      <c r="F11048" s="19"/>
    </row>
    <row r="11049" spans="6:6">
      <c r="F11049" s="19"/>
    </row>
    <row r="11050" spans="6:6">
      <c r="F11050" s="19"/>
    </row>
    <row r="11051" spans="6:6">
      <c r="F11051" s="19"/>
    </row>
    <row r="11052" spans="6:6">
      <c r="F11052" s="19"/>
    </row>
    <row r="11053" spans="6:6">
      <c r="F11053" s="19"/>
    </row>
    <row r="11054" spans="6:6">
      <c r="F11054" s="19"/>
    </row>
    <row r="11055" spans="6:6">
      <c r="F11055" s="19"/>
    </row>
    <row r="11056" spans="6:6">
      <c r="F11056" s="19"/>
    </row>
    <row r="11057" spans="6:6">
      <c r="F11057" s="19"/>
    </row>
    <row r="11058" spans="6:6">
      <c r="F11058" s="19"/>
    </row>
    <row r="11059" spans="6:6">
      <c r="F11059" s="19"/>
    </row>
    <row r="11060" spans="6:6">
      <c r="F11060" s="19"/>
    </row>
    <row r="11061" spans="6:6">
      <c r="F11061" s="19"/>
    </row>
    <row r="11062" spans="6:6">
      <c r="F11062" s="19"/>
    </row>
    <row r="11063" spans="6:6">
      <c r="F11063" s="19"/>
    </row>
    <row r="11064" spans="6:6">
      <c r="F11064" s="19"/>
    </row>
    <row r="11065" spans="6:6">
      <c r="F11065" s="19"/>
    </row>
    <row r="11066" spans="6:6">
      <c r="F11066" s="19"/>
    </row>
    <row r="11067" spans="6:6">
      <c r="F11067" s="19"/>
    </row>
    <row r="11068" spans="6:6">
      <c r="F11068" s="19"/>
    </row>
    <row r="11069" spans="6:6">
      <c r="F11069" s="19"/>
    </row>
    <row r="11070" spans="6:6">
      <c r="F11070" s="19"/>
    </row>
    <row r="11071" spans="6:6">
      <c r="F11071" s="19"/>
    </row>
    <row r="11072" spans="6:6">
      <c r="F11072" s="19"/>
    </row>
    <row r="11073" spans="6:6">
      <c r="F11073" s="19"/>
    </row>
    <row r="11074" spans="6:6">
      <c r="F11074" s="19"/>
    </row>
    <row r="11075" spans="6:6">
      <c r="F11075" s="19"/>
    </row>
    <row r="11076" spans="6:6">
      <c r="F11076" s="19"/>
    </row>
    <row r="11077" spans="6:6">
      <c r="F11077" s="19"/>
    </row>
    <row r="11078" spans="6:6">
      <c r="F11078" s="19"/>
    </row>
    <row r="11079" spans="6:6">
      <c r="F11079" s="19"/>
    </row>
    <row r="11080" spans="6:6">
      <c r="F11080" s="19"/>
    </row>
    <row r="11081" spans="6:6">
      <c r="F11081" s="19"/>
    </row>
    <row r="11082" spans="6:6">
      <c r="F11082" s="19"/>
    </row>
    <row r="11083" spans="6:6">
      <c r="F11083" s="19"/>
    </row>
    <row r="11084" spans="6:6">
      <c r="F11084" s="19"/>
    </row>
    <row r="11085" spans="6:6">
      <c r="F11085" s="19"/>
    </row>
    <row r="11086" spans="6:6">
      <c r="F11086" s="19"/>
    </row>
    <row r="11087" spans="6:6">
      <c r="F11087" s="19"/>
    </row>
    <row r="11088" spans="6:6">
      <c r="F11088" s="19"/>
    </row>
    <row r="11089" spans="6:6">
      <c r="F11089" s="19"/>
    </row>
    <row r="11090" spans="6:6">
      <c r="F11090" s="19"/>
    </row>
    <row r="11091" spans="6:6">
      <c r="F11091" s="19"/>
    </row>
    <row r="11092" spans="6:6">
      <c r="F11092" s="19"/>
    </row>
    <row r="11093" spans="6:6">
      <c r="F11093" s="19"/>
    </row>
    <row r="11094" spans="6:6">
      <c r="F11094" s="19"/>
    </row>
    <row r="11095" spans="6:6">
      <c r="F11095" s="19"/>
    </row>
    <row r="11096" spans="6:6">
      <c r="F11096" s="19"/>
    </row>
    <row r="11097" spans="6:6">
      <c r="F11097" s="19"/>
    </row>
    <row r="11098" spans="6:6">
      <c r="F11098" s="19"/>
    </row>
    <row r="11099" spans="6:6">
      <c r="F11099" s="19"/>
    </row>
    <row r="11100" spans="6:6">
      <c r="F11100" s="19"/>
    </row>
    <row r="11101" spans="6:6">
      <c r="F11101" s="19"/>
    </row>
    <row r="11102" spans="6:6">
      <c r="F11102" s="19"/>
    </row>
    <row r="11103" spans="6:6">
      <c r="F11103" s="19"/>
    </row>
    <row r="11104" spans="6:6">
      <c r="F11104" s="19"/>
    </row>
    <row r="11105" spans="6:6">
      <c r="F11105" s="19"/>
    </row>
    <row r="11106" spans="6:6">
      <c r="F11106" s="19"/>
    </row>
    <row r="11107" spans="6:6">
      <c r="F11107" s="19"/>
    </row>
    <row r="11108" spans="6:6">
      <c r="F11108" s="19"/>
    </row>
    <row r="11109" spans="6:6">
      <c r="F11109" s="19"/>
    </row>
    <row r="11110" spans="6:6">
      <c r="F11110" s="19"/>
    </row>
    <row r="11111" spans="6:6">
      <c r="F11111" s="19"/>
    </row>
    <row r="11112" spans="6:6">
      <c r="F11112" s="19"/>
    </row>
    <row r="11113" spans="6:6">
      <c r="F11113" s="19"/>
    </row>
    <row r="11114" spans="6:6">
      <c r="F11114" s="19"/>
    </row>
    <row r="11115" spans="6:6">
      <c r="F11115" s="19"/>
    </row>
    <row r="11116" spans="6:6">
      <c r="F11116" s="19"/>
    </row>
    <row r="11117" spans="6:6">
      <c r="F11117" s="19"/>
    </row>
    <row r="11118" spans="6:6">
      <c r="F11118" s="19"/>
    </row>
    <row r="11119" spans="6:6">
      <c r="F11119" s="19"/>
    </row>
    <row r="11120" spans="6:6">
      <c r="F11120" s="19"/>
    </row>
    <row r="11121" spans="6:6">
      <c r="F11121" s="19"/>
    </row>
    <row r="11122" spans="6:6">
      <c r="F11122" s="19"/>
    </row>
    <row r="11123" spans="6:6">
      <c r="F11123" s="19"/>
    </row>
    <row r="11124" spans="6:6">
      <c r="F11124" s="19"/>
    </row>
    <row r="11125" spans="6:6">
      <c r="F11125" s="19"/>
    </row>
    <row r="11126" spans="6:6">
      <c r="F11126" s="19"/>
    </row>
    <row r="11127" spans="6:6">
      <c r="F11127" s="19"/>
    </row>
    <row r="11128" spans="6:6">
      <c r="F11128" s="19"/>
    </row>
    <row r="11129" spans="6:6">
      <c r="F11129" s="19"/>
    </row>
    <row r="11130" spans="6:6">
      <c r="F11130" s="19"/>
    </row>
    <row r="11131" spans="6:6">
      <c r="F11131" s="19"/>
    </row>
    <row r="11132" spans="6:6">
      <c r="F11132" s="19"/>
    </row>
    <row r="11133" spans="6:6">
      <c r="F11133" s="19"/>
    </row>
    <row r="11134" spans="6:6">
      <c r="F11134" s="19"/>
    </row>
    <row r="11135" spans="6:6">
      <c r="F11135" s="19"/>
    </row>
    <row r="11136" spans="6:6">
      <c r="F11136" s="19"/>
    </row>
    <row r="11137" spans="6:6">
      <c r="F11137" s="19"/>
    </row>
    <row r="11138" spans="6:6">
      <c r="F11138" s="19"/>
    </row>
    <row r="11139" spans="6:6">
      <c r="F11139" s="19"/>
    </row>
    <row r="11140" spans="6:6">
      <c r="F11140" s="19"/>
    </row>
    <row r="11141" spans="6:6">
      <c r="F11141" s="19"/>
    </row>
    <row r="11142" spans="6:6">
      <c r="F11142" s="19"/>
    </row>
    <row r="11143" spans="6:6">
      <c r="F11143" s="19"/>
    </row>
    <row r="11144" spans="6:6">
      <c r="F11144" s="19"/>
    </row>
    <row r="11145" spans="6:6">
      <c r="F11145" s="19"/>
    </row>
    <row r="11146" spans="6:6">
      <c r="F11146" s="19"/>
    </row>
    <row r="11147" spans="6:6">
      <c r="F11147" s="19"/>
    </row>
    <row r="11148" spans="6:6">
      <c r="F11148" s="19"/>
    </row>
    <row r="11149" spans="6:6">
      <c r="F11149" s="19"/>
    </row>
    <row r="11150" spans="6:6">
      <c r="F11150" s="19"/>
    </row>
    <row r="11151" spans="6:6">
      <c r="F11151" s="19"/>
    </row>
    <row r="11152" spans="6:6">
      <c r="F11152" s="19"/>
    </row>
    <row r="11153" spans="6:6">
      <c r="F11153" s="19"/>
    </row>
    <row r="11154" spans="6:6">
      <c r="F11154" s="19"/>
    </row>
    <row r="11155" spans="6:6">
      <c r="F11155" s="19"/>
    </row>
    <row r="11156" spans="6:6">
      <c r="F11156" s="19"/>
    </row>
    <row r="11157" spans="6:6">
      <c r="F11157" s="19"/>
    </row>
    <row r="11158" spans="6:6">
      <c r="F11158" s="19"/>
    </row>
    <row r="11159" spans="6:6">
      <c r="F11159" s="19"/>
    </row>
    <row r="11160" spans="6:6">
      <c r="F11160" s="19"/>
    </row>
    <row r="11161" spans="6:6">
      <c r="F11161" s="19"/>
    </row>
    <row r="11162" spans="6:6">
      <c r="F11162" s="19"/>
    </row>
    <row r="11163" spans="6:6">
      <c r="F11163" s="19"/>
    </row>
    <row r="11164" spans="6:6">
      <c r="F11164" s="19"/>
    </row>
    <row r="11165" spans="6:6">
      <c r="F11165" s="19"/>
    </row>
    <row r="11166" spans="6:6">
      <c r="F11166" s="19"/>
    </row>
    <row r="11167" spans="6:6">
      <c r="F11167" s="19"/>
    </row>
    <row r="11168" spans="6:6">
      <c r="F11168" s="19"/>
    </row>
    <row r="11169" spans="6:6">
      <c r="F11169" s="19"/>
    </row>
    <row r="11170" spans="6:6">
      <c r="F11170" s="19"/>
    </row>
    <row r="11171" spans="6:6">
      <c r="F11171" s="19"/>
    </row>
    <row r="11172" spans="6:6">
      <c r="F11172" s="19"/>
    </row>
    <row r="11173" spans="6:6">
      <c r="F11173" s="19"/>
    </row>
    <row r="11174" spans="6:6">
      <c r="F11174" s="19"/>
    </row>
    <row r="11175" spans="6:6">
      <c r="F11175" s="19"/>
    </row>
    <row r="11176" spans="6:6">
      <c r="F11176" s="19"/>
    </row>
    <row r="11177" spans="6:6">
      <c r="F11177" s="19"/>
    </row>
    <row r="11178" spans="6:6">
      <c r="F11178" s="19"/>
    </row>
    <row r="11179" spans="6:6">
      <c r="F11179" s="19"/>
    </row>
    <row r="11180" spans="6:6">
      <c r="F11180" s="19"/>
    </row>
    <row r="11181" spans="6:6">
      <c r="F11181" s="19"/>
    </row>
    <row r="11182" spans="6:6">
      <c r="F11182" s="19"/>
    </row>
    <row r="11183" spans="6:6">
      <c r="F11183" s="19"/>
    </row>
    <row r="11184" spans="6:6">
      <c r="F11184" s="19"/>
    </row>
    <row r="11185" spans="6:6">
      <c r="F11185" s="19"/>
    </row>
    <row r="11186" spans="6:6">
      <c r="F11186" s="19"/>
    </row>
    <row r="11187" spans="6:6">
      <c r="F11187" s="19"/>
    </row>
    <row r="11188" spans="6:6">
      <c r="F11188" s="19"/>
    </row>
    <row r="11189" spans="6:6">
      <c r="F11189" s="19"/>
    </row>
    <row r="11190" spans="6:6">
      <c r="F11190" s="19"/>
    </row>
    <row r="11191" spans="6:6">
      <c r="F11191" s="19"/>
    </row>
    <row r="11192" spans="6:6">
      <c r="F11192" s="19"/>
    </row>
    <row r="11193" spans="6:6">
      <c r="F11193" s="19"/>
    </row>
    <row r="11194" spans="6:6">
      <c r="F11194" s="19"/>
    </row>
    <row r="11195" spans="6:6">
      <c r="F11195" s="19"/>
    </row>
    <row r="11196" spans="6:6">
      <c r="F11196" s="19"/>
    </row>
    <row r="11197" spans="6:6">
      <c r="F11197" s="19"/>
    </row>
    <row r="11198" spans="6:6">
      <c r="F11198" s="19"/>
    </row>
    <row r="11199" spans="6:6">
      <c r="F11199" s="19"/>
    </row>
    <row r="11200" spans="6:6">
      <c r="F11200" s="19"/>
    </row>
    <row r="11201" spans="6:6">
      <c r="F11201" s="19"/>
    </row>
    <row r="11202" spans="6:6">
      <c r="F11202" s="19"/>
    </row>
    <row r="11203" spans="6:6">
      <c r="F11203" s="19"/>
    </row>
    <row r="11204" spans="6:6">
      <c r="F11204" s="19"/>
    </row>
    <row r="11205" spans="6:6">
      <c r="F11205" s="19"/>
    </row>
    <row r="11206" spans="6:6">
      <c r="F11206" s="19"/>
    </row>
    <row r="11207" spans="6:6">
      <c r="F11207" s="19"/>
    </row>
    <row r="11208" spans="6:6">
      <c r="F11208" s="19"/>
    </row>
    <row r="11209" spans="6:6">
      <c r="F11209" s="19"/>
    </row>
    <row r="11210" spans="6:6">
      <c r="F11210" s="19"/>
    </row>
    <row r="11211" spans="6:6">
      <c r="F11211" s="19"/>
    </row>
    <row r="11212" spans="6:6">
      <c r="F11212" s="19"/>
    </row>
    <row r="11213" spans="6:6">
      <c r="F11213" s="19"/>
    </row>
    <row r="11214" spans="6:6">
      <c r="F11214" s="19"/>
    </row>
    <row r="11215" spans="6:6">
      <c r="F11215" s="19"/>
    </row>
    <row r="11216" spans="6:6">
      <c r="F11216" s="19"/>
    </row>
    <row r="11217" spans="6:6">
      <c r="F11217" s="19"/>
    </row>
    <row r="11218" spans="6:6">
      <c r="F11218" s="19"/>
    </row>
    <row r="11219" spans="6:6">
      <c r="F11219" s="19"/>
    </row>
    <row r="11220" spans="6:6">
      <c r="F11220" s="19"/>
    </row>
    <row r="11221" spans="6:6">
      <c r="F11221" s="19"/>
    </row>
    <row r="11222" spans="6:6">
      <c r="F11222" s="19"/>
    </row>
    <row r="11223" spans="6:6">
      <c r="F11223" s="19"/>
    </row>
    <row r="11224" spans="6:6">
      <c r="F11224" s="19"/>
    </row>
    <row r="11225" spans="6:6">
      <c r="F11225" s="19"/>
    </row>
    <row r="11226" spans="6:6">
      <c r="F11226" s="19"/>
    </row>
    <row r="11227" spans="6:6">
      <c r="F11227" s="19"/>
    </row>
    <row r="11228" spans="6:6">
      <c r="F11228" s="19"/>
    </row>
    <row r="11229" spans="6:6">
      <c r="F11229" s="19"/>
    </row>
    <row r="11230" spans="6:6">
      <c r="F11230" s="19"/>
    </row>
    <row r="11231" spans="6:6">
      <c r="F11231" s="19"/>
    </row>
    <row r="11232" spans="6:6">
      <c r="F11232" s="19"/>
    </row>
    <row r="11233" spans="6:6">
      <c r="F11233" s="19"/>
    </row>
    <row r="11234" spans="6:6">
      <c r="F11234" s="19"/>
    </row>
    <row r="11235" spans="6:6">
      <c r="F11235" s="19"/>
    </row>
    <row r="11236" spans="6:6">
      <c r="F11236" s="19"/>
    </row>
    <row r="11237" spans="6:6">
      <c r="F11237" s="19"/>
    </row>
    <row r="11238" spans="6:6">
      <c r="F11238" s="19"/>
    </row>
    <row r="11239" spans="6:6">
      <c r="F11239" s="19"/>
    </row>
    <row r="11240" spans="6:6">
      <c r="F11240" s="19"/>
    </row>
    <row r="11241" spans="6:6">
      <c r="F11241" s="19"/>
    </row>
    <row r="11242" spans="6:6">
      <c r="F11242" s="19"/>
    </row>
    <row r="11243" spans="6:6">
      <c r="F11243" s="19"/>
    </row>
    <row r="11244" spans="6:6">
      <c r="F11244" s="19"/>
    </row>
    <row r="11245" spans="6:6">
      <c r="F11245" s="19"/>
    </row>
    <row r="11246" spans="6:6">
      <c r="F11246" s="19"/>
    </row>
    <row r="11247" spans="6:6">
      <c r="F11247" s="19"/>
    </row>
    <row r="11248" spans="6:6">
      <c r="F11248" s="19"/>
    </row>
    <row r="11249" spans="6:6">
      <c r="F11249" s="19"/>
    </row>
    <row r="11250" spans="6:6">
      <c r="F11250" s="19"/>
    </row>
    <row r="11251" spans="6:6">
      <c r="F11251" s="19"/>
    </row>
    <row r="11252" spans="6:6">
      <c r="F11252" s="19"/>
    </row>
    <row r="11253" spans="6:6">
      <c r="F11253" s="19"/>
    </row>
    <row r="11254" spans="6:6">
      <c r="F11254" s="19"/>
    </row>
    <row r="11255" spans="6:6">
      <c r="F11255" s="19"/>
    </row>
    <row r="11256" spans="6:6">
      <c r="F11256" s="19"/>
    </row>
    <row r="11257" spans="6:6">
      <c r="F11257" s="19"/>
    </row>
    <row r="11258" spans="6:6">
      <c r="F11258" s="19"/>
    </row>
    <row r="11259" spans="6:6">
      <c r="F11259" s="19"/>
    </row>
    <row r="11260" spans="6:6">
      <c r="F11260" s="19"/>
    </row>
    <row r="11261" spans="6:6">
      <c r="F11261" s="19"/>
    </row>
    <row r="11262" spans="6:6">
      <c r="F11262" s="19"/>
    </row>
    <row r="11263" spans="6:6">
      <c r="F11263" s="19"/>
    </row>
    <row r="11264" spans="6:6">
      <c r="F11264" s="19"/>
    </row>
    <row r="11265" spans="6:6">
      <c r="F11265" s="19"/>
    </row>
    <row r="11266" spans="6:6">
      <c r="F11266" s="19"/>
    </row>
    <row r="11267" spans="6:6">
      <c r="F11267" s="19"/>
    </row>
    <row r="11268" spans="6:6">
      <c r="F11268" s="19"/>
    </row>
    <row r="11269" spans="6:6">
      <c r="F11269" s="19"/>
    </row>
    <row r="11270" spans="6:6">
      <c r="F11270" s="19"/>
    </row>
    <row r="11271" spans="6:6">
      <c r="F11271" s="19"/>
    </row>
    <row r="11272" spans="6:6">
      <c r="F11272" s="19"/>
    </row>
    <row r="11273" spans="6:6">
      <c r="F11273" s="19"/>
    </row>
    <row r="11274" spans="6:6">
      <c r="F11274" s="19"/>
    </row>
    <row r="11275" spans="6:6">
      <c r="F11275" s="19"/>
    </row>
    <row r="11276" spans="6:6">
      <c r="F11276" s="19"/>
    </row>
    <row r="11277" spans="6:6">
      <c r="F11277" s="19"/>
    </row>
    <row r="11278" spans="6:6">
      <c r="F11278" s="19"/>
    </row>
    <row r="11279" spans="6:6">
      <c r="F11279" s="19"/>
    </row>
    <row r="11280" spans="6:6">
      <c r="F11280" s="19"/>
    </row>
    <row r="11281" spans="6:6">
      <c r="F11281" s="19"/>
    </row>
    <row r="11282" spans="6:6">
      <c r="F11282" s="19"/>
    </row>
    <row r="11283" spans="6:6">
      <c r="F11283" s="19"/>
    </row>
    <row r="11284" spans="6:6">
      <c r="F11284" s="19"/>
    </row>
    <row r="11285" spans="6:6">
      <c r="F11285" s="19"/>
    </row>
    <row r="11286" spans="6:6">
      <c r="F11286" s="19"/>
    </row>
    <row r="11287" spans="6:6">
      <c r="F11287" s="19"/>
    </row>
    <row r="11288" spans="6:6">
      <c r="F11288" s="19"/>
    </row>
    <row r="11289" spans="6:6">
      <c r="F11289" s="19"/>
    </row>
    <row r="11290" spans="6:6">
      <c r="F11290" s="19"/>
    </row>
    <row r="11291" spans="6:6">
      <c r="F11291" s="19"/>
    </row>
    <row r="11292" spans="6:6">
      <c r="F11292" s="19"/>
    </row>
    <row r="11293" spans="6:6">
      <c r="F11293" s="19"/>
    </row>
    <row r="11294" spans="6:6">
      <c r="F11294" s="19"/>
    </row>
    <row r="11295" spans="6:6">
      <c r="F11295" s="19"/>
    </row>
    <row r="11296" spans="6:6">
      <c r="F11296" s="19"/>
    </row>
    <row r="11297" spans="6:6">
      <c r="F11297" s="19"/>
    </row>
    <row r="11298" spans="6:6">
      <c r="F11298" s="19"/>
    </row>
    <row r="11299" spans="6:6">
      <c r="F11299" s="19"/>
    </row>
    <row r="11300" spans="6:6">
      <c r="F11300" s="19"/>
    </row>
    <row r="11301" spans="6:6">
      <c r="F11301" s="19"/>
    </row>
    <row r="11302" spans="6:6">
      <c r="F11302" s="19"/>
    </row>
    <row r="11303" spans="6:6">
      <c r="F11303" s="19"/>
    </row>
    <row r="11304" spans="6:6">
      <c r="F11304" s="19"/>
    </row>
    <row r="11305" spans="6:6">
      <c r="F11305" s="19"/>
    </row>
    <row r="11306" spans="6:6">
      <c r="F11306" s="19"/>
    </row>
    <row r="11307" spans="6:6">
      <c r="F11307" s="19"/>
    </row>
    <row r="11308" spans="6:6">
      <c r="F11308" s="19"/>
    </row>
    <row r="11309" spans="6:6">
      <c r="F11309" s="19"/>
    </row>
    <row r="11310" spans="6:6">
      <c r="F11310" s="19"/>
    </row>
    <row r="11311" spans="6:6">
      <c r="F11311" s="19"/>
    </row>
    <row r="11312" spans="6:6">
      <c r="F11312" s="19"/>
    </row>
    <row r="11313" spans="6:6">
      <c r="F11313" s="19"/>
    </row>
    <row r="11314" spans="6:6">
      <c r="F11314" s="19"/>
    </row>
    <row r="11315" spans="6:6">
      <c r="F11315" s="19"/>
    </row>
    <row r="11316" spans="6:6">
      <c r="F11316" s="19"/>
    </row>
    <row r="11317" spans="6:6">
      <c r="F11317" s="19"/>
    </row>
    <row r="11318" spans="6:6">
      <c r="F11318" s="19"/>
    </row>
    <row r="11319" spans="6:6">
      <c r="F11319" s="19"/>
    </row>
    <row r="11320" spans="6:6">
      <c r="F11320" s="19"/>
    </row>
    <row r="11321" spans="6:6">
      <c r="F11321" s="19"/>
    </row>
    <row r="11322" spans="6:6">
      <c r="F11322" s="19"/>
    </row>
    <row r="11323" spans="6:6">
      <c r="F11323" s="19"/>
    </row>
    <row r="11324" spans="6:6">
      <c r="F11324" s="19"/>
    </row>
    <row r="11325" spans="6:6">
      <c r="F11325" s="19"/>
    </row>
    <row r="11326" spans="6:6">
      <c r="F11326" s="19"/>
    </row>
    <row r="11327" spans="6:6">
      <c r="F11327" s="19"/>
    </row>
    <row r="11328" spans="6:6">
      <c r="F11328" s="19"/>
    </row>
    <row r="11329" spans="6:6">
      <c r="F11329" s="19"/>
    </row>
    <row r="11330" spans="6:6">
      <c r="F11330" s="19"/>
    </row>
    <row r="11331" spans="6:6">
      <c r="F11331" s="19"/>
    </row>
    <row r="11332" spans="6:6">
      <c r="F11332" s="19"/>
    </row>
    <row r="11333" spans="6:6">
      <c r="F11333" s="19"/>
    </row>
    <row r="11334" spans="6:6">
      <c r="F11334" s="19"/>
    </row>
    <row r="11335" spans="6:6">
      <c r="F11335" s="19"/>
    </row>
    <row r="11336" spans="6:6">
      <c r="F11336" s="19"/>
    </row>
    <row r="11337" spans="6:6">
      <c r="F11337" s="19"/>
    </row>
    <row r="11338" spans="6:6">
      <c r="F11338" s="19"/>
    </row>
    <row r="11339" spans="6:6">
      <c r="F11339" s="19"/>
    </row>
    <row r="11340" spans="6:6">
      <c r="F11340" s="19"/>
    </row>
    <row r="11341" spans="6:6">
      <c r="F11341" s="19"/>
    </row>
    <row r="11342" spans="6:6">
      <c r="F11342" s="19"/>
    </row>
    <row r="11343" spans="6:6">
      <c r="F11343" s="19"/>
    </row>
    <row r="11344" spans="6:6">
      <c r="F11344" s="19"/>
    </row>
    <row r="11345" spans="6:6">
      <c r="F11345" s="19"/>
    </row>
    <row r="11346" spans="6:6">
      <c r="F11346" s="19"/>
    </row>
    <row r="11347" spans="6:6">
      <c r="F11347" s="19"/>
    </row>
    <row r="11348" spans="6:6">
      <c r="F11348" s="19"/>
    </row>
    <row r="11349" spans="6:6">
      <c r="F11349" s="19"/>
    </row>
    <row r="11350" spans="6:6">
      <c r="F11350" s="19"/>
    </row>
    <row r="11351" spans="6:6">
      <c r="F11351" s="19"/>
    </row>
    <row r="11352" spans="6:6">
      <c r="F11352" s="19"/>
    </row>
    <row r="11353" spans="6:6">
      <c r="F11353" s="19"/>
    </row>
    <row r="11354" spans="6:6">
      <c r="F11354" s="19"/>
    </row>
    <row r="11355" spans="6:6">
      <c r="F11355" s="19"/>
    </row>
    <row r="11356" spans="6:6">
      <c r="F11356" s="19"/>
    </row>
    <row r="11357" spans="6:6">
      <c r="F11357" s="19"/>
    </row>
    <row r="11358" spans="6:6">
      <c r="F11358" s="19"/>
    </row>
    <row r="11359" spans="6:6">
      <c r="F11359" s="19"/>
    </row>
    <row r="11360" spans="6:6">
      <c r="F11360" s="19"/>
    </row>
    <row r="11361" spans="6:6">
      <c r="F11361" s="19"/>
    </row>
    <row r="11362" spans="6:6">
      <c r="F11362" s="19"/>
    </row>
    <row r="11363" spans="6:6">
      <c r="F11363" s="19"/>
    </row>
    <row r="11364" spans="6:6">
      <c r="F11364" s="19"/>
    </row>
    <row r="11365" spans="6:6">
      <c r="F11365" s="19"/>
    </row>
    <row r="11366" spans="6:6">
      <c r="F11366" s="19"/>
    </row>
    <row r="11367" spans="6:6">
      <c r="F11367" s="19"/>
    </row>
    <row r="11368" spans="6:6">
      <c r="F11368" s="19"/>
    </row>
    <row r="11369" spans="6:6">
      <c r="F11369" s="19"/>
    </row>
    <row r="11370" spans="6:6">
      <c r="F11370" s="19"/>
    </row>
    <row r="11371" spans="6:6">
      <c r="F11371" s="19"/>
    </row>
    <row r="11372" spans="6:6">
      <c r="F11372" s="19"/>
    </row>
    <row r="11373" spans="6:6">
      <c r="F11373" s="19"/>
    </row>
    <row r="11374" spans="6:6">
      <c r="F11374" s="19"/>
    </row>
    <row r="11375" spans="6:6">
      <c r="F11375" s="19"/>
    </row>
    <row r="11376" spans="6:6">
      <c r="F11376" s="19"/>
    </row>
    <row r="11377" spans="6:6">
      <c r="F11377" s="19"/>
    </row>
    <row r="11378" spans="6:6">
      <c r="F11378" s="19"/>
    </row>
    <row r="11379" spans="6:6">
      <c r="F11379" s="19"/>
    </row>
    <row r="11380" spans="6:6">
      <c r="F11380" s="19"/>
    </row>
    <row r="11381" spans="6:6">
      <c r="F11381" s="19"/>
    </row>
    <row r="11382" spans="6:6">
      <c r="F11382" s="19"/>
    </row>
    <row r="11383" spans="6:6">
      <c r="F11383" s="19"/>
    </row>
    <row r="11384" spans="6:6">
      <c r="F11384" s="19"/>
    </row>
    <row r="11385" spans="6:6">
      <c r="F11385" s="19"/>
    </row>
    <row r="11386" spans="6:6">
      <c r="F11386" s="19"/>
    </row>
    <row r="11387" spans="6:6">
      <c r="F11387" s="19"/>
    </row>
    <row r="11388" spans="6:6">
      <c r="F11388" s="19"/>
    </row>
    <row r="11389" spans="6:6">
      <c r="F11389" s="19"/>
    </row>
    <row r="11390" spans="6:6">
      <c r="F11390" s="19"/>
    </row>
    <row r="11391" spans="6:6">
      <c r="F11391" s="19"/>
    </row>
    <row r="11392" spans="6:6">
      <c r="F11392" s="19"/>
    </row>
    <row r="11393" spans="6:6">
      <c r="F11393" s="19"/>
    </row>
    <row r="11394" spans="6:6">
      <c r="F11394" s="19"/>
    </row>
    <row r="11395" spans="6:6">
      <c r="F11395" s="19"/>
    </row>
    <row r="11396" spans="6:6">
      <c r="F11396" s="19"/>
    </row>
    <row r="11397" spans="6:6">
      <c r="F11397" s="19"/>
    </row>
    <row r="11398" spans="6:6">
      <c r="F11398" s="19"/>
    </row>
    <row r="11399" spans="6:6">
      <c r="F11399" s="19"/>
    </row>
    <row r="11400" spans="6:6">
      <c r="F11400" s="19"/>
    </row>
    <row r="11401" spans="6:6">
      <c r="F11401" s="19"/>
    </row>
    <row r="11402" spans="6:6">
      <c r="F11402" s="19"/>
    </row>
    <row r="11403" spans="6:6">
      <c r="F11403" s="19"/>
    </row>
    <row r="11404" spans="6:6">
      <c r="F11404" s="19"/>
    </row>
    <row r="11405" spans="6:6">
      <c r="F11405" s="19"/>
    </row>
    <row r="11406" spans="6:6">
      <c r="F11406" s="19"/>
    </row>
    <row r="11407" spans="6:6">
      <c r="F11407" s="19"/>
    </row>
    <row r="11408" spans="6:6">
      <c r="F11408" s="19"/>
    </row>
    <row r="11409" spans="6:6">
      <c r="F11409" s="19"/>
    </row>
    <row r="11410" spans="6:6">
      <c r="F11410" s="19"/>
    </row>
    <row r="11411" spans="6:6">
      <c r="F11411" s="19"/>
    </row>
    <row r="11412" spans="6:6">
      <c r="F11412" s="19"/>
    </row>
    <row r="11413" spans="6:6">
      <c r="F11413" s="19"/>
    </row>
    <row r="11414" spans="6:6">
      <c r="F11414" s="19"/>
    </row>
    <row r="11415" spans="6:6">
      <c r="F11415" s="19"/>
    </row>
    <row r="11416" spans="6:6">
      <c r="F11416" s="19"/>
    </row>
    <row r="11417" spans="6:6">
      <c r="F11417" s="19"/>
    </row>
    <row r="11418" spans="6:6">
      <c r="F11418" s="19"/>
    </row>
    <row r="11419" spans="6:6">
      <c r="F11419" s="19"/>
    </row>
    <row r="11420" spans="6:6">
      <c r="F11420" s="19"/>
    </row>
    <row r="11421" spans="6:6">
      <c r="F11421" s="19"/>
    </row>
    <row r="11422" spans="6:6">
      <c r="F11422" s="19"/>
    </row>
    <row r="11423" spans="6:6">
      <c r="F11423" s="19"/>
    </row>
    <row r="11424" spans="6:6">
      <c r="F11424" s="19"/>
    </row>
    <row r="11425" spans="6:6">
      <c r="F11425" s="19"/>
    </row>
    <row r="11426" spans="6:6">
      <c r="F11426" s="19"/>
    </row>
    <row r="11427" spans="6:6">
      <c r="F11427" s="19"/>
    </row>
    <row r="11428" spans="6:6">
      <c r="F11428" s="19"/>
    </row>
    <row r="11429" spans="6:6">
      <c r="F11429" s="19"/>
    </row>
    <row r="11430" spans="6:6">
      <c r="F11430" s="19"/>
    </row>
    <row r="11431" spans="6:6">
      <c r="F11431" s="19"/>
    </row>
    <row r="11432" spans="6:6">
      <c r="F11432" s="19"/>
    </row>
    <row r="11433" spans="6:6">
      <c r="F11433" s="19"/>
    </row>
    <row r="11434" spans="6:6">
      <c r="F11434" s="19"/>
    </row>
    <row r="11435" spans="6:6">
      <c r="F11435" s="19"/>
    </row>
    <row r="11436" spans="6:6">
      <c r="F11436" s="19"/>
    </row>
    <row r="11437" spans="6:6">
      <c r="F11437" s="19"/>
    </row>
    <row r="11438" spans="6:6">
      <c r="F11438" s="19"/>
    </row>
    <row r="11439" spans="6:6">
      <c r="F11439" s="19"/>
    </row>
    <row r="11440" spans="6:6">
      <c r="F11440" s="19"/>
    </row>
    <row r="11441" spans="6:6">
      <c r="F11441" s="19"/>
    </row>
    <row r="11442" spans="6:6">
      <c r="F11442" s="19"/>
    </row>
    <row r="11443" spans="6:6">
      <c r="F11443" s="19"/>
    </row>
    <row r="11444" spans="6:6">
      <c r="F11444" s="19"/>
    </row>
    <row r="11445" spans="6:6">
      <c r="F11445" s="19"/>
    </row>
    <row r="11446" spans="6:6">
      <c r="F11446" s="19"/>
    </row>
    <row r="11447" spans="6:6">
      <c r="F11447" s="19"/>
    </row>
    <row r="11448" spans="6:6">
      <c r="F11448" s="19"/>
    </row>
    <row r="11449" spans="6:6">
      <c r="F11449" s="19"/>
    </row>
    <row r="11450" spans="6:6">
      <c r="F11450" s="19"/>
    </row>
    <row r="11451" spans="6:6">
      <c r="F11451" s="19"/>
    </row>
    <row r="11452" spans="6:6">
      <c r="F11452" s="19"/>
    </row>
    <row r="11453" spans="6:6">
      <c r="F11453" s="19"/>
    </row>
    <row r="11454" spans="6:6">
      <c r="F11454" s="19"/>
    </row>
    <row r="11455" spans="6:6">
      <c r="F11455" s="19"/>
    </row>
    <row r="11456" spans="6:6">
      <c r="F11456" s="19"/>
    </row>
    <row r="11457" spans="6:6">
      <c r="F11457" s="19"/>
    </row>
    <row r="11458" spans="6:6">
      <c r="F11458" s="19"/>
    </row>
    <row r="11459" spans="6:6">
      <c r="F11459" s="19"/>
    </row>
    <row r="11460" spans="6:6">
      <c r="F11460" s="19"/>
    </row>
    <row r="11461" spans="6:6">
      <c r="F11461" s="19"/>
    </row>
    <row r="11462" spans="6:6">
      <c r="F11462" s="19"/>
    </row>
    <row r="11463" spans="6:6">
      <c r="F11463" s="19"/>
    </row>
    <row r="11464" spans="6:6">
      <c r="F11464" s="19"/>
    </row>
    <row r="11465" spans="6:6">
      <c r="F11465" s="19"/>
    </row>
    <row r="11466" spans="6:6">
      <c r="F11466" s="19"/>
    </row>
    <row r="11467" spans="6:6">
      <c r="F11467" s="19"/>
    </row>
    <row r="11468" spans="6:6">
      <c r="F11468" s="19"/>
    </row>
    <row r="11469" spans="6:6">
      <c r="F11469" s="19"/>
    </row>
    <row r="11470" spans="6:6">
      <c r="F11470" s="19"/>
    </row>
    <row r="11471" spans="6:6">
      <c r="F11471" s="19"/>
    </row>
    <row r="11472" spans="6:6">
      <c r="F11472" s="19"/>
    </row>
    <row r="11473" spans="6:6">
      <c r="F11473" s="19"/>
    </row>
    <row r="11474" spans="6:6">
      <c r="F11474" s="19"/>
    </row>
    <row r="11475" spans="6:6">
      <c r="F11475" s="19"/>
    </row>
    <row r="11476" spans="6:6">
      <c r="F11476" s="19"/>
    </row>
    <row r="11477" spans="6:6">
      <c r="F11477" s="19"/>
    </row>
    <row r="11478" spans="6:6">
      <c r="F11478" s="19"/>
    </row>
    <row r="11479" spans="6:6">
      <c r="F11479" s="19"/>
    </row>
    <row r="11480" spans="6:6">
      <c r="F11480" s="19"/>
    </row>
    <row r="11481" spans="6:6">
      <c r="F11481" s="19"/>
    </row>
    <row r="11482" spans="6:6">
      <c r="F11482" s="19"/>
    </row>
    <row r="11483" spans="6:6">
      <c r="F11483" s="19"/>
    </row>
    <row r="11484" spans="6:6">
      <c r="F11484" s="19"/>
    </row>
    <row r="11485" spans="6:6">
      <c r="F11485" s="19"/>
    </row>
    <row r="11486" spans="6:6">
      <c r="F11486" s="19"/>
    </row>
    <row r="11487" spans="6:6">
      <c r="F11487" s="19"/>
    </row>
    <row r="11488" spans="6:6">
      <c r="F11488" s="19"/>
    </row>
    <row r="11489" spans="6:6">
      <c r="F11489" s="19"/>
    </row>
    <row r="11490" spans="6:6">
      <c r="F11490" s="19"/>
    </row>
    <row r="11491" spans="6:6">
      <c r="F11491" s="19"/>
    </row>
    <row r="11492" spans="6:6">
      <c r="F11492" s="19"/>
    </row>
    <row r="11493" spans="6:6">
      <c r="F11493" s="19"/>
    </row>
    <row r="11494" spans="6:6">
      <c r="F11494" s="19"/>
    </row>
    <row r="11495" spans="6:6">
      <c r="F11495" s="19"/>
    </row>
    <row r="11496" spans="6:6">
      <c r="F11496" s="19"/>
    </row>
    <row r="11497" spans="6:6">
      <c r="F11497" s="19"/>
    </row>
    <row r="11498" spans="6:6">
      <c r="F11498" s="19"/>
    </row>
    <row r="11499" spans="6:6">
      <c r="F11499" s="19"/>
    </row>
    <row r="11500" spans="6:6">
      <c r="F11500" s="19"/>
    </row>
    <row r="11501" spans="6:6">
      <c r="F11501" s="19"/>
    </row>
    <row r="11502" spans="6:6">
      <c r="F11502" s="19"/>
    </row>
    <row r="11503" spans="6:6">
      <c r="F11503" s="19"/>
    </row>
    <row r="11504" spans="6:6">
      <c r="F11504" s="19"/>
    </row>
    <row r="11505" spans="6:6">
      <c r="F11505" s="19"/>
    </row>
    <row r="11506" spans="6:6">
      <c r="F11506" s="19"/>
    </row>
    <row r="11507" spans="6:6">
      <c r="F11507" s="19"/>
    </row>
    <row r="11508" spans="6:6">
      <c r="F11508" s="19"/>
    </row>
    <row r="11509" spans="6:6">
      <c r="F11509" s="19"/>
    </row>
    <row r="11510" spans="6:6">
      <c r="F11510" s="19"/>
    </row>
    <row r="11511" spans="6:6">
      <c r="F11511" s="19"/>
    </row>
    <row r="11512" spans="6:6">
      <c r="F11512" s="19"/>
    </row>
    <row r="11513" spans="6:6">
      <c r="F11513" s="19"/>
    </row>
    <row r="11514" spans="6:6">
      <c r="F11514" s="19"/>
    </row>
    <row r="11515" spans="6:6">
      <c r="F11515" s="19"/>
    </row>
    <row r="11516" spans="6:6">
      <c r="F11516" s="19"/>
    </row>
    <row r="11517" spans="6:6">
      <c r="F11517" s="19"/>
    </row>
    <row r="11518" spans="6:6">
      <c r="F11518" s="19"/>
    </row>
    <row r="11519" spans="6:6">
      <c r="F11519" s="19"/>
    </row>
    <row r="11520" spans="6:6">
      <c r="F11520" s="19"/>
    </row>
    <row r="11521" spans="6:6">
      <c r="F11521" s="19"/>
    </row>
    <row r="11522" spans="6:6">
      <c r="F11522" s="19"/>
    </row>
    <row r="11523" spans="6:6">
      <c r="F11523" s="19"/>
    </row>
    <row r="11524" spans="6:6">
      <c r="F11524" s="19"/>
    </row>
    <row r="11525" spans="6:6">
      <c r="F11525" s="19"/>
    </row>
    <row r="11526" spans="6:6">
      <c r="F11526" s="19"/>
    </row>
    <row r="11527" spans="6:6">
      <c r="F11527" s="19"/>
    </row>
    <row r="11528" spans="6:6">
      <c r="F11528" s="19"/>
    </row>
    <row r="11529" spans="6:6">
      <c r="F11529" s="19"/>
    </row>
    <row r="11530" spans="6:6">
      <c r="F11530" s="19"/>
    </row>
    <row r="11531" spans="6:6">
      <c r="F11531" s="19"/>
    </row>
    <row r="11532" spans="6:6">
      <c r="F11532" s="19"/>
    </row>
    <row r="11533" spans="6:6">
      <c r="F11533" s="19"/>
    </row>
    <row r="11534" spans="6:6">
      <c r="F11534" s="19"/>
    </row>
    <row r="11535" spans="6:6">
      <c r="F11535" s="19"/>
    </row>
    <row r="11536" spans="6:6">
      <c r="F11536" s="19"/>
    </row>
    <row r="11537" spans="6:6">
      <c r="F11537" s="19"/>
    </row>
    <row r="11538" spans="6:6">
      <c r="F11538" s="19"/>
    </row>
    <row r="11539" spans="6:6">
      <c r="F11539" s="19"/>
    </row>
    <row r="11540" spans="6:6">
      <c r="F11540" s="19"/>
    </row>
    <row r="11541" spans="6:6">
      <c r="F11541" s="19"/>
    </row>
    <row r="11542" spans="6:6">
      <c r="F11542" s="19"/>
    </row>
    <row r="11543" spans="6:6">
      <c r="F11543" s="19"/>
    </row>
    <row r="11544" spans="6:6">
      <c r="F11544" s="19"/>
    </row>
    <row r="11545" spans="6:6">
      <c r="F11545" s="19"/>
    </row>
    <row r="11546" spans="6:6">
      <c r="F11546" s="19"/>
    </row>
    <row r="11547" spans="6:6">
      <c r="F11547" s="19"/>
    </row>
    <row r="11548" spans="6:6">
      <c r="F11548" s="19"/>
    </row>
    <row r="11549" spans="6:6">
      <c r="F11549" s="19"/>
    </row>
    <row r="11550" spans="6:6">
      <c r="F11550" s="19"/>
    </row>
    <row r="11551" spans="6:6">
      <c r="F11551" s="19"/>
    </row>
    <row r="11552" spans="6:6">
      <c r="F11552" s="19"/>
    </row>
    <row r="11553" spans="6:6">
      <c r="F11553" s="19"/>
    </row>
    <row r="11554" spans="6:6">
      <c r="F11554" s="19"/>
    </row>
    <row r="11555" spans="6:6">
      <c r="F11555" s="19"/>
    </row>
    <row r="11556" spans="6:6">
      <c r="F11556" s="19"/>
    </row>
    <row r="11557" spans="6:6">
      <c r="F11557" s="19"/>
    </row>
    <row r="11558" spans="6:6">
      <c r="F11558" s="19"/>
    </row>
    <row r="11559" spans="6:6">
      <c r="F11559" s="19"/>
    </row>
    <row r="11560" spans="6:6">
      <c r="F11560" s="19"/>
    </row>
    <row r="11561" spans="6:6">
      <c r="F11561" s="19"/>
    </row>
    <row r="11562" spans="6:6">
      <c r="F11562" s="19"/>
    </row>
    <row r="11563" spans="6:6">
      <c r="F11563" s="19"/>
    </row>
    <row r="11564" spans="6:6">
      <c r="F11564" s="19"/>
    </row>
    <row r="11565" spans="6:6">
      <c r="F11565" s="19"/>
    </row>
    <row r="11566" spans="6:6">
      <c r="F11566" s="19"/>
    </row>
    <row r="11567" spans="6:6">
      <c r="F11567" s="19"/>
    </row>
    <row r="11568" spans="6:6">
      <c r="F11568" s="19"/>
    </row>
    <row r="11569" spans="6:6">
      <c r="F11569" s="19"/>
    </row>
    <row r="11570" spans="6:6">
      <c r="F11570" s="19"/>
    </row>
    <row r="11571" spans="6:6">
      <c r="F11571" s="19"/>
    </row>
    <row r="11572" spans="6:6">
      <c r="F11572" s="19"/>
    </row>
    <row r="11573" spans="6:6">
      <c r="F11573" s="19"/>
    </row>
    <row r="11574" spans="6:6">
      <c r="F11574" s="19"/>
    </row>
    <row r="11575" spans="6:6">
      <c r="F11575" s="19"/>
    </row>
    <row r="11576" spans="6:6">
      <c r="F11576" s="19"/>
    </row>
    <row r="11577" spans="6:6">
      <c r="F11577" s="19"/>
    </row>
    <row r="11578" spans="6:6">
      <c r="F11578" s="19"/>
    </row>
    <row r="11579" spans="6:6">
      <c r="F11579" s="19"/>
    </row>
    <row r="11580" spans="6:6">
      <c r="F11580" s="19"/>
    </row>
    <row r="11581" spans="6:6">
      <c r="F11581" s="19"/>
    </row>
    <row r="11582" spans="6:6">
      <c r="F11582" s="19"/>
    </row>
    <row r="11583" spans="6:6">
      <c r="F11583" s="19"/>
    </row>
    <row r="11584" spans="6:6">
      <c r="F11584" s="19"/>
    </row>
    <row r="11585" spans="6:6">
      <c r="F11585" s="19"/>
    </row>
    <row r="11586" spans="6:6">
      <c r="F11586" s="19"/>
    </row>
    <row r="11587" spans="6:6">
      <c r="F11587" s="19"/>
    </row>
    <row r="11588" spans="6:6">
      <c r="F11588" s="19"/>
    </row>
    <row r="11589" spans="6:6">
      <c r="F11589" s="19"/>
    </row>
    <row r="11590" spans="6:6">
      <c r="F11590" s="19"/>
    </row>
    <row r="11591" spans="6:6">
      <c r="F11591" s="19"/>
    </row>
    <row r="11592" spans="6:6">
      <c r="F11592" s="19"/>
    </row>
    <row r="11593" spans="6:6">
      <c r="F11593" s="19"/>
    </row>
    <row r="11594" spans="6:6">
      <c r="F11594" s="19"/>
    </row>
    <row r="11595" spans="6:6">
      <c r="F11595" s="19"/>
    </row>
    <row r="11596" spans="6:6">
      <c r="F11596" s="19"/>
    </row>
    <row r="11597" spans="6:6">
      <c r="F11597" s="19"/>
    </row>
    <row r="11598" spans="6:6">
      <c r="F11598" s="19"/>
    </row>
    <row r="11599" spans="6:6">
      <c r="F11599" s="19"/>
    </row>
    <row r="11600" spans="6:6">
      <c r="F11600" s="19"/>
    </row>
    <row r="11601" spans="6:6">
      <c r="F11601" s="19"/>
    </row>
    <row r="11602" spans="6:6">
      <c r="F11602" s="19"/>
    </row>
    <row r="11603" spans="6:6">
      <c r="F11603" s="19"/>
    </row>
    <row r="11604" spans="6:6">
      <c r="F11604" s="19"/>
    </row>
    <row r="11605" spans="6:6">
      <c r="F11605" s="19"/>
    </row>
    <row r="11606" spans="6:6">
      <c r="F11606" s="19"/>
    </row>
    <row r="11607" spans="6:6">
      <c r="F11607" s="19"/>
    </row>
    <row r="11608" spans="6:6">
      <c r="F11608" s="19"/>
    </row>
    <row r="11609" spans="6:6">
      <c r="F11609" s="19"/>
    </row>
    <row r="11610" spans="6:6">
      <c r="F11610" s="19"/>
    </row>
    <row r="11611" spans="6:6">
      <c r="F11611" s="19"/>
    </row>
    <row r="11612" spans="6:6">
      <c r="F11612" s="19"/>
    </row>
    <row r="11613" spans="6:6">
      <c r="F11613" s="19"/>
    </row>
    <row r="11614" spans="6:6">
      <c r="F11614" s="19"/>
    </row>
    <row r="11615" spans="6:6">
      <c r="F11615" s="19"/>
    </row>
    <row r="11616" spans="6:6">
      <c r="F11616" s="19"/>
    </row>
    <row r="11617" spans="6:6">
      <c r="F11617" s="19"/>
    </row>
    <row r="11618" spans="6:6">
      <c r="F11618" s="19"/>
    </row>
    <row r="11619" spans="6:6">
      <c r="F11619" s="19"/>
    </row>
    <row r="11620" spans="6:6">
      <c r="F11620" s="19"/>
    </row>
    <row r="11621" spans="6:6">
      <c r="F11621" s="19"/>
    </row>
    <row r="11622" spans="6:6">
      <c r="F11622" s="19"/>
    </row>
    <row r="11623" spans="6:6">
      <c r="F11623" s="19"/>
    </row>
    <row r="11624" spans="6:6">
      <c r="F11624" s="19"/>
    </row>
    <row r="11625" spans="6:6">
      <c r="F11625" s="19"/>
    </row>
    <row r="11626" spans="6:6">
      <c r="F11626" s="19"/>
    </row>
    <row r="11627" spans="6:6">
      <c r="F11627" s="19"/>
    </row>
    <row r="11628" spans="6:6">
      <c r="F11628" s="19"/>
    </row>
    <row r="11629" spans="6:6">
      <c r="F11629" s="19"/>
    </row>
    <row r="11630" spans="6:6">
      <c r="F11630" s="19"/>
    </row>
    <row r="11631" spans="6:6">
      <c r="F11631" s="19"/>
    </row>
    <row r="11632" spans="6:6">
      <c r="F11632" s="19"/>
    </row>
    <row r="11633" spans="6:6">
      <c r="F11633" s="19"/>
    </row>
    <row r="11634" spans="6:6">
      <c r="F11634" s="19"/>
    </row>
    <row r="11635" spans="6:6">
      <c r="F11635" s="19"/>
    </row>
    <row r="11636" spans="6:6">
      <c r="F11636" s="19"/>
    </row>
    <row r="11637" spans="6:6">
      <c r="F11637" s="19"/>
    </row>
    <row r="11638" spans="6:6">
      <c r="F11638" s="19"/>
    </row>
    <row r="11639" spans="6:6">
      <c r="F11639" s="19"/>
    </row>
    <row r="11640" spans="6:6">
      <c r="F11640" s="19"/>
    </row>
    <row r="11641" spans="6:6">
      <c r="F11641" s="19"/>
    </row>
    <row r="11642" spans="6:6">
      <c r="F11642" s="19"/>
    </row>
    <row r="11643" spans="6:6">
      <c r="F11643" s="19"/>
    </row>
    <row r="11644" spans="6:6">
      <c r="F11644" s="19"/>
    </row>
    <row r="11645" spans="6:6">
      <c r="F11645" s="19"/>
    </row>
    <row r="11646" spans="6:6">
      <c r="F11646" s="19"/>
    </row>
    <row r="11647" spans="6:6">
      <c r="F11647" s="19"/>
    </row>
    <row r="11648" spans="6:6">
      <c r="F11648" s="19"/>
    </row>
    <row r="11649" spans="6:6">
      <c r="F11649" s="19"/>
    </row>
    <row r="11650" spans="6:6">
      <c r="F11650" s="19"/>
    </row>
    <row r="11651" spans="6:6">
      <c r="F11651" s="19"/>
    </row>
    <row r="11652" spans="6:6">
      <c r="F11652" s="19"/>
    </row>
    <row r="11653" spans="6:6">
      <c r="F11653" s="19"/>
    </row>
    <row r="11654" spans="6:6">
      <c r="F11654" s="19"/>
    </row>
    <row r="11655" spans="6:6">
      <c r="F11655" s="19"/>
    </row>
    <row r="11656" spans="6:6">
      <c r="F11656" s="19"/>
    </row>
    <row r="11657" spans="6:6">
      <c r="F11657" s="19"/>
    </row>
    <row r="11658" spans="6:6">
      <c r="F11658" s="19"/>
    </row>
    <row r="11659" spans="6:6">
      <c r="F11659" s="19"/>
    </row>
    <row r="11660" spans="6:6">
      <c r="F11660" s="19"/>
    </row>
    <row r="11661" spans="6:6">
      <c r="F11661" s="19"/>
    </row>
    <row r="11662" spans="6:6">
      <c r="F11662" s="19"/>
    </row>
    <row r="11663" spans="6:6">
      <c r="F11663" s="19"/>
    </row>
    <row r="11664" spans="6:6">
      <c r="F11664" s="19"/>
    </row>
    <row r="11665" spans="6:6">
      <c r="F11665" s="19"/>
    </row>
    <row r="11666" spans="6:6">
      <c r="F11666" s="19"/>
    </row>
    <row r="11667" spans="6:6">
      <c r="F11667" s="19"/>
    </row>
    <row r="11668" spans="6:6">
      <c r="F11668" s="19"/>
    </row>
    <row r="11669" spans="6:6">
      <c r="F11669" s="19"/>
    </row>
    <row r="11670" spans="6:6">
      <c r="F11670" s="19"/>
    </row>
    <row r="11671" spans="6:6">
      <c r="F11671" s="19"/>
    </row>
    <row r="11672" spans="6:6">
      <c r="F11672" s="19"/>
    </row>
    <row r="11673" spans="6:6">
      <c r="F11673" s="19"/>
    </row>
    <row r="11674" spans="6:6">
      <c r="F11674" s="19"/>
    </row>
    <row r="11675" spans="6:6">
      <c r="F11675" s="19"/>
    </row>
    <row r="11676" spans="6:6">
      <c r="F11676" s="19"/>
    </row>
    <row r="11677" spans="6:6">
      <c r="F11677" s="19"/>
    </row>
    <row r="11678" spans="6:6">
      <c r="F11678" s="19"/>
    </row>
    <row r="11679" spans="6:6">
      <c r="F11679" s="19"/>
    </row>
    <row r="11680" spans="6:6">
      <c r="F11680" s="19"/>
    </row>
    <row r="11681" spans="6:6">
      <c r="F11681" s="19"/>
    </row>
    <row r="11682" spans="6:6">
      <c r="F11682" s="19"/>
    </row>
    <row r="11683" spans="6:6">
      <c r="F11683" s="19"/>
    </row>
    <row r="11684" spans="6:6">
      <c r="F11684" s="19"/>
    </row>
    <row r="11685" spans="6:6">
      <c r="F11685" s="19"/>
    </row>
    <row r="11686" spans="6:6">
      <c r="F11686" s="19"/>
    </row>
    <row r="11687" spans="6:6">
      <c r="F11687" s="19"/>
    </row>
    <row r="11688" spans="6:6">
      <c r="F11688" s="19"/>
    </row>
    <row r="11689" spans="6:6">
      <c r="F11689" s="19"/>
    </row>
    <row r="11690" spans="6:6">
      <c r="F11690" s="19"/>
    </row>
    <row r="11691" spans="6:6">
      <c r="F11691" s="19"/>
    </row>
    <row r="11692" spans="6:6">
      <c r="F11692" s="19"/>
    </row>
    <row r="11693" spans="6:6">
      <c r="F11693" s="19"/>
    </row>
    <row r="11694" spans="6:6">
      <c r="F11694" s="19"/>
    </row>
    <row r="11695" spans="6:6">
      <c r="F11695" s="19"/>
    </row>
    <row r="11696" spans="6:6">
      <c r="F11696" s="19"/>
    </row>
    <row r="11697" spans="6:6">
      <c r="F11697" s="19"/>
    </row>
    <row r="11698" spans="6:6">
      <c r="F11698" s="19"/>
    </row>
    <row r="11699" spans="6:6">
      <c r="F11699" s="19"/>
    </row>
    <row r="11700" spans="6:6">
      <c r="F11700" s="19"/>
    </row>
    <row r="11701" spans="6:6">
      <c r="F11701" s="19"/>
    </row>
    <row r="11702" spans="6:6">
      <c r="F11702" s="19"/>
    </row>
    <row r="11703" spans="6:6">
      <c r="F11703" s="19"/>
    </row>
    <row r="11704" spans="6:6">
      <c r="F11704" s="19"/>
    </row>
    <row r="11705" spans="6:6">
      <c r="F11705" s="19"/>
    </row>
    <row r="11706" spans="6:6">
      <c r="F11706" s="19"/>
    </row>
    <row r="11707" spans="6:6">
      <c r="F11707" s="19"/>
    </row>
    <row r="11708" spans="6:6">
      <c r="F11708" s="19"/>
    </row>
    <row r="11709" spans="6:6">
      <c r="F11709" s="19"/>
    </row>
    <row r="11710" spans="6:6">
      <c r="F11710" s="19"/>
    </row>
    <row r="11711" spans="6:6">
      <c r="F11711" s="19"/>
    </row>
    <row r="11712" spans="6:6">
      <c r="F11712" s="19"/>
    </row>
    <row r="11713" spans="6:6">
      <c r="F11713" s="19"/>
    </row>
    <row r="11714" spans="6:6">
      <c r="F11714" s="19"/>
    </row>
    <row r="11715" spans="6:6">
      <c r="F11715" s="19"/>
    </row>
    <row r="11716" spans="6:6">
      <c r="F11716" s="19"/>
    </row>
    <row r="11717" spans="6:6">
      <c r="F11717" s="19"/>
    </row>
    <row r="11718" spans="6:6">
      <c r="F11718" s="19"/>
    </row>
    <row r="11719" spans="6:6">
      <c r="F11719" s="19"/>
    </row>
    <row r="11720" spans="6:6">
      <c r="F11720" s="19"/>
    </row>
    <row r="11721" spans="6:6">
      <c r="F11721" s="19"/>
    </row>
    <row r="11722" spans="6:6">
      <c r="F11722" s="19"/>
    </row>
    <row r="11723" spans="6:6">
      <c r="F11723" s="19"/>
    </row>
    <row r="11724" spans="6:6">
      <c r="F11724" s="19"/>
    </row>
    <row r="11725" spans="6:6">
      <c r="F11725" s="19"/>
    </row>
    <row r="11726" spans="6:6">
      <c r="F11726" s="19"/>
    </row>
    <row r="11727" spans="6:6">
      <c r="F11727" s="19"/>
    </row>
    <row r="11728" spans="6:6">
      <c r="F11728" s="19"/>
    </row>
    <row r="11729" spans="6:6">
      <c r="F11729" s="19"/>
    </row>
    <row r="11730" spans="6:6">
      <c r="F11730" s="19"/>
    </row>
    <row r="11731" spans="6:6">
      <c r="F11731" s="19"/>
    </row>
    <row r="11732" spans="6:6">
      <c r="F11732" s="19"/>
    </row>
    <row r="11733" spans="6:6">
      <c r="F11733" s="19"/>
    </row>
    <row r="11734" spans="6:6">
      <c r="F11734" s="19"/>
    </row>
    <row r="11735" spans="6:6">
      <c r="F11735" s="19"/>
    </row>
    <row r="11736" spans="6:6">
      <c r="F11736" s="19"/>
    </row>
    <row r="11737" spans="6:6">
      <c r="F11737" s="19"/>
    </row>
    <row r="11738" spans="6:6">
      <c r="F11738" s="19"/>
    </row>
    <row r="11739" spans="6:6">
      <c r="F11739" s="19"/>
    </row>
    <row r="11740" spans="6:6">
      <c r="F11740" s="19"/>
    </row>
    <row r="11741" spans="6:6">
      <c r="F11741" s="19"/>
    </row>
    <row r="11742" spans="6:6">
      <c r="F11742" s="19"/>
    </row>
    <row r="11743" spans="6:6">
      <c r="F11743" s="19"/>
    </row>
    <row r="11744" spans="6:6">
      <c r="F11744" s="19"/>
    </row>
    <row r="11745" spans="6:6">
      <c r="F11745" s="19"/>
    </row>
    <row r="11746" spans="6:6">
      <c r="F11746" s="19"/>
    </row>
    <row r="11747" spans="6:6">
      <c r="F11747" s="19"/>
    </row>
    <row r="11748" spans="6:6">
      <c r="F11748" s="19"/>
    </row>
    <row r="11749" spans="6:6">
      <c r="F11749" s="19"/>
    </row>
    <row r="11750" spans="6:6">
      <c r="F11750" s="19"/>
    </row>
    <row r="11751" spans="6:6">
      <c r="F11751" s="19"/>
    </row>
    <row r="11752" spans="6:6">
      <c r="F11752" s="19"/>
    </row>
    <row r="11753" spans="6:6">
      <c r="F11753" s="19"/>
    </row>
    <row r="11754" spans="6:6">
      <c r="F11754" s="19"/>
    </row>
    <row r="11755" spans="6:6">
      <c r="F11755" s="19"/>
    </row>
    <row r="11756" spans="6:6">
      <c r="F11756" s="19"/>
    </row>
    <row r="11757" spans="6:6">
      <c r="F11757" s="19"/>
    </row>
    <row r="11758" spans="6:6">
      <c r="F11758" s="19"/>
    </row>
    <row r="11759" spans="6:6">
      <c r="F11759" s="19"/>
    </row>
    <row r="11760" spans="6:6">
      <c r="F11760" s="19"/>
    </row>
    <row r="11761" spans="6:6">
      <c r="F11761" s="19"/>
    </row>
    <row r="11762" spans="6:6">
      <c r="F11762" s="19"/>
    </row>
    <row r="11763" spans="6:6">
      <c r="F11763" s="19"/>
    </row>
    <row r="11764" spans="6:6">
      <c r="F11764" s="19"/>
    </row>
    <row r="11765" spans="6:6">
      <c r="F11765" s="19"/>
    </row>
    <row r="11766" spans="6:6">
      <c r="F11766" s="19"/>
    </row>
    <row r="11767" spans="6:6">
      <c r="F11767" s="19"/>
    </row>
    <row r="11768" spans="6:6">
      <c r="F11768" s="19"/>
    </row>
    <row r="11769" spans="6:6">
      <c r="F11769" s="19"/>
    </row>
    <row r="11770" spans="6:6">
      <c r="F11770" s="19"/>
    </row>
    <row r="11771" spans="6:6">
      <c r="F11771" s="19"/>
    </row>
    <row r="11772" spans="6:6">
      <c r="F11772" s="19"/>
    </row>
    <row r="11773" spans="6:6">
      <c r="F11773" s="19"/>
    </row>
    <row r="11774" spans="6:6">
      <c r="F11774" s="19"/>
    </row>
    <row r="11775" spans="6:6">
      <c r="F11775" s="19"/>
    </row>
    <row r="11776" spans="6:6">
      <c r="F11776" s="19"/>
    </row>
    <row r="11777" spans="6:6">
      <c r="F11777" s="19"/>
    </row>
    <row r="11778" spans="6:6">
      <c r="F11778" s="19"/>
    </row>
    <row r="11779" spans="6:6">
      <c r="F11779" s="19"/>
    </row>
    <row r="11780" spans="6:6">
      <c r="F11780" s="19"/>
    </row>
    <row r="11781" spans="6:6">
      <c r="F11781" s="19"/>
    </row>
    <row r="11782" spans="6:6">
      <c r="F11782" s="19"/>
    </row>
    <row r="11783" spans="6:6">
      <c r="F11783" s="19"/>
    </row>
    <row r="11784" spans="6:6">
      <c r="F11784" s="19"/>
    </row>
    <row r="11785" spans="6:6">
      <c r="F11785" s="19"/>
    </row>
    <row r="11786" spans="6:6">
      <c r="F11786" s="19"/>
    </row>
    <row r="11787" spans="6:6">
      <c r="F11787" s="19"/>
    </row>
    <row r="11788" spans="6:6">
      <c r="F11788" s="19"/>
    </row>
    <row r="11789" spans="6:6">
      <c r="F11789" s="19"/>
    </row>
    <row r="11790" spans="6:6">
      <c r="F11790" s="19"/>
    </row>
    <row r="11791" spans="6:6">
      <c r="F11791" s="19"/>
    </row>
    <row r="11792" spans="6:6">
      <c r="F11792" s="19"/>
    </row>
    <row r="11793" spans="6:6">
      <c r="F11793" s="19"/>
    </row>
    <row r="11794" spans="6:6">
      <c r="F11794" s="19"/>
    </row>
    <row r="11795" spans="6:6">
      <c r="F11795" s="19"/>
    </row>
    <row r="11796" spans="6:6">
      <c r="F11796" s="19"/>
    </row>
    <row r="11797" spans="6:6">
      <c r="F11797" s="19"/>
    </row>
    <row r="11798" spans="6:6">
      <c r="F11798" s="19"/>
    </row>
    <row r="11799" spans="6:6">
      <c r="F11799" s="19"/>
    </row>
    <row r="11800" spans="6:6">
      <c r="F11800" s="19"/>
    </row>
    <row r="11801" spans="6:6">
      <c r="F11801" s="19"/>
    </row>
    <row r="11802" spans="6:6">
      <c r="F11802" s="19"/>
    </row>
    <row r="11803" spans="6:6">
      <c r="F11803" s="19"/>
    </row>
    <row r="11804" spans="6:6">
      <c r="F11804" s="19"/>
    </row>
    <row r="11805" spans="6:6">
      <c r="F11805" s="19"/>
    </row>
    <row r="11806" spans="6:6">
      <c r="F11806" s="19"/>
    </row>
    <row r="11807" spans="6:6">
      <c r="F11807" s="19"/>
    </row>
    <row r="11808" spans="6:6">
      <c r="F11808" s="19"/>
    </row>
    <row r="11809" spans="6:6">
      <c r="F11809" s="19"/>
    </row>
    <row r="11810" spans="6:6">
      <c r="F11810" s="19"/>
    </row>
    <row r="11811" spans="6:6">
      <c r="F11811" s="19"/>
    </row>
    <row r="11812" spans="6:6">
      <c r="F11812" s="19"/>
    </row>
    <row r="11813" spans="6:6">
      <c r="F11813" s="19"/>
    </row>
    <row r="11814" spans="6:6">
      <c r="F11814" s="19"/>
    </row>
    <row r="11815" spans="6:6">
      <c r="F11815" s="19"/>
    </row>
    <row r="11816" spans="6:6">
      <c r="F11816" s="19"/>
    </row>
    <row r="11817" spans="6:6">
      <c r="F11817" s="19"/>
    </row>
    <row r="11818" spans="6:6">
      <c r="F11818" s="19"/>
    </row>
    <row r="11819" spans="6:6">
      <c r="F11819" s="19"/>
    </row>
    <row r="11820" spans="6:6">
      <c r="F11820" s="19"/>
    </row>
    <row r="11821" spans="6:6">
      <c r="F11821" s="19"/>
    </row>
    <row r="11822" spans="6:6">
      <c r="F11822" s="19"/>
    </row>
    <row r="11823" spans="6:6">
      <c r="F11823" s="19"/>
    </row>
    <row r="11824" spans="6:6">
      <c r="F11824" s="19"/>
    </row>
    <row r="11825" spans="6:6">
      <c r="F11825" s="19"/>
    </row>
    <row r="11826" spans="6:6">
      <c r="F11826" s="19"/>
    </row>
    <row r="11827" spans="6:6">
      <c r="F11827" s="19"/>
    </row>
    <row r="11828" spans="6:6">
      <c r="F11828" s="19"/>
    </row>
    <row r="11829" spans="6:6">
      <c r="F11829" s="19"/>
    </row>
    <row r="11830" spans="6:6">
      <c r="F11830" s="19"/>
    </row>
    <row r="11831" spans="6:6">
      <c r="F11831" s="19"/>
    </row>
    <row r="11832" spans="6:6">
      <c r="F11832" s="19"/>
    </row>
    <row r="11833" spans="6:6">
      <c r="F11833" s="19"/>
    </row>
    <row r="11834" spans="6:6">
      <c r="F11834" s="19"/>
    </row>
    <row r="11835" spans="6:6">
      <c r="F11835" s="19"/>
    </row>
    <row r="11836" spans="6:6">
      <c r="F11836" s="19"/>
    </row>
    <row r="11837" spans="6:6">
      <c r="F11837" s="19"/>
    </row>
    <row r="11838" spans="6:6">
      <c r="F11838" s="19"/>
    </row>
    <row r="11839" spans="6:6">
      <c r="F11839" s="19"/>
    </row>
    <row r="11840" spans="6:6">
      <c r="F11840" s="19"/>
    </row>
    <row r="11841" spans="6:6">
      <c r="F11841" s="19"/>
    </row>
    <row r="11842" spans="6:6">
      <c r="F11842" s="19"/>
    </row>
    <row r="11843" spans="6:6">
      <c r="F11843" s="19"/>
    </row>
    <row r="11844" spans="6:6">
      <c r="F11844" s="19"/>
    </row>
    <row r="11845" spans="6:6">
      <c r="F11845" s="19"/>
    </row>
    <row r="11846" spans="6:6">
      <c r="F11846" s="19"/>
    </row>
    <row r="11847" spans="6:6">
      <c r="F11847" s="19"/>
    </row>
    <row r="11848" spans="6:6">
      <c r="F11848" s="19"/>
    </row>
    <row r="11849" spans="6:6">
      <c r="F11849" s="19"/>
    </row>
    <row r="11850" spans="6:6">
      <c r="F11850" s="19"/>
    </row>
    <row r="11851" spans="6:6">
      <c r="F11851" s="19"/>
    </row>
    <row r="11852" spans="6:6">
      <c r="F11852" s="19"/>
    </row>
    <row r="11853" spans="6:6">
      <c r="F11853" s="19"/>
    </row>
    <row r="11854" spans="6:6">
      <c r="F11854" s="19"/>
    </row>
    <row r="11855" spans="6:6">
      <c r="F11855" s="19"/>
    </row>
    <row r="11856" spans="6:6">
      <c r="F11856" s="19"/>
    </row>
    <row r="11857" spans="6:6">
      <c r="F11857" s="19"/>
    </row>
    <row r="11858" spans="6:6">
      <c r="F11858" s="19"/>
    </row>
    <row r="11859" spans="6:6">
      <c r="F11859" s="19"/>
    </row>
    <row r="11860" spans="6:6">
      <c r="F11860" s="19"/>
    </row>
    <row r="11861" spans="6:6">
      <c r="F11861" s="19"/>
    </row>
    <row r="11862" spans="6:6">
      <c r="F11862" s="19"/>
    </row>
    <row r="11863" spans="6:6">
      <c r="F11863" s="19"/>
    </row>
    <row r="11864" spans="6:6">
      <c r="F11864" s="19"/>
    </row>
    <row r="11865" spans="6:6">
      <c r="F11865" s="19"/>
    </row>
    <row r="11866" spans="6:6">
      <c r="F11866" s="19"/>
    </row>
    <row r="11867" spans="6:6">
      <c r="F11867" s="19"/>
    </row>
    <row r="11868" spans="6:6">
      <c r="F11868" s="19"/>
    </row>
    <row r="11869" spans="6:6">
      <c r="F11869" s="19"/>
    </row>
    <row r="11870" spans="6:6">
      <c r="F11870" s="19"/>
    </row>
    <row r="11871" spans="6:6">
      <c r="F11871" s="19"/>
    </row>
    <row r="11872" spans="6:6">
      <c r="F11872" s="19"/>
    </row>
    <row r="11873" spans="6:6">
      <c r="F11873" s="19"/>
    </row>
    <row r="11874" spans="6:6">
      <c r="F11874" s="19"/>
    </row>
    <row r="11875" spans="6:6">
      <c r="F11875" s="19"/>
    </row>
    <row r="11876" spans="6:6">
      <c r="F11876" s="19"/>
    </row>
    <row r="11877" spans="6:6">
      <c r="F11877" s="19"/>
    </row>
    <row r="11878" spans="6:6">
      <c r="F11878" s="19"/>
    </row>
    <row r="11879" spans="6:6">
      <c r="F11879" s="19"/>
    </row>
    <row r="11880" spans="6:6">
      <c r="F11880" s="19"/>
    </row>
    <row r="11881" spans="6:6">
      <c r="F11881" s="19"/>
    </row>
    <row r="11882" spans="6:6">
      <c r="F11882" s="19"/>
    </row>
    <row r="11883" spans="6:6">
      <c r="F11883" s="19"/>
    </row>
    <row r="11884" spans="6:6">
      <c r="F11884" s="19"/>
    </row>
    <row r="11885" spans="6:6">
      <c r="F11885" s="19"/>
    </row>
    <row r="11886" spans="6:6">
      <c r="F11886" s="19"/>
    </row>
    <row r="11887" spans="6:6">
      <c r="F11887" s="19"/>
    </row>
    <row r="11888" spans="6:6">
      <c r="F11888" s="19"/>
    </row>
    <row r="11889" spans="6:6">
      <c r="F11889" s="19"/>
    </row>
    <row r="11890" spans="6:6">
      <c r="F11890" s="19"/>
    </row>
    <row r="11891" spans="6:6">
      <c r="F11891" s="19"/>
    </row>
    <row r="11892" spans="6:6">
      <c r="F11892" s="19"/>
    </row>
    <row r="11893" spans="6:6">
      <c r="F11893" s="19"/>
    </row>
    <row r="11894" spans="6:6">
      <c r="F11894" s="19"/>
    </row>
    <row r="11895" spans="6:6">
      <c r="F11895" s="19"/>
    </row>
    <row r="11896" spans="6:6">
      <c r="F11896" s="19"/>
    </row>
    <row r="11897" spans="6:6">
      <c r="F11897" s="19"/>
    </row>
    <row r="11898" spans="6:6">
      <c r="F11898" s="19"/>
    </row>
    <row r="11899" spans="6:6">
      <c r="F11899" s="19"/>
    </row>
    <row r="11900" spans="6:6">
      <c r="F11900" s="19"/>
    </row>
    <row r="11901" spans="6:6">
      <c r="F11901" s="19"/>
    </row>
    <row r="11902" spans="6:6">
      <c r="F11902" s="19"/>
    </row>
    <row r="11903" spans="6:6">
      <c r="F11903" s="19"/>
    </row>
    <row r="11904" spans="6:6">
      <c r="F11904" s="19"/>
    </row>
    <row r="11905" spans="6:6">
      <c r="F11905" s="19"/>
    </row>
    <row r="11906" spans="6:6">
      <c r="F11906" s="19"/>
    </row>
    <row r="11907" spans="6:6">
      <c r="F11907" s="19"/>
    </row>
    <row r="11908" spans="6:6">
      <c r="F11908" s="19"/>
    </row>
    <row r="11909" spans="6:6">
      <c r="F11909" s="19"/>
    </row>
    <row r="11910" spans="6:6">
      <c r="F11910" s="19"/>
    </row>
    <row r="11911" spans="6:6">
      <c r="F11911" s="19"/>
    </row>
    <row r="11912" spans="6:6">
      <c r="F11912" s="19"/>
    </row>
    <row r="11913" spans="6:6">
      <c r="F11913" s="19"/>
    </row>
    <row r="11914" spans="6:6">
      <c r="F11914" s="19"/>
    </row>
    <row r="11915" spans="6:6">
      <c r="F11915" s="19"/>
    </row>
    <row r="11916" spans="6:6">
      <c r="F11916" s="19"/>
    </row>
    <row r="11917" spans="6:6">
      <c r="F11917" s="19"/>
    </row>
    <row r="11918" spans="6:6">
      <c r="F11918" s="19"/>
    </row>
    <row r="11919" spans="6:6">
      <c r="F11919" s="19"/>
    </row>
    <row r="11920" spans="6:6">
      <c r="F11920" s="19"/>
    </row>
    <row r="11921" spans="6:6">
      <c r="F11921" s="19"/>
    </row>
    <row r="11922" spans="6:6">
      <c r="F11922" s="19"/>
    </row>
    <row r="11923" spans="6:6">
      <c r="F11923" s="19"/>
    </row>
    <row r="11924" spans="6:6">
      <c r="F11924" s="19"/>
    </row>
    <row r="11925" spans="6:6">
      <c r="F11925" s="19"/>
    </row>
    <row r="11926" spans="6:6">
      <c r="F11926" s="19"/>
    </row>
    <row r="11927" spans="6:6">
      <c r="F11927" s="19"/>
    </row>
    <row r="11928" spans="6:6">
      <c r="F11928" s="19"/>
    </row>
    <row r="11929" spans="6:6">
      <c r="F11929" s="19"/>
    </row>
    <row r="11930" spans="6:6">
      <c r="F11930" s="19"/>
    </row>
    <row r="11931" spans="6:6">
      <c r="F11931" s="19"/>
    </row>
    <row r="11932" spans="6:6">
      <c r="F11932" s="19"/>
    </row>
    <row r="11933" spans="6:6">
      <c r="F11933" s="19"/>
    </row>
    <row r="11934" spans="6:6">
      <c r="F11934" s="19"/>
    </row>
    <row r="11935" spans="6:6">
      <c r="F11935" s="19"/>
    </row>
    <row r="11936" spans="6:6">
      <c r="F11936" s="19"/>
    </row>
    <row r="11937" spans="6:6">
      <c r="F11937" s="19"/>
    </row>
    <row r="11938" spans="6:6">
      <c r="F11938" s="19"/>
    </row>
    <row r="11939" spans="6:6">
      <c r="F11939" s="19"/>
    </row>
    <row r="11940" spans="6:6">
      <c r="F11940" s="19"/>
    </row>
    <row r="11941" spans="6:6">
      <c r="F11941" s="19"/>
    </row>
    <row r="11942" spans="6:6">
      <c r="F11942" s="19"/>
    </row>
    <row r="11943" spans="6:6">
      <c r="F11943" s="19"/>
    </row>
    <row r="11944" spans="6:6">
      <c r="F11944" s="19"/>
    </row>
    <row r="11945" spans="6:6">
      <c r="F11945" s="19"/>
    </row>
    <row r="11946" spans="6:6">
      <c r="F11946" s="19"/>
    </row>
    <row r="11947" spans="6:6">
      <c r="F11947" s="19"/>
    </row>
    <row r="11948" spans="6:6">
      <c r="F11948" s="19"/>
    </row>
    <row r="11949" spans="6:6">
      <c r="F11949" s="19"/>
    </row>
    <row r="11950" spans="6:6">
      <c r="F11950" s="19"/>
    </row>
    <row r="11951" spans="6:6">
      <c r="F11951" s="19"/>
    </row>
    <row r="11952" spans="6:6">
      <c r="F11952" s="19"/>
    </row>
    <row r="11953" spans="6:6">
      <c r="F11953" s="19"/>
    </row>
    <row r="11954" spans="6:6">
      <c r="F11954" s="19"/>
    </row>
    <row r="11955" spans="6:6">
      <c r="F11955" s="19"/>
    </row>
    <row r="11956" spans="6:6">
      <c r="F11956" s="19"/>
    </row>
    <row r="11957" spans="6:6">
      <c r="F11957" s="19"/>
    </row>
    <row r="11958" spans="6:6">
      <c r="F11958" s="19"/>
    </row>
    <row r="11959" spans="6:6">
      <c r="F11959" s="19"/>
    </row>
    <row r="11960" spans="6:6">
      <c r="F11960" s="19"/>
    </row>
    <row r="11961" spans="6:6">
      <c r="F11961" s="19"/>
    </row>
    <row r="11962" spans="6:6">
      <c r="F11962" s="19"/>
    </row>
    <row r="11963" spans="6:6">
      <c r="F11963" s="19"/>
    </row>
    <row r="11964" spans="6:6">
      <c r="F11964" s="19"/>
    </row>
    <row r="11965" spans="6:6">
      <c r="F11965" s="19"/>
    </row>
    <row r="11966" spans="6:6">
      <c r="F11966" s="19"/>
    </row>
    <row r="11967" spans="6:6">
      <c r="F11967" s="19"/>
    </row>
    <row r="11968" spans="6:6">
      <c r="F11968" s="19"/>
    </row>
    <row r="11969" spans="6:6">
      <c r="F11969" s="19"/>
    </row>
    <row r="11970" spans="6:6">
      <c r="F11970" s="19"/>
    </row>
    <row r="11971" spans="6:6">
      <c r="F11971" s="19"/>
    </row>
    <row r="11972" spans="6:6">
      <c r="F11972" s="19"/>
    </row>
    <row r="11973" spans="6:6">
      <c r="F11973" s="19"/>
    </row>
    <row r="11974" spans="6:6">
      <c r="F11974" s="19"/>
    </row>
    <row r="11975" spans="6:6">
      <c r="F11975" s="19"/>
    </row>
    <row r="11976" spans="6:6">
      <c r="F11976" s="19"/>
    </row>
    <row r="11977" spans="6:6">
      <c r="F11977" s="19"/>
    </row>
    <row r="11978" spans="6:6">
      <c r="F11978" s="19"/>
    </row>
    <row r="11979" spans="6:6">
      <c r="F11979" s="19"/>
    </row>
    <row r="11980" spans="6:6">
      <c r="F11980" s="19"/>
    </row>
    <row r="11981" spans="6:6">
      <c r="F11981" s="19"/>
    </row>
    <row r="11982" spans="6:6">
      <c r="F11982" s="19"/>
    </row>
    <row r="11983" spans="6:6">
      <c r="F11983" s="19"/>
    </row>
    <row r="11984" spans="6:6">
      <c r="F11984" s="19"/>
    </row>
    <row r="11985" spans="6:6">
      <c r="F11985" s="19"/>
    </row>
    <row r="11986" spans="6:6">
      <c r="F11986" s="19"/>
    </row>
    <row r="11987" spans="6:6">
      <c r="F11987" s="19"/>
    </row>
    <row r="11988" spans="6:6">
      <c r="F11988" s="19"/>
    </row>
    <row r="11989" spans="6:6">
      <c r="F11989" s="19"/>
    </row>
    <row r="11990" spans="6:6">
      <c r="F11990" s="19"/>
    </row>
    <row r="11991" spans="6:6">
      <c r="F11991" s="19"/>
    </row>
    <row r="11992" spans="6:6">
      <c r="F11992" s="19"/>
    </row>
    <row r="11993" spans="6:6">
      <c r="F11993" s="19"/>
    </row>
    <row r="11994" spans="6:6">
      <c r="F11994" s="19"/>
    </row>
    <row r="11995" spans="6:6">
      <c r="F11995" s="19"/>
    </row>
    <row r="11996" spans="6:6">
      <c r="F11996" s="19"/>
    </row>
    <row r="11997" spans="6:6">
      <c r="F11997" s="19"/>
    </row>
    <row r="11998" spans="6:6">
      <c r="F11998" s="19"/>
    </row>
    <row r="11999" spans="6:6">
      <c r="F11999" s="19"/>
    </row>
    <row r="12000" spans="6:6">
      <c r="F12000" s="19"/>
    </row>
    <row r="12001" spans="6:6">
      <c r="F12001" s="19"/>
    </row>
    <row r="12002" spans="6:6">
      <c r="F12002" s="19"/>
    </row>
    <row r="12003" spans="6:6">
      <c r="F12003" s="19"/>
    </row>
    <row r="12004" spans="6:6">
      <c r="F12004" s="19"/>
    </row>
    <row r="12005" spans="6:6">
      <c r="F12005" s="19"/>
    </row>
    <row r="12006" spans="6:6">
      <c r="F12006" s="19"/>
    </row>
    <row r="12007" spans="6:6">
      <c r="F12007" s="19"/>
    </row>
    <row r="12008" spans="6:6">
      <c r="F12008" s="19"/>
    </row>
    <row r="12009" spans="6:6">
      <c r="F12009" s="19"/>
    </row>
    <row r="12010" spans="6:6">
      <c r="F12010" s="19"/>
    </row>
    <row r="12011" spans="6:6">
      <c r="F12011" s="19"/>
    </row>
    <row r="12012" spans="6:6">
      <c r="F12012" s="19"/>
    </row>
    <row r="12013" spans="6:6">
      <c r="F12013" s="19"/>
    </row>
    <row r="12014" spans="6:6">
      <c r="F12014" s="19"/>
    </row>
    <row r="12015" spans="6:6">
      <c r="F12015" s="19"/>
    </row>
    <row r="12016" spans="6:6">
      <c r="F12016" s="19"/>
    </row>
    <row r="12017" spans="6:6">
      <c r="F12017" s="19"/>
    </row>
    <row r="12018" spans="6:6">
      <c r="F12018" s="19"/>
    </row>
    <row r="12019" spans="6:6">
      <c r="F12019" s="19"/>
    </row>
    <row r="12020" spans="6:6">
      <c r="F12020" s="19"/>
    </row>
    <row r="12021" spans="6:6">
      <c r="F12021" s="19"/>
    </row>
    <row r="12022" spans="6:6">
      <c r="F12022" s="19"/>
    </row>
    <row r="12023" spans="6:6">
      <c r="F12023" s="19"/>
    </row>
    <row r="12024" spans="6:6">
      <c r="F12024" s="19"/>
    </row>
    <row r="12025" spans="6:6">
      <c r="F12025" s="19"/>
    </row>
    <row r="12026" spans="6:6">
      <c r="F12026" s="19"/>
    </row>
    <row r="12027" spans="6:6">
      <c r="F12027" s="19"/>
    </row>
    <row r="12028" spans="6:6">
      <c r="F12028" s="19"/>
    </row>
    <row r="12029" spans="6:6">
      <c r="F12029" s="19"/>
    </row>
    <row r="12030" spans="6:6">
      <c r="F12030" s="19"/>
    </row>
    <row r="12031" spans="6:6">
      <c r="F12031" s="19"/>
    </row>
    <row r="12032" spans="6:6">
      <c r="F12032" s="19"/>
    </row>
    <row r="12033" spans="6:6">
      <c r="F12033" s="19"/>
    </row>
    <row r="12034" spans="6:6">
      <c r="F12034" s="19"/>
    </row>
    <row r="12035" spans="6:6">
      <c r="F12035" s="19"/>
    </row>
    <row r="12036" spans="6:6">
      <c r="F12036" s="19"/>
    </row>
    <row r="12037" spans="6:6">
      <c r="F12037" s="19"/>
    </row>
    <row r="12038" spans="6:6">
      <c r="F12038" s="19"/>
    </row>
    <row r="12039" spans="6:6">
      <c r="F12039" s="19"/>
    </row>
    <row r="12040" spans="6:6">
      <c r="F12040" s="19"/>
    </row>
    <row r="12041" spans="6:6">
      <c r="F12041" s="19"/>
    </row>
    <row r="12042" spans="6:6">
      <c r="F12042" s="19"/>
    </row>
    <row r="12043" spans="6:6">
      <c r="F12043" s="19"/>
    </row>
    <row r="12044" spans="6:6">
      <c r="F12044" s="19"/>
    </row>
    <row r="12045" spans="6:6">
      <c r="F12045" s="19"/>
    </row>
    <row r="12046" spans="6:6">
      <c r="F12046" s="19"/>
    </row>
    <row r="12047" spans="6:6">
      <c r="F12047" s="19"/>
    </row>
    <row r="12048" spans="6:6">
      <c r="F12048" s="19"/>
    </row>
    <row r="12049" spans="6:6">
      <c r="F12049" s="19"/>
    </row>
    <row r="12050" spans="6:6">
      <c r="F12050" s="19"/>
    </row>
    <row r="12051" spans="6:6">
      <c r="F12051" s="19"/>
    </row>
    <row r="12052" spans="6:6">
      <c r="F12052" s="19"/>
    </row>
    <row r="12053" spans="6:6">
      <c r="F12053" s="19"/>
    </row>
    <row r="12054" spans="6:6">
      <c r="F12054" s="19"/>
    </row>
    <row r="12055" spans="6:6">
      <c r="F12055" s="19"/>
    </row>
    <row r="12056" spans="6:6">
      <c r="F12056" s="19"/>
    </row>
    <row r="12057" spans="6:6">
      <c r="F12057" s="19"/>
    </row>
    <row r="12058" spans="6:6">
      <c r="F12058" s="19"/>
    </row>
    <row r="12059" spans="6:6">
      <c r="F12059" s="19"/>
    </row>
    <row r="12060" spans="6:6">
      <c r="F12060" s="19"/>
    </row>
    <row r="12061" spans="6:6">
      <c r="F12061" s="19"/>
    </row>
    <row r="12062" spans="6:6">
      <c r="F12062" s="19"/>
    </row>
    <row r="12063" spans="6:6">
      <c r="F12063" s="19"/>
    </row>
    <row r="12064" spans="6:6">
      <c r="F12064" s="19"/>
    </row>
    <row r="12065" spans="6:6">
      <c r="F12065" s="19"/>
    </row>
    <row r="12066" spans="6:6">
      <c r="F12066" s="19"/>
    </row>
    <row r="12067" spans="6:6">
      <c r="F12067" s="19"/>
    </row>
    <row r="12068" spans="6:6">
      <c r="F12068" s="19"/>
    </row>
    <row r="12069" spans="6:6">
      <c r="F12069" s="19"/>
    </row>
    <row r="12070" spans="6:6">
      <c r="F12070" s="19"/>
    </row>
    <row r="12071" spans="6:6">
      <c r="F12071" s="19"/>
    </row>
    <row r="12072" spans="6:6">
      <c r="F12072" s="19"/>
    </row>
    <row r="12073" spans="6:6">
      <c r="F12073" s="19"/>
    </row>
    <row r="12074" spans="6:6">
      <c r="F12074" s="19"/>
    </row>
    <row r="12075" spans="6:6">
      <c r="F12075" s="19"/>
    </row>
    <row r="12076" spans="6:6">
      <c r="F12076" s="19"/>
    </row>
    <row r="12077" spans="6:6">
      <c r="F12077" s="19"/>
    </row>
    <row r="12078" spans="6:6">
      <c r="F12078" s="19"/>
    </row>
    <row r="12079" spans="6:6">
      <c r="F12079" s="19"/>
    </row>
    <row r="12080" spans="6:6">
      <c r="F12080" s="19"/>
    </row>
    <row r="12081" spans="6:6">
      <c r="F12081" s="19"/>
    </row>
    <row r="12082" spans="6:6">
      <c r="F12082" s="19"/>
    </row>
    <row r="12083" spans="6:6">
      <c r="F12083" s="19"/>
    </row>
    <row r="12084" spans="6:6">
      <c r="F12084" s="19"/>
    </row>
    <row r="12085" spans="6:6">
      <c r="F12085" s="19"/>
    </row>
    <row r="12086" spans="6:6">
      <c r="F12086" s="19"/>
    </row>
    <row r="12087" spans="6:6">
      <c r="F12087" s="19"/>
    </row>
    <row r="12088" spans="6:6">
      <c r="F12088" s="19"/>
    </row>
    <row r="12089" spans="6:6">
      <c r="F12089" s="19"/>
    </row>
    <row r="12090" spans="6:6">
      <c r="F12090" s="19"/>
    </row>
    <row r="12091" spans="6:6">
      <c r="F12091" s="19"/>
    </row>
    <row r="12092" spans="6:6">
      <c r="F12092" s="19"/>
    </row>
    <row r="12093" spans="6:6">
      <c r="F12093" s="19"/>
    </row>
    <row r="12094" spans="6:6">
      <c r="F12094" s="19"/>
    </row>
    <row r="12095" spans="6:6">
      <c r="F12095" s="19"/>
    </row>
    <row r="12096" spans="6:6">
      <c r="F12096" s="19"/>
    </row>
    <row r="12097" spans="6:6">
      <c r="F12097" s="19"/>
    </row>
    <row r="12098" spans="6:6">
      <c r="F12098" s="19"/>
    </row>
    <row r="12099" spans="6:6">
      <c r="F12099" s="19"/>
    </row>
    <row r="12100" spans="6:6">
      <c r="F12100" s="19"/>
    </row>
    <row r="12101" spans="6:6">
      <c r="F12101" s="19"/>
    </row>
    <row r="12102" spans="6:6">
      <c r="F12102" s="19"/>
    </row>
    <row r="12103" spans="6:6">
      <c r="F12103" s="19"/>
    </row>
    <row r="12104" spans="6:6">
      <c r="F12104" s="19"/>
    </row>
    <row r="12105" spans="6:6">
      <c r="F12105" s="19"/>
    </row>
    <row r="12106" spans="6:6">
      <c r="F12106" s="19"/>
    </row>
    <row r="12107" spans="6:6">
      <c r="F12107" s="19"/>
    </row>
    <row r="12108" spans="6:6">
      <c r="F12108" s="19"/>
    </row>
    <row r="12109" spans="6:6">
      <c r="F12109" s="19"/>
    </row>
    <row r="12110" spans="6:6">
      <c r="F12110" s="19"/>
    </row>
    <row r="12111" spans="6:6">
      <c r="F12111" s="19"/>
    </row>
    <row r="12112" spans="6:6">
      <c r="F12112" s="19"/>
    </row>
    <row r="12113" spans="6:6">
      <c r="F12113" s="19"/>
    </row>
    <row r="12114" spans="6:6">
      <c r="F12114" s="19"/>
    </row>
    <row r="12115" spans="6:6">
      <c r="F12115" s="19"/>
    </row>
    <row r="12116" spans="6:6">
      <c r="F12116" s="19"/>
    </row>
    <row r="12117" spans="6:6">
      <c r="F12117" s="19"/>
    </row>
    <row r="12118" spans="6:6">
      <c r="F12118" s="19"/>
    </row>
    <row r="12119" spans="6:6">
      <c r="F12119" s="19"/>
    </row>
    <row r="12120" spans="6:6">
      <c r="F12120" s="19"/>
    </row>
    <row r="12121" spans="6:6">
      <c r="F12121" s="19"/>
    </row>
    <row r="12122" spans="6:6">
      <c r="F12122" s="19"/>
    </row>
    <row r="12123" spans="6:6">
      <c r="F12123" s="19"/>
    </row>
    <row r="12124" spans="6:6">
      <c r="F12124" s="19"/>
    </row>
    <row r="12125" spans="6:6">
      <c r="F12125" s="19"/>
    </row>
    <row r="12126" spans="6:6">
      <c r="F12126" s="19"/>
    </row>
    <row r="12127" spans="6:6">
      <c r="F12127" s="19"/>
    </row>
    <row r="12128" spans="6:6">
      <c r="F12128" s="19"/>
    </row>
    <row r="12129" spans="6:6">
      <c r="F12129" s="19"/>
    </row>
    <row r="12130" spans="6:6">
      <c r="F12130" s="19"/>
    </row>
    <row r="12131" spans="6:6">
      <c r="F12131" s="19"/>
    </row>
    <row r="12132" spans="6:6">
      <c r="F12132" s="19"/>
    </row>
    <row r="12133" spans="6:6">
      <c r="F12133" s="19"/>
    </row>
    <row r="12134" spans="6:6">
      <c r="F12134" s="19"/>
    </row>
    <row r="12135" spans="6:6">
      <c r="F12135" s="19"/>
    </row>
    <row r="12136" spans="6:6">
      <c r="F12136" s="19"/>
    </row>
    <row r="12137" spans="6:6">
      <c r="F12137" s="19"/>
    </row>
    <row r="12138" spans="6:6">
      <c r="F12138" s="19"/>
    </row>
    <row r="12139" spans="6:6">
      <c r="F12139" s="19"/>
    </row>
    <row r="12140" spans="6:6">
      <c r="F12140" s="19"/>
    </row>
    <row r="12141" spans="6:6">
      <c r="F12141" s="19"/>
    </row>
    <row r="12142" spans="6:6">
      <c r="F12142" s="19"/>
    </row>
    <row r="12143" spans="6:6">
      <c r="F12143" s="19"/>
    </row>
    <row r="12144" spans="6:6">
      <c r="F12144" s="19"/>
    </row>
    <row r="12145" spans="6:6">
      <c r="F12145" s="19"/>
    </row>
    <row r="12146" spans="6:6">
      <c r="F12146" s="19"/>
    </row>
    <row r="12147" spans="6:6">
      <c r="F12147" s="19"/>
    </row>
    <row r="12148" spans="6:6">
      <c r="F12148" s="19"/>
    </row>
    <row r="12149" spans="6:6">
      <c r="F12149" s="19"/>
    </row>
    <row r="12150" spans="6:6">
      <c r="F12150" s="19"/>
    </row>
    <row r="12151" spans="6:6">
      <c r="F12151" s="19"/>
    </row>
    <row r="12152" spans="6:6">
      <c r="F12152" s="19"/>
    </row>
    <row r="12153" spans="6:6">
      <c r="F12153" s="19"/>
    </row>
    <row r="12154" spans="6:6">
      <c r="F12154" s="19"/>
    </row>
    <row r="12155" spans="6:6">
      <c r="F12155" s="19"/>
    </row>
    <row r="12156" spans="6:6">
      <c r="F12156" s="19"/>
    </row>
    <row r="12157" spans="6:6">
      <c r="F12157" s="19"/>
    </row>
    <row r="12158" spans="6:6">
      <c r="F12158" s="19"/>
    </row>
    <row r="12159" spans="6:6">
      <c r="F12159" s="19"/>
    </row>
    <row r="12160" spans="6:6">
      <c r="F12160" s="19"/>
    </row>
    <row r="12161" spans="6:6">
      <c r="F12161" s="19"/>
    </row>
    <row r="12162" spans="6:6">
      <c r="F12162" s="19"/>
    </row>
    <row r="12163" spans="6:6">
      <c r="F12163" s="19"/>
    </row>
    <row r="12164" spans="6:6">
      <c r="F12164" s="19"/>
    </row>
    <row r="12165" spans="6:6">
      <c r="F12165" s="19"/>
    </row>
    <row r="12166" spans="6:6">
      <c r="F12166" s="19"/>
    </row>
    <row r="12167" spans="6:6">
      <c r="F12167" s="19"/>
    </row>
    <row r="12168" spans="6:6">
      <c r="F12168" s="19"/>
    </row>
    <row r="12169" spans="6:6">
      <c r="F12169" s="19"/>
    </row>
    <row r="12170" spans="6:6">
      <c r="F12170" s="19"/>
    </row>
    <row r="12171" spans="6:6">
      <c r="F12171" s="19"/>
    </row>
    <row r="12172" spans="6:6">
      <c r="F12172" s="19"/>
    </row>
    <row r="12173" spans="6:6">
      <c r="F12173" s="19"/>
    </row>
    <row r="12174" spans="6:6">
      <c r="F12174" s="19"/>
    </row>
    <row r="12175" spans="6:6">
      <c r="F12175" s="19"/>
    </row>
    <row r="12176" spans="6:6">
      <c r="F12176" s="19"/>
    </row>
    <row r="12177" spans="6:6">
      <c r="F12177" s="19"/>
    </row>
    <row r="12178" spans="6:6">
      <c r="F12178" s="19"/>
    </row>
    <row r="12179" spans="6:6">
      <c r="F12179" s="19"/>
    </row>
    <row r="12180" spans="6:6">
      <c r="F12180" s="19"/>
    </row>
    <row r="12181" spans="6:6">
      <c r="F12181" s="19"/>
    </row>
    <row r="12182" spans="6:6">
      <c r="F12182" s="19"/>
    </row>
    <row r="12183" spans="6:6">
      <c r="F12183" s="19"/>
    </row>
    <row r="12184" spans="6:6">
      <c r="F12184" s="19"/>
    </row>
    <row r="12185" spans="6:6">
      <c r="F12185" s="19"/>
    </row>
    <row r="12186" spans="6:6">
      <c r="F12186" s="19"/>
    </row>
    <row r="12187" spans="6:6">
      <c r="F12187" s="19"/>
    </row>
    <row r="12188" spans="6:6">
      <c r="F12188" s="19"/>
    </row>
    <row r="12189" spans="6:6">
      <c r="F12189" s="19"/>
    </row>
    <row r="12190" spans="6:6">
      <c r="F12190" s="19"/>
    </row>
    <row r="12191" spans="6:6">
      <c r="F12191" s="19"/>
    </row>
    <row r="12192" spans="6:6">
      <c r="F12192" s="19"/>
    </row>
    <row r="12193" spans="6:6">
      <c r="F12193" s="19"/>
    </row>
    <row r="12194" spans="6:6">
      <c r="F12194" s="19"/>
    </row>
    <row r="12195" spans="6:6">
      <c r="F12195" s="19"/>
    </row>
    <row r="12196" spans="6:6">
      <c r="F12196" s="19"/>
    </row>
    <row r="12197" spans="6:6">
      <c r="F12197" s="19"/>
    </row>
    <row r="12198" spans="6:6">
      <c r="F12198" s="19"/>
    </row>
    <row r="12199" spans="6:6">
      <c r="F12199" s="19"/>
    </row>
    <row r="12200" spans="6:6">
      <c r="F12200" s="19"/>
    </row>
    <row r="12201" spans="6:6">
      <c r="F12201" s="19"/>
    </row>
    <row r="12202" spans="6:6">
      <c r="F12202" s="19"/>
    </row>
    <row r="12203" spans="6:6">
      <c r="F12203" s="19"/>
    </row>
    <row r="12204" spans="6:6">
      <c r="F12204" s="19"/>
    </row>
    <row r="12205" spans="6:6">
      <c r="F12205" s="19"/>
    </row>
    <row r="12206" spans="6:6">
      <c r="F12206" s="19"/>
    </row>
    <row r="12207" spans="6:6">
      <c r="F12207" s="19"/>
    </row>
    <row r="12208" spans="6:6">
      <c r="F12208" s="19"/>
    </row>
    <row r="12209" spans="6:6">
      <c r="F12209" s="19"/>
    </row>
    <row r="12210" spans="6:6">
      <c r="F12210" s="19"/>
    </row>
    <row r="12211" spans="6:6">
      <c r="F12211" s="19"/>
    </row>
    <row r="12212" spans="6:6">
      <c r="F12212" s="19"/>
    </row>
    <row r="12213" spans="6:6">
      <c r="F12213" s="19"/>
    </row>
    <row r="12214" spans="6:6">
      <c r="F12214" s="19"/>
    </row>
    <row r="12215" spans="6:6">
      <c r="F12215" s="19"/>
    </row>
    <row r="12216" spans="6:6">
      <c r="F12216" s="19"/>
    </row>
    <row r="12217" spans="6:6">
      <c r="F12217" s="19"/>
    </row>
    <row r="12218" spans="6:6">
      <c r="F12218" s="19"/>
    </row>
    <row r="12219" spans="6:6">
      <c r="F12219" s="19"/>
    </row>
    <row r="12220" spans="6:6">
      <c r="F12220" s="19"/>
    </row>
    <row r="12221" spans="6:6">
      <c r="F12221" s="19"/>
    </row>
    <row r="12222" spans="6:6">
      <c r="F12222" s="19"/>
    </row>
    <row r="12223" spans="6:6">
      <c r="F12223" s="19"/>
    </row>
    <row r="12224" spans="6:6">
      <c r="F12224" s="19"/>
    </row>
    <row r="12225" spans="6:6">
      <c r="F12225" s="19"/>
    </row>
    <row r="12226" spans="6:6">
      <c r="F12226" s="19"/>
    </row>
    <row r="12227" spans="6:6">
      <c r="F12227" s="19"/>
    </row>
    <row r="12228" spans="6:6">
      <c r="F12228" s="19"/>
    </row>
    <row r="12229" spans="6:6">
      <c r="F12229" s="19"/>
    </row>
    <row r="12230" spans="6:6">
      <c r="F12230" s="19"/>
    </row>
    <row r="12231" spans="6:6">
      <c r="F12231" s="19"/>
    </row>
    <row r="12232" spans="6:6">
      <c r="F12232" s="19"/>
    </row>
    <row r="12233" spans="6:6">
      <c r="F12233" s="19"/>
    </row>
    <row r="12234" spans="6:6">
      <c r="F12234" s="19"/>
    </row>
    <row r="12235" spans="6:6">
      <c r="F12235" s="19"/>
    </row>
    <row r="12236" spans="6:6">
      <c r="F12236" s="19"/>
    </row>
    <row r="12237" spans="6:6">
      <c r="F12237" s="19"/>
    </row>
    <row r="12238" spans="6:6">
      <c r="F12238" s="19"/>
    </row>
    <row r="12239" spans="6:6">
      <c r="F12239" s="19"/>
    </row>
    <row r="12240" spans="6:6">
      <c r="F12240" s="19"/>
    </row>
    <row r="12241" spans="6:6">
      <c r="F12241" s="19"/>
    </row>
    <row r="12242" spans="6:6">
      <c r="F12242" s="19"/>
    </row>
    <row r="12243" spans="6:6">
      <c r="F12243" s="19"/>
    </row>
    <row r="12244" spans="6:6">
      <c r="F12244" s="19"/>
    </row>
    <row r="12245" spans="6:6">
      <c r="F12245" s="19"/>
    </row>
    <row r="12246" spans="6:6">
      <c r="F12246" s="19"/>
    </row>
    <row r="12247" spans="6:6">
      <c r="F12247" s="19"/>
    </row>
    <row r="12248" spans="6:6">
      <c r="F12248" s="19"/>
    </row>
    <row r="12249" spans="6:6">
      <c r="F12249" s="19"/>
    </row>
    <row r="12250" spans="6:6">
      <c r="F12250" s="19"/>
    </row>
    <row r="12251" spans="6:6">
      <c r="F12251" s="19"/>
    </row>
    <row r="12252" spans="6:6">
      <c r="F12252" s="19"/>
    </row>
    <row r="12253" spans="6:6">
      <c r="F12253" s="19"/>
    </row>
    <row r="12254" spans="6:6">
      <c r="F12254" s="19"/>
    </row>
    <row r="12255" spans="6:6">
      <c r="F12255" s="19"/>
    </row>
    <row r="12256" spans="6:6">
      <c r="F12256" s="19"/>
    </row>
    <row r="12257" spans="6:6">
      <c r="F12257" s="19"/>
    </row>
    <row r="12258" spans="6:6">
      <c r="F12258" s="19"/>
    </row>
    <row r="12259" spans="6:6">
      <c r="F12259" s="19"/>
    </row>
    <row r="12260" spans="6:6">
      <c r="F12260" s="19"/>
    </row>
    <row r="12261" spans="6:6">
      <c r="F12261" s="19"/>
    </row>
    <row r="12262" spans="6:6">
      <c r="F12262" s="19"/>
    </row>
    <row r="12263" spans="6:6">
      <c r="F12263" s="19"/>
    </row>
    <row r="12264" spans="6:6">
      <c r="F12264" s="19"/>
    </row>
    <row r="12265" spans="6:6">
      <c r="F12265" s="19"/>
    </row>
    <row r="12266" spans="6:6">
      <c r="F12266" s="19"/>
    </row>
    <row r="12267" spans="6:6">
      <c r="F12267" s="19"/>
    </row>
    <row r="12268" spans="6:6">
      <c r="F12268" s="19"/>
    </row>
    <row r="12269" spans="6:6">
      <c r="F12269" s="19"/>
    </row>
    <row r="12270" spans="6:6">
      <c r="F12270" s="19"/>
    </row>
    <row r="12271" spans="6:6">
      <c r="F12271" s="19"/>
    </row>
    <row r="12272" spans="6:6">
      <c r="F12272" s="19"/>
    </row>
    <row r="12273" spans="6:6">
      <c r="F12273" s="19"/>
    </row>
    <row r="12274" spans="6:6">
      <c r="F12274" s="19"/>
    </row>
    <row r="12275" spans="6:6">
      <c r="F12275" s="19"/>
    </row>
    <row r="12276" spans="6:6">
      <c r="F12276" s="19"/>
    </row>
    <row r="12277" spans="6:6">
      <c r="F12277" s="19"/>
    </row>
    <row r="12278" spans="6:6">
      <c r="F12278" s="19"/>
    </row>
    <row r="12279" spans="6:6">
      <c r="F12279" s="19"/>
    </row>
    <row r="12280" spans="6:6">
      <c r="F12280" s="19"/>
    </row>
    <row r="12281" spans="6:6">
      <c r="F12281" s="19"/>
    </row>
    <row r="12282" spans="6:6">
      <c r="F12282" s="19"/>
    </row>
    <row r="12283" spans="6:6">
      <c r="F12283" s="19"/>
    </row>
    <row r="12284" spans="6:6">
      <c r="F12284" s="19"/>
    </row>
    <row r="12285" spans="6:6">
      <c r="F12285" s="19"/>
    </row>
    <row r="12286" spans="6:6">
      <c r="F12286" s="19"/>
    </row>
    <row r="12287" spans="6:6">
      <c r="F12287" s="19"/>
    </row>
    <row r="12288" spans="6:6">
      <c r="F12288" s="19"/>
    </row>
    <row r="12289" spans="6:6">
      <c r="F12289" s="19"/>
    </row>
    <row r="12290" spans="6:6">
      <c r="F12290" s="19"/>
    </row>
    <row r="12291" spans="6:6">
      <c r="F12291" s="19"/>
    </row>
    <row r="12292" spans="6:6">
      <c r="F12292" s="19"/>
    </row>
    <row r="12293" spans="6:6">
      <c r="F12293" s="19"/>
    </row>
    <row r="12294" spans="6:6">
      <c r="F12294" s="19"/>
    </row>
    <row r="12295" spans="6:6">
      <c r="F12295" s="19"/>
    </row>
    <row r="12296" spans="6:6">
      <c r="F12296" s="19"/>
    </row>
    <row r="12297" spans="6:6">
      <c r="F12297" s="19"/>
    </row>
    <row r="12298" spans="6:6">
      <c r="F12298" s="19"/>
    </row>
    <row r="12299" spans="6:6">
      <c r="F12299" s="19"/>
    </row>
    <row r="12300" spans="6:6">
      <c r="F12300" s="19"/>
    </row>
    <row r="12301" spans="6:6">
      <c r="F12301" s="19"/>
    </row>
    <row r="12302" spans="6:6">
      <c r="F12302" s="19"/>
    </row>
    <row r="12303" spans="6:6">
      <c r="F12303" s="19"/>
    </row>
    <row r="12304" spans="6:6">
      <c r="F12304" s="19"/>
    </row>
    <row r="12305" spans="6:6">
      <c r="F12305" s="19"/>
    </row>
    <row r="12306" spans="6:6">
      <c r="F12306" s="19"/>
    </row>
    <row r="12307" spans="6:6">
      <c r="F12307" s="19"/>
    </row>
    <row r="12308" spans="6:6">
      <c r="F12308" s="19"/>
    </row>
    <row r="12309" spans="6:6">
      <c r="F12309" s="19"/>
    </row>
    <row r="12310" spans="6:6">
      <c r="F12310" s="19"/>
    </row>
    <row r="12311" spans="6:6">
      <c r="F12311" s="19"/>
    </row>
    <row r="12312" spans="6:6">
      <c r="F12312" s="19"/>
    </row>
    <row r="12313" spans="6:6">
      <c r="F12313" s="19"/>
    </row>
    <row r="12314" spans="6:6">
      <c r="F12314" s="19"/>
    </row>
    <row r="12315" spans="6:6">
      <c r="F12315" s="19"/>
    </row>
    <row r="12316" spans="6:6">
      <c r="F12316" s="19"/>
    </row>
    <row r="12317" spans="6:6">
      <c r="F12317" s="19"/>
    </row>
    <row r="12318" spans="6:6">
      <c r="F12318" s="19"/>
    </row>
    <row r="12319" spans="6:6">
      <c r="F12319" s="19"/>
    </row>
    <row r="12320" spans="6:6">
      <c r="F12320" s="19"/>
    </row>
    <row r="12321" spans="6:6">
      <c r="F12321" s="19"/>
    </row>
    <row r="12322" spans="6:6">
      <c r="F12322" s="19"/>
    </row>
    <row r="12323" spans="6:6">
      <c r="F12323" s="19"/>
    </row>
    <row r="12324" spans="6:6">
      <c r="F12324" s="19"/>
    </row>
    <row r="12325" spans="6:6">
      <c r="F12325" s="19"/>
    </row>
    <row r="12326" spans="6:6">
      <c r="F12326" s="19"/>
    </row>
    <row r="12327" spans="6:6">
      <c r="F12327" s="19"/>
    </row>
    <row r="12328" spans="6:6">
      <c r="F12328" s="19"/>
    </row>
    <row r="12329" spans="6:6">
      <c r="F12329" s="19"/>
    </row>
    <row r="12330" spans="6:6">
      <c r="F12330" s="19"/>
    </row>
    <row r="12331" spans="6:6">
      <c r="F12331" s="19"/>
    </row>
    <row r="12332" spans="6:6">
      <c r="F12332" s="19"/>
    </row>
    <row r="12333" spans="6:6">
      <c r="F12333" s="19"/>
    </row>
    <row r="12334" spans="6:6">
      <c r="F12334" s="19"/>
    </row>
    <row r="12335" spans="6:6">
      <c r="F12335" s="19"/>
    </row>
    <row r="12336" spans="6:6">
      <c r="F12336" s="19"/>
    </row>
    <row r="12337" spans="6:6">
      <c r="F12337" s="19"/>
    </row>
    <row r="12338" spans="6:6">
      <c r="F12338" s="19"/>
    </row>
    <row r="12339" spans="6:6">
      <c r="F12339" s="19"/>
    </row>
    <row r="12340" spans="6:6">
      <c r="F12340" s="19"/>
    </row>
    <row r="12341" spans="6:6">
      <c r="F12341" s="19"/>
    </row>
    <row r="12342" spans="6:6">
      <c r="F12342" s="19"/>
    </row>
    <row r="12343" spans="6:6">
      <c r="F12343" s="19"/>
    </row>
    <row r="12344" spans="6:6">
      <c r="F12344" s="19"/>
    </row>
    <row r="12345" spans="6:6">
      <c r="F12345" s="19"/>
    </row>
    <row r="12346" spans="6:6">
      <c r="F12346" s="19"/>
    </row>
    <row r="12347" spans="6:6">
      <c r="F12347" s="19"/>
    </row>
    <row r="12348" spans="6:6">
      <c r="F12348" s="19"/>
    </row>
    <row r="12349" spans="6:6">
      <c r="F12349" s="19"/>
    </row>
    <row r="12350" spans="6:6">
      <c r="F12350" s="19"/>
    </row>
    <row r="12351" spans="6:6">
      <c r="F12351" s="19"/>
    </row>
    <row r="12352" spans="6:6">
      <c r="F12352" s="19"/>
    </row>
    <row r="12353" spans="6:6">
      <c r="F12353" s="19"/>
    </row>
    <row r="12354" spans="6:6">
      <c r="F12354" s="19"/>
    </row>
    <row r="12355" spans="6:6">
      <c r="F12355" s="19"/>
    </row>
    <row r="12356" spans="6:6">
      <c r="F12356" s="19"/>
    </row>
    <row r="12357" spans="6:6">
      <c r="F12357" s="19"/>
    </row>
    <row r="12358" spans="6:6">
      <c r="F12358" s="19"/>
    </row>
    <row r="12359" spans="6:6">
      <c r="F12359" s="19"/>
    </row>
    <row r="12360" spans="6:6">
      <c r="F12360" s="19"/>
    </row>
    <row r="12361" spans="6:6">
      <c r="F12361" s="19"/>
    </row>
    <row r="12362" spans="6:6">
      <c r="F12362" s="19"/>
    </row>
    <row r="12363" spans="6:6">
      <c r="F12363" s="19"/>
    </row>
    <row r="12364" spans="6:6">
      <c r="F12364" s="19"/>
    </row>
    <row r="12365" spans="6:6">
      <c r="F12365" s="19"/>
    </row>
    <row r="12366" spans="6:6">
      <c r="F12366" s="19"/>
    </row>
    <row r="12367" spans="6:6">
      <c r="F12367" s="19"/>
    </row>
    <row r="12368" spans="6:6">
      <c r="F12368" s="19"/>
    </row>
    <row r="12369" spans="6:6">
      <c r="F12369" s="19"/>
    </row>
    <row r="12370" spans="6:6">
      <c r="F12370" s="19"/>
    </row>
    <row r="12371" spans="6:6">
      <c r="F12371" s="19"/>
    </row>
    <row r="12372" spans="6:6">
      <c r="F12372" s="19"/>
    </row>
    <row r="12373" spans="6:6">
      <c r="F12373" s="19"/>
    </row>
    <row r="12374" spans="6:6">
      <c r="F12374" s="19"/>
    </row>
    <row r="12375" spans="6:6">
      <c r="F12375" s="19"/>
    </row>
    <row r="12376" spans="6:6">
      <c r="F12376" s="19"/>
    </row>
    <row r="12377" spans="6:6">
      <c r="F12377" s="19"/>
    </row>
    <row r="12378" spans="6:6">
      <c r="F12378" s="19"/>
    </row>
    <row r="12379" spans="6:6">
      <c r="F12379" s="19"/>
    </row>
    <row r="12380" spans="6:6">
      <c r="F12380" s="19"/>
    </row>
    <row r="12381" spans="6:6">
      <c r="F12381" s="19"/>
    </row>
    <row r="12382" spans="6:6">
      <c r="F12382" s="19"/>
    </row>
    <row r="12383" spans="6:6">
      <c r="F12383" s="19"/>
    </row>
    <row r="12384" spans="6:6">
      <c r="F12384" s="19"/>
    </row>
    <row r="12385" spans="6:6">
      <c r="F12385" s="19"/>
    </row>
    <row r="12386" spans="6:6">
      <c r="F12386" s="19"/>
    </row>
    <row r="12387" spans="6:6">
      <c r="F12387" s="19"/>
    </row>
    <row r="12388" spans="6:6">
      <c r="F12388" s="19"/>
    </row>
    <row r="12389" spans="6:6">
      <c r="F12389" s="19"/>
    </row>
    <row r="12390" spans="6:6">
      <c r="F12390" s="19"/>
    </row>
    <row r="12391" spans="6:6">
      <c r="F12391" s="19"/>
    </row>
    <row r="12392" spans="6:6">
      <c r="F12392" s="19"/>
    </row>
    <row r="12393" spans="6:6">
      <c r="F12393" s="19"/>
    </row>
    <row r="12394" spans="6:6">
      <c r="F12394" s="19"/>
    </row>
    <row r="12395" spans="6:6">
      <c r="F12395" s="19"/>
    </row>
    <row r="12396" spans="6:6">
      <c r="F12396" s="19"/>
    </row>
    <row r="12397" spans="6:6">
      <c r="F12397" s="19"/>
    </row>
    <row r="12398" spans="6:6">
      <c r="F12398" s="19"/>
    </row>
    <row r="12399" spans="6:6">
      <c r="F12399" s="19"/>
    </row>
    <row r="12400" spans="6:6">
      <c r="F12400" s="19"/>
    </row>
    <row r="12401" spans="6:6">
      <c r="F12401" s="19"/>
    </row>
    <row r="12402" spans="6:6">
      <c r="F12402" s="19"/>
    </row>
    <row r="12403" spans="6:6">
      <c r="F12403" s="19"/>
    </row>
    <row r="12404" spans="6:6">
      <c r="F12404" s="19"/>
    </row>
    <row r="12405" spans="6:6">
      <c r="F12405" s="19"/>
    </row>
    <row r="12406" spans="6:6">
      <c r="F12406" s="19"/>
    </row>
    <row r="12407" spans="6:6">
      <c r="F12407" s="19"/>
    </row>
    <row r="12408" spans="6:6">
      <c r="F12408" s="19"/>
    </row>
    <row r="12409" spans="6:6">
      <c r="F12409" s="19"/>
    </row>
    <row r="12410" spans="6:6">
      <c r="F12410" s="19"/>
    </row>
    <row r="12411" spans="6:6">
      <c r="F12411" s="19"/>
    </row>
    <row r="12412" spans="6:6">
      <c r="F12412" s="19"/>
    </row>
    <row r="12413" spans="6:6">
      <c r="F12413" s="19"/>
    </row>
    <row r="12414" spans="6:6">
      <c r="F12414" s="19"/>
    </row>
    <row r="12415" spans="6:6">
      <c r="F12415" s="19"/>
    </row>
    <row r="12416" spans="6:6">
      <c r="F12416" s="19"/>
    </row>
    <row r="12417" spans="6:6">
      <c r="F12417" s="19"/>
    </row>
    <row r="12418" spans="6:6">
      <c r="F12418" s="19"/>
    </row>
    <row r="12419" spans="6:6">
      <c r="F12419" s="19"/>
    </row>
    <row r="12420" spans="6:6">
      <c r="F12420" s="19"/>
    </row>
    <row r="12421" spans="6:6">
      <c r="F12421" s="19"/>
    </row>
    <row r="12422" spans="6:6">
      <c r="F12422" s="19"/>
    </row>
    <row r="12423" spans="6:6">
      <c r="F12423" s="19"/>
    </row>
    <row r="12424" spans="6:6">
      <c r="F12424" s="19"/>
    </row>
    <row r="12425" spans="6:6">
      <c r="F12425" s="19"/>
    </row>
    <row r="12426" spans="6:6">
      <c r="F12426" s="19"/>
    </row>
    <row r="12427" spans="6:6">
      <c r="F12427" s="19"/>
    </row>
    <row r="12428" spans="6:6">
      <c r="F12428" s="19"/>
    </row>
    <row r="12429" spans="6:6">
      <c r="F12429" s="19"/>
    </row>
    <row r="12430" spans="6:6">
      <c r="F12430" s="19"/>
    </row>
    <row r="12431" spans="6:6">
      <c r="F12431" s="19"/>
    </row>
    <row r="12432" spans="6:6">
      <c r="F12432" s="19"/>
    </row>
    <row r="12433" spans="6:6">
      <c r="F12433" s="19"/>
    </row>
    <row r="12434" spans="6:6">
      <c r="F12434" s="19"/>
    </row>
    <row r="12435" spans="6:6">
      <c r="F12435" s="19"/>
    </row>
    <row r="12436" spans="6:6">
      <c r="F12436" s="19"/>
    </row>
    <row r="12437" spans="6:6">
      <c r="F12437" s="19"/>
    </row>
    <row r="12438" spans="6:6">
      <c r="F12438" s="19"/>
    </row>
    <row r="12439" spans="6:6">
      <c r="F12439" s="19"/>
    </row>
    <row r="12440" spans="6:6">
      <c r="F12440" s="19"/>
    </row>
    <row r="12441" spans="6:6">
      <c r="F12441" s="19"/>
    </row>
    <row r="12442" spans="6:6">
      <c r="F12442" s="19"/>
    </row>
    <row r="12443" spans="6:6">
      <c r="F12443" s="19"/>
    </row>
    <row r="12444" spans="6:6">
      <c r="F12444" s="19"/>
    </row>
    <row r="12445" spans="6:6">
      <c r="F12445" s="19"/>
    </row>
    <row r="12446" spans="6:6">
      <c r="F12446" s="19"/>
    </row>
    <row r="12447" spans="6:6">
      <c r="F12447" s="19"/>
    </row>
    <row r="12448" spans="6:6">
      <c r="F12448" s="19"/>
    </row>
    <row r="12449" spans="6:6">
      <c r="F12449" s="19"/>
    </row>
    <row r="12450" spans="6:6">
      <c r="F12450" s="19"/>
    </row>
    <row r="12451" spans="6:6">
      <c r="F12451" s="19"/>
    </row>
    <row r="12452" spans="6:6">
      <c r="F12452" s="19"/>
    </row>
    <row r="12453" spans="6:6">
      <c r="F12453" s="19"/>
    </row>
    <row r="12454" spans="6:6">
      <c r="F12454" s="19"/>
    </row>
    <row r="12455" spans="6:6">
      <c r="F12455" s="19"/>
    </row>
    <row r="12456" spans="6:6">
      <c r="F12456" s="19"/>
    </row>
    <row r="12457" spans="6:6">
      <c r="F12457" s="19"/>
    </row>
    <row r="12458" spans="6:6">
      <c r="F12458" s="19"/>
    </row>
    <row r="12459" spans="6:6">
      <c r="F12459" s="19"/>
    </row>
    <row r="12460" spans="6:6">
      <c r="F12460" s="19"/>
    </row>
    <row r="12461" spans="6:6">
      <c r="F12461" s="19"/>
    </row>
    <row r="12462" spans="6:6">
      <c r="F12462" s="19"/>
    </row>
    <row r="12463" spans="6:6">
      <c r="F12463" s="19"/>
    </row>
    <row r="12464" spans="6:6">
      <c r="F12464" s="19"/>
    </row>
    <row r="12465" spans="6:6">
      <c r="F12465" s="19"/>
    </row>
    <row r="12466" spans="6:6">
      <c r="F12466" s="19"/>
    </row>
    <row r="12467" spans="6:6">
      <c r="F12467" s="19"/>
    </row>
    <row r="12468" spans="6:6">
      <c r="F12468" s="19"/>
    </row>
    <row r="12469" spans="6:6">
      <c r="F12469" s="19"/>
    </row>
    <row r="12470" spans="6:6">
      <c r="F12470" s="19"/>
    </row>
    <row r="12471" spans="6:6">
      <c r="F12471" s="19"/>
    </row>
    <row r="12472" spans="6:6">
      <c r="F12472" s="19"/>
    </row>
    <row r="12473" spans="6:6">
      <c r="F12473" s="19"/>
    </row>
    <row r="12474" spans="6:6">
      <c r="F12474" s="19"/>
    </row>
    <row r="12475" spans="6:6">
      <c r="F12475" s="19"/>
    </row>
    <row r="12476" spans="6:6">
      <c r="F12476" s="19"/>
    </row>
    <row r="12477" spans="6:6">
      <c r="F12477" s="19"/>
    </row>
    <row r="12478" spans="6:6">
      <c r="F12478" s="19"/>
    </row>
    <row r="12479" spans="6:6">
      <c r="F12479" s="19"/>
    </row>
    <row r="12480" spans="6:6">
      <c r="F12480" s="19"/>
    </row>
    <row r="12481" spans="6:6">
      <c r="F12481" s="19"/>
    </row>
    <row r="12482" spans="6:6">
      <c r="F12482" s="19"/>
    </row>
    <row r="12483" spans="6:6">
      <c r="F12483" s="19"/>
    </row>
    <row r="12484" spans="6:6">
      <c r="F12484" s="19"/>
    </row>
    <row r="12485" spans="6:6">
      <c r="F12485" s="19"/>
    </row>
    <row r="12486" spans="6:6">
      <c r="F12486" s="19"/>
    </row>
    <row r="12487" spans="6:6">
      <c r="F12487" s="19"/>
    </row>
    <row r="12488" spans="6:6">
      <c r="F12488" s="19"/>
    </row>
    <row r="12489" spans="6:6">
      <c r="F12489" s="19"/>
    </row>
    <row r="12490" spans="6:6">
      <c r="F12490" s="19"/>
    </row>
    <row r="12491" spans="6:6">
      <c r="F12491" s="19"/>
    </row>
    <row r="12492" spans="6:6">
      <c r="F12492" s="19"/>
    </row>
    <row r="12493" spans="6:6">
      <c r="F12493" s="19"/>
    </row>
    <row r="12494" spans="6:6">
      <c r="F12494" s="19"/>
    </row>
    <row r="12495" spans="6:6">
      <c r="F12495" s="19"/>
    </row>
    <row r="12496" spans="6:6">
      <c r="F12496" s="19"/>
    </row>
    <row r="12497" spans="6:6">
      <c r="F12497" s="19"/>
    </row>
    <row r="12498" spans="6:6">
      <c r="F12498" s="19"/>
    </row>
    <row r="12499" spans="6:6">
      <c r="F12499" s="19"/>
    </row>
    <row r="12500" spans="6:6">
      <c r="F12500" s="19"/>
    </row>
    <row r="12501" spans="6:6">
      <c r="F12501" s="19"/>
    </row>
    <row r="12502" spans="6:6">
      <c r="F12502" s="19"/>
    </row>
    <row r="12503" spans="6:6">
      <c r="F12503" s="19"/>
    </row>
    <row r="12504" spans="6:6">
      <c r="F12504" s="19"/>
    </row>
    <row r="12505" spans="6:6">
      <c r="F12505" s="19"/>
    </row>
    <row r="12506" spans="6:6">
      <c r="F12506" s="19"/>
    </row>
    <row r="12507" spans="6:6">
      <c r="F12507" s="19"/>
    </row>
    <row r="12508" spans="6:6">
      <c r="F12508" s="19"/>
    </row>
    <row r="12509" spans="6:6">
      <c r="F12509" s="19"/>
    </row>
    <row r="12510" spans="6:6">
      <c r="F12510" s="19"/>
    </row>
    <row r="12511" spans="6:6">
      <c r="F12511" s="19"/>
    </row>
    <row r="12512" spans="6:6">
      <c r="F12512" s="19"/>
    </row>
    <row r="12513" spans="6:6">
      <c r="F12513" s="19"/>
    </row>
    <row r="12514" spans="6:6">
      <c r="F12514" s="19"/>
    </row>
    <row r="12515" spans="6:6">
      <c r="F12515" s="19"/>
    </row>
    <row r="12516" spans="6:6">
      <c r="F12516" s="19"/>
    </row>
    <row r="12517" spans="6:6">
      <c r="F12517" s="19"/>
    </row>
    <row r="12518" spans="6:6">
      <c r="F12518" s="19"/>
    </row>
    <row r="12519" spans="6:6">
      <c r="F12519" s="19"/>
    </row>
    <row r="12520" spans="6:6">
      <c r="F12520" s="19"/>
    </row>
    <row r="12521" spans="6:6">
      <c r="F12521" s="19"/>
    </row>
    <row r="12522" spans="6:6">
      <c r="F12522" s="19"/>
    </row>
    <row r="12523" spans="6:6">
      <c r="F12523" s="19"/>
    </row>
    <row r="12524" spans="6:6">
      <c r="F12524" s="19"/>
    </row>
    <row r="12525" spans="6:6">
      <c r="F12525" s="19"/>
    </row>
    <row r="12526" spans="6:6">
      <c r="F12526" s="19"/>
    </row>
    <row r="12527" spans="6:6">
      <c r="F12527" s="19"/>
    </row>
    <row r="12528" spans="6:6">
      <c r="F12528" s="19"/>
    </row>
    <row r="12529" spans="6:6">
      <c r="F12529" s="19"/>
    </row>
    <row r="12530" spans="6:6">
      <c r="F12530" s="19"/>
    </row>
    <row r="12531" spans="6:6">
      <c r="F12531" s="19"/>
    </row>
    <row r="12532" spans="6:6">
      <c r="F12532" s="19"/>
    </row>
    <row r="12533" spans="6:6">
      <c r="F12533" s="19"/>
    </row>
    <row r="12534" spans="6:6">
      <c r="F12534" s="19"/>
    </row>
    <row r="12535" spans="6:6">
      <c r="F12535" s="19"/>
    </row>
    <row r="12536" spans="6:6">
      <c r="F12536" s="19"/>
    </row>
    <row r="12537" spans="6:6">
      <c r="F12537" s="19"/>
    </row>
    <row r="12538" spans="6:6">
      <c r="F12538" s="19"/>
    </row>
    <row r="12539" spans="6:6">
      <c r="F12539" s="19"/>
    </row>
    <row r="12540" spans="6:6">
      <c r="F12540" s="19"/>
    </row>
    <row r="12541" spans="6:6">
      <c r="F12541" s="19"/>
    </row>
    <row r="12542" spans="6:6">
      <c r="F12542" s="19"/>
    </row>
    <row r="12543" spans="6:6">
      <c r="F12543" s="19"/>
    </row>
    <row r="12544" spans="6:6">
      <c r="F12544" s="19"/>
    </row>
    <row r="12545" spans="6:6">
      <c r="F12545" s="19"/>
    </row>
    <row r="12546" spans="6:6">
      <c r="F12546" s="19"/>
    </row>
    <row r="12547" spans="6:6">
      <c r="F12547" s="19"/>
    </row>
    <row r="12548" spans="6:6">
      <c r="F12548" s="19"/>
    </row>
    <row r="12549" spans="6:6">
      <c r="F12549" s="19"/>
    </row>
    <row r="12550" spans="6:6">
      <c r="F12550" s="19"/>
    </row>
    <row r="12551" spans="6:6">
      <c r="F12551" s="19"/>
    </row>
    <row r="12552" spans="6:6">
      <c r="F12552" s="19"/>
    </row>
    <row r="12553" spans="6:6">
      <c r="F12553" s="19"/>
    </row>
    <row r="12554" spans="6:6">
      <c r="F12554" s="19"/>
    </row>
    <row r="12555" spans="6:6">
      <c r="F12555" s="19"/>
    </row>
    <row r="12556" spans="6:6">
      <c r="F12556" s="19"/>
    </row>
    <row r="12557" spans="6:6">
      <c r="F12557" s="19"/>
    </row>
    <row r="12558" spans="6:6">
      <c r="F12558" s="19"/>
    </row>
    <row r="12559" spans="6:6">
      <c r="F12559" s="19"/>
    </row>
    <row r="12560" spans="6:6">
      <c r="F12560" s="19"/>
    </row>
    <row r="12561" spans="6:6">
      <c r="F12561" s="19"/>
    </row>
    <row r="12562" spans="6:6">
      <c r="F12562" s="19"/>
    </row>
    <row r="12563" spans="6:6">
      <c r="F12563" s="19"/>
    </row>
    <row r="12564" spans="6:6">
      <c r="F12564" s="19"/>
    </row>
    <row r="12565" spans="6:6">
      <c r="F12565" s="19"/>
    </row>
    <row r="12566" spans="6:6">
      <c r="F12566" s="19"/>
    </row>
    <row r="12567" spans="6:6">
      <c r="F12567" s="19"/>
    </row>
    <row r="12568" spans="6:6">
      <c r="F12568" s="19"/>
    </row>
    <row r="12569" spans="6:6">
      <c r="F12569" s="19"/>
    </row>
    <row r="12570" spans="6:6">
      <c r="F12570" s="19"/>
    </row>
    <row r="12571" spans="6:6">
      <c r="F12571" s="19"/>
    </row>
    <row r="12572" spans="6:6">
      <c r="F12572" s="19"/>
    </row>
    <row r="12573" spans="6:6">
      <c r="F12573" s="19"/>
    </row>
    <row r="12574" spans="6:6">
      <c r="F12574" s="19"/>
    </row>
    <row r="12575" spans="6:6">
      <c r="F12575" s="19"/>
    </row>
    <row r="12576" spans="6:6">
      <c r="F12576" s="19"/>
    </row>
    <row r="12577" spans="6:6">
      <c r="F12577" s="19"/>
    </row>
    <row r="12578" spans="6:6">
      <c r="F12578" s="19"/>
    </row>
    <row r="12579" spans="6:6">
      <c r="F12579" s="19"/>
    </row>
    <row r="12580" spans="6:6">
      <c r="F12580" s="19"/>
    </row>
    <row r="12581" spans="6:6">
      <c r="F12581" s="19"/>
    </row>
    <row r="12582" spans="6:6">
      <c r="F12582" s="19"/>
    </row>
    <row r="12583" spans="6:6">
      <c r="F12583" s="19"/>
    </row>
    <row r="12584" spans="6:6">
      <c r="F12584" s="19"/>
    </row>
    <row r="12585" spans="6:6">
      <c r="F12585" s="19"/>
    </row>
    <row r="12586" spans="6:6">
      <c r="F12586" s="19"/>
    </row>
    <row r="12587" spans="6:6">
      <c r="F12587" s="19"/>
    </row>
    <row r="12588" spans="6:6">
      <c r="F12588" s="19"/>
    </row>
    <row r="12589" spans="6:6">
      <c r="F12589" s="19"/>
    </row>
    <row r="12590" spans="6:6">
      <c r="F12590" s="19"/>
    </row>
    <row r="12591" spans="6:6">
      <c r="F12591" s="19"/>
    </row>
    <row r="12592" spans="6:6">
      <c r="F12592" s="19"/>
    </row>
    <row r="12593" spans="6:6">
      <c r="F12593" s="19"/>
    </row>
    <row r="12594" spans="6:6">
      <c r="F12594" s="19"/>
    </row>
    <row r="12595" spans="6:6">
      <c r="F12595" s="19"/>
    </row>
    <row r="12596" spans="6:6">
      <c r="F12596" s="19"/>
    </row>
    <row r="12597" spans="6:6">
      <c r="F12597" s="19"/>
    </row>
    <row r="12598" spans="6:6">
      <c r="F12598" s="19"/>
    </row>
    <row r="12599" spans="6:6">
      <c r="F12599" s="19"/>
    </row>
    <row r="12600" spans="6:6">
      <c r="F12600" s="19"/>
    </row>
    <row r="12601" spans="6:6">
      <c r="F12601" s="19"/>
    </row>
    <row r="12602" spans="6:6">
      <c r="F12602" s="19"/>
    </row>
    <row r="12603" spans="6:6">
      <c r="F12603" s="19"/>
    </row>
    <row r="12604" spans="6:6">
      <c r="F12604" s="19"/>
    </row>
    <row r="12605" spans="6:6">
      <c r="F12605" s="19"/>
    </row>
    <row r="12606" spans="6:6">
      <c r="F12606" s="19"/>
    </row>
    <row r="12607" spans="6:6">
      <c r="F12607" s="19"/>
    </row>
    <row r="12608" spans="6:6">
      <c r="F12608" s="19"/>
    </row>
    <row r="12609" spans="6:6">
      <c r="F12609" s="19"/>
    </row>
    <row r="12610" spans="6:6">
      <c r="F12610" s="19"/>
    </row>
    <row r="12611" spans="6:6">
      <c r="F12611" s="19"/>
    </row>
    <row r="12612" spans="6:6">
      <c r="F12612" s="19"/>
    </row>
    <row r="12613" spans="6:6">
      <c r="F12613" s="19"/>
    </row>
    <row r="12614" spans="6:6">
      <c r="F12614" s="19"/>
    </row>
    <row r="12615" spans="6:6">
      <c r="F12615" s="19"/>
    </row>
    <row r="12616" spans="6:6">
      <c r="F12616" s="19"/>
    </row>
    <row r="12617" spans="6:6">
      <c r="F12617" s="19"/>
    </row>
    <row r="12618" spans="6:6">
      <c r="F12618" s="19"/>
    </row>
    <row r="12619" spans="6:6">
      <c r="F12619" s="19"/>
    </row>
    <row r="12620" spans="6:6">
      <c r="F12620" s="19"/>
    </row>
    <row r="12621" spans="6:6">
      <c r="F12621" s="19"/>
    </row>
    <row r="12622" spans="6:6">
      <c r="F12622" s="19"/>
    </row>
    <row r="12623" spans="6:6">
      <c r="F12623" s="19"/>
    </row>
    <row r="12624" spans="6:6">
      <c r="F12624" s="19"/>
    </row>
    <row r="12625" spans="6:6">
      <c r="F12625" s="19"/>
    </row>
    <row r="12626" spans="6:6">
      <c r="F12626" s="19"/>
    </row>
    <row r="12627" spans="6:6">
      <c r="F12627" s="19"/>
    </row>
    <row r="12628" spans="6:6">
      <c r="F12628" s="19"/>
    </row>
    <row r="12629" spans="6:6">
      <c r="F12629" s="19"/>
    </row>
    <row r="12630" spans="6:6">
      <c r="F12630" s="19"/>
    </row>
    <row r="12631" spans="6:6">
      <c r="F12631" s="19"/>
    </row>
    <row r="12632" spans="6:6">
      <c r="F12632" s="19"/>
    </row>
    <row r="12633" spans="6:6">
      <c r="F12633" s="19"/>
    </row>
    <row r="12634" spans="6:6">
      <c r="F12634" s="19"/>
    </row>
    <row r="12635" spans="6:6">
      <c r="F12635" s="19"/>
    </row>
    <row r="12636" spans="6:6">
      <c r="F12636" s="19"/>
    </row>
    <row r="12637" spans="6:6">
      <c r="F12637" s="19"/>
    </row>
    <row r="12638" spans="6:6">
      <c r="F12638" s="19"/>
    </row>
    <row r="12639" spans="6:6">
      <c r="F12639" s="19"/>
    </row>
    <row r="12640" spans="6:6">
      <c r="F12640" s="19"/>
    </row>
    <row r="12641" spans="6:6">
      <c r="F12641" s="19"/>
    </row>
    <row r="12642" spans="6:6">
      <c r="F12642" s="19"/>
    </row>
    <row r="12643" spans="6:6">
      <c r="F12643" s="19"/>
    </row>
    <row r="12644" spans="6:6">
      <c r="F12644" s="19"/>
    </row>
    <row r="12645" spans="6:6">
      <c r="F12645" s="19"/>
    </row>
    <row r="12646" spans="6:6">
      <c r="F12646" s="19"/>
    </row>
    <row r="12647" spans="6:6">
      <c r="F12647" s="19"/>
    </row>
    <row r="12648" spans="6:6">
      <c r="F12648" s="19"/>
    </row>
    <row r="12649" spans="6:6">
      <c r="F12649" s="19"/>
    </row>
    <row r="12650" spans="6:6">
      <c r="F12650" s="19"/>
    </row>
    <row r="12651" spans="6:6">
      <c r="F12651" s="19"/>
    </row>
    <row r="12652" spans="6:6">
      <c r="F12652" s="19"/>
    </row>
    <row r="12653" spans="6:6">
      <c r="F12653" s="19"/>
    </row>
    <row r="12654" spans="6:6">
      <c r="F12654" s="19"/>
    </row>
    <row r="12655" spans="6:6">
      <c r="F12655" s="19"/>
    </row>
    <row r="12656" spans="6:6">
      <c r="F12656" s="19"/>
    </row>
    <row r="12657" spans="6:6">
      <c r="F12657" s="19"/>
    </row>
    <row r="12658" spans="6:6">
      <c r="F12658" s="19"/>
    </row>
    <row r="12659" spans="6:6">
      <c r="F12659" s="19"/>
    </row>
    <row r="12660" spans="6:6">
      <c r="F12660" s="19"/>
    </row>
    <row r="12661" spans="6:6">
      <c r="F12661" s="19"/>
    </row>
    <row r="12662" spans="6:6">
      <c r="F12662" s="19"/>
    </row>
    <row r="12663" spans="6:6">
      <c r="F12663" s="19"/>
    </row>
    <row r="12664" spans="6:6">
      <c r="F12664" s="19"/>
    </row>
    <row r="12665" spans="6:6">
      <c r="F12665" s="19"/>
    </row>
    <row r="12666" spans="6:6">
      <c r="F12666" s="19"/>
    </row>
    <row r="12667" spans="6:6">
      <c r="F12667" s="19"/>
    </row>
    <row r="12668" spans="6:6">
      <c r="F12668" s="19"/>
    </row>
    <row r="12669" spans="6:6">
      <c r="F12669" s="19"/>
    </row>
    <row r="12670" spans="6:6">
      <c r="F12670" s="19"/>
    </row>
    <row r="12671" spans="6:6">
      <c r="F12671" s="19"/>
    </row>
    <row r="12672" spans="6:6">
      <c r="F12672" s="19"/>
    </row>
    <row r="12673" spans="6:6">
      <c r="F12673" s="19"/>
    </row>
    <row r="12674" spans="6:6">
      <c r="F12674" s="19"/>
    </row>
    <row r="12675" spans="6:6">
      <c r="F12675" s="19"/>
    </row>
    <row r="12676" spans="6:6">
      <c r="F12676" s="19"/>
    </row>
    <row r="12677" spans="6:6">
      <c r="F12677" s="19"/>
    </row>
    <row r="12678" spans="6:6">
      <c r="F12678" s="19"/>
    </row>
    <row r="12679" spans="6:6">
      <c r="F12679" s="19"/>
    </row>
    <row r="12680" spans="6:6">
      <c r="F12680" s="19"/>
    </row>
    <row r="12681" spans="6:6">
      <c r="F12681" s="19"/>
    </row>
    <row r="12682" spans="6:6">
      <c r="F12682" s="19"/>
    </row>
    <row r="12683" spans="6:6">
      <c r="F12683" s="19"/>
    </row>
    <row r="12684" spans="6:6">
      <c r="F12684" s="19"/>
    </row>
    <row r="12685" spans="6:6">
      <c r="F12685" s="19"/>
    </row>
    <row r="12686" spans="6:6">
      <c r="F12686" s="19"/>
    </row>
    <row r="12687" spans="6:6">
      <c r="F12687" s="19"/>
    </row>
    <row r="12688" spans="6:6">
      <c r="F12688" s="19"/>
    </row>
    <row r="12689" spans="6:6">
      <c r="F12689" s="19"/>
    </row>
    <row r="12690" spans="6:6">
      <c r="F12690" s="19"/>
    </row>
    <row r="12691" spans="6:6">
      <c r="F12691" s="19"/>
    </row>
    <row r="12692" spans="6:6">
      <c r="F12692" s="19"/>
    </row>
    <row r="12693" spans="6:6">
      <c r="F12693" s="19"/>
    </row>
    <row r="12694" spans="6:6">
      <c r="F12694" s="19"/>
    </row>
    <row r="12695" spans="6:6">
      <c r="F12695" s="19"/>
    </row>
    <row r="12696" spans="6:6">
      <c r="F12696" s="19"/>
    </row>
    <row r="12697" spans="6:6">
      <c r="F12697" s="19"/>
    </row>
    <row r="12698" spans="6:6">
      <c r="F12698" s="19"/>
    </row>
    <row r="12699" spans="6:6">
      <c r="F12699" s="19"/>
    </row>
    <row r="12700" spans="6:6">
      <c r="F12700" s="19"/>
    </row>
    <row r="12701" spans="6:6">
      <c r="F12701" s="19"/>
    </row>
    <row r="12702" spans="6:6">
      <c r="F12702" s="19"/>
    </row>
    <row r="12703" spans="6:6">
      <c r="F12703" s="19"/>
    </row>
    <row r="12704" spans="6:6">
      <c r="F12704" s="19"/>
    </row>
    <row r="12705" spans="6:6">
      <c r="F12705" s="19"/>
    </row>
    <row r="12706" spans="6:6">
      <c r="F12706" s="19"/>
    </row>
    <row r="12707" spans="6:6">
      <c r="F12707" s="19"/>
    </row>
    <row r="12708" spans="6:6">
      <c r="F12708" s="19"/>
    </row>
    <row r="12709" spans="6:6">
      <c r="F12709" s="19"/>
    </row>
    <row r="12710" spans="6:6">
      <c r="F12710" s="19"/>
    </row>
    <row r="12711" spans="6:6">
      <c r="F12711" s="19"/>
    </row>
    <row r="12712" spans="6:6">
      <c r="F12712" s="19"/>
    </row>
    <row r="12713" spans="6:6">
      <c r="F12713" s="19"/>
    </row>
    <row r="12714" spans="6:6">
      <c r="F12714" s="19"/>
    </row>
    <row r="12715" spans="6:6">
      <c r="F12715" s="19"/>
    </row>
    <row r="12716" spans="6:6">
      <c r="F12716" s="19"/>
    </row>
    <row r="12717" spans="6:6">
      <c r="F12717" s="19"/>
    </row>
    <row r="12718" spans="6:6">
      <c r="F12718" s="19"/>
    </row>
    <row r="12719" spans="6:6">
      <c r="F12719" s="19"/>
    </row>
    <row r="12720" spans="6:6">
      <c r="F12720" s="19"/>
    </row>
    <row r="12721" spans="6:6">
      <c r="F12721" s="19"/>
    </row>
    <row r="12722" spans="6:6">
      <c r="F12722" s="19"/>
    </row>
    <row r="12723" spans="6:6">
      <c r="F12723" s="19"/>
    </row>
    <row r="12724" spans="6:6">
      <c r="F12724" s="19"/>
    </row>
    <row r="12725" spans="6:6">
      <c r="F12725" s="19"/>
    </row>
    <row r="12726" spans="6:6">
      <c r="F12726" s="19"/>
    </row>
    <row r="12727" spans="6:6">
      <c r="F12727" s="19"/>
    </row>
    <row r="12728" spans="6:6">
      <c r="F12728" s="19"/>
    </row>
    <row r="12729" spans="6:6">
      <c r="F12729" s="19"/>
    </row>
    <row r="12730" spans="6:6">
      <c r="F12730" s="19"/>
    </row>
    <row r="12731" spans="6:6">
      <c r="F12731" s="19"/>
    </row>
    <row r="12732" spans="6:6">
      <c r="F12732" s="19"/>
    </row>
    <row r="12733" spans="6:6">
      <c r="F12733" s="19"/>
    </row>
    <row r="12734" spans="6:6">
      <c r="F12734" s="19"/>
    </row>
    <row r="12735" spans="6:6">
      <c r="F12735" s="19"/>
    </row>
    <row r="12736" spans="6:6">
      <c r="F12736" s="19"/>
    </row>
    <row r="12737" spans="6:6">
      <c r="F12737" s="19"/>
    </row>
    <row r="12738" spans="6:6">
      <c r="F12738" s="19"/>
    </row>
    <row r="12739" spans="6:6">
      <c r="F12739" s="19"/>
    </row>
    <row r="12740" spans="6:6">
      <c r="F12740" s="19"/>
    </row>
    <row r="12741" spans="6:6">
      <c r="F12741" s="19"/>
    </row>
    <row r="12742" spans="6:6">
      <c r="F12742" s="19"/>
    </row>
    <row r="12743" spans="6:6">
      <c r="F12743" s="19"/>
    </row>
    <row r="12744" spans="6:6">
      <c r="F12744" s="19"/>
    </row>
    <row r="12745" spans="6:6">
      <c r="F12745" s="19"/>
    </row>
    <row r="12746" spans="6:6">
      <c r="F12746" s="19"/>
    </row>
    <row r="12747" spans="6:6">
      <c r="F12747" s="19"/>
    </row>
    <row r="12748" spans="6:6">
      <c r="F12748" s="19"/>
    </row>
    <row r="12749" spans="6:6">
      <c r="F12749" s="19"/>
    </row>
    <row r="12750" spans="6:6">
      <c r="F12750" s="19"/>
    </row>
    <row r="12751" spans="6:6">
      <c r="F12751" s="19"/>
    </row>
    <row r="12752" spans="6:6">
      <c r="F12752" s="19"/>
    </row>
    <row r="12753" spans="6:6">
      <c r="F12753" s="19"/>
    </row>
    <row r="12754" spans="6:6">
      <c r="F12754" s="19"/>
    </row>
    <row r="12755" spans="6:6">
      <c r="F12755" s="19"/>
    </row>
    <row r="12756" spans="6:6">
      <c r="F12756" s="19"/>
    </row>
    <row r="12757" spans="6:6">
      <c r="F12757" s="19"/>
    </row>
    <row r="12758" spans="6:6">
      <c r="F12758" s="19"/>
    </row>
    <row r="12759" spans="6:6">
      <c r="F12759" s="19"/>
    </row>
    <row r="12760" spans="6:6">
      <c r="F12760" s="19"/>
    </row>
    <row r="12761" spans="6:6">
      <c r="F12761" s="19"/>
    </row>
    <row r="12762" spans="6:6">
      <c r="F12762" s="19"/>
    </row>
    <row r="12763" spans="6:6">
      <c r="F12763" s="19"/>
    </row>
    <row r="12764" spans="6:6">
      <c r="F12764" s="19"/>
    </row>
    <row r="12765" spans="6:6">
      <c r="F12765" s="19"/>
    </row>
    <row r="12766" spans="6:6">
      <c r="F12766" s="19"/>
    </row>
    <row r="12767" spans="6:6">
      <c r="F12767" s="19"/>
    </row>
    <row r="12768" spans="6:6">
      <c r="F12768" s="19"/>
    </row>
    <row r="12769" spans="6:6">
      <c r="F12769" s="19"/>
    </row>
    <row r="12770" spans="6:6">
      <c r="F12770" s="19"/>
    </row>
    <row r="12771" spans="6:6">
      <c r="F12771" s="19"/>
    </row>
    <row r="12772" spans="6:6">
      <c r="F12772" s="19"/>
    </row>
    <row r="12773" spans="6:6">
      <c r="F12773" s="19"/>
    </row>
    <row r="12774" spans="6:6">
      <c r="F12774" s="19"/>
    </row>
    <row r="12775" spans="6:6">
      <c r="F12775" s="19"/>
    </row>
    <row r="12776" spans="6:6">
      <c r="F12776" s="19"/>
    </row>
    <row r="12777" spans="6:6">
      <c r="F12777" s="19"/>
    </row>
    <row r="12778" spans="6:6">
      <c r="F12778" s="19"/>
    </row>
    <row r="12779" spans="6:6">
      <c r="F12779" s="19"/>
    </row>
    <row r="12780" spans="6:6">
      <c r="F12780" s="19"/>
    </row>
    <row r="12781" spans="6:6">
      <c r="F12781" s="19"/>
    </row>
    <row r="12782" spans="6:6">
      <c r="F12782" s="19"/>
    </row>
    <row r="12783" spans="6:6">
      <c r="F12783" s="19"/>
    </row>
    <row r="12784" spans="6:6">
      <c r="F12784" s="19"/>
    </row>
    <row r="12785" spans="6:6">
      <c r="F12785" s="19"/>
    </row>
    <row r="12786" spans="6:6">
      <c r="F12786" s="19"/>
    </row>
    <row r="12787" spans="6:6">
      <c r="F12787" s="19"/>
    </row>
    <row r="12788" spans="6:6">
      <c r="F12788" s="19"/>
    </row>
    <row r="12789" spans="6:6">
      <c r="F12789" s="19"/>
    </row>
    <row r="12790" spans="6:6">
      <c r="F12790" s="19"/>
    </row>
    <row r="12791" spans="6:6">
      <c r="F12791" s="19"/>
    </row>
    <row r="12792" spans="6:6">
      <c r="F12792" s="19"/>
    </row>
    <row r="12793" spans="6:6">
      <c r="F12793" s="19"/>
    </row>
    <row r="12794" spans="6:6">
      <c r="F12794" s="19"/>
    </row>
    <row r="12795" spans="6:6">
      <c r="F12795" s="19"/>
    </row>
    <row r="12796" spans="6:6">
      <c r="F12796" s="19"/>
    </row>
    <row r="12797" spans="6:6">
      <c r="F12797" s="19"/>
    </row>
    <row r="12798" spans="6:6">
      <c r="F12798" s="19"/>
    </row>
    <row r="12799" spans="6:6">
      <c r="F12799" s="19"/>
    </row>
    <row r="12800" spans="6:6">
      <c r="F12800" s="19"/>
    </row>
    <row r="12801" spans="6:6">
      <c r="F12801" s="19"/>
    </row>
    <row r="12802" spans="6:6">
      <c r="F12802" s="19"/>
    </row>
    <row r="12803" spans="6:6">
      <c r="F12803" s="19"/>
    </row>
    <row r="12804" spans="6:6">
      <c r="F12804" s="19"/>
    </row>
    <row r="12805" spans="6:6">
      <c r="F12805" s="19"/>
    </row>
    <row r="12806" spans="6:6">
      <c r="F12806" s="19"/>
    </row>
    <row r="12807" spans="6:6">
      <c r="F12807" s="19"/>
    </row>
    <row r="12808" spans="6:6">
      <c r="F12808" s="19"/>
    </row>
    <row r="12809" spans="6:6">
      <c r="F12809" s="19"/>
    </row>
    <row r="12810" spans="6:6">
      <c r="F12810" s="19"/>
    </row>
    <row r="12811" spans="6:6">
      <c r="F12811" s="19"/>
    </row>
    <row r="12812" spans="6:6">
      <c r="F12812" s="19"/>
    </row>
    <row r="12813" spans="6:6">
      <c r="F12813" s="19"/>
    </row>
    <row r="12814" spans="6:6">
      <c r="F12814" s="19"/>
    </row>
    <row r="12815" spans="6:6">
      <c r="F12815" s="19"/>
    </row>
    <row r="12816" spans="6:6">
      <c r="F12816" s="19"/>
    </row>
    <row r="12817" spans="6:6">
      <c r="F12817" s="19"/>
    </row>
    <row r="12818" spans="6:6">
      <c r="F12818" s="19"/>
    </row>
    <row r="12819" spans="6:6">
      <c r="F12819" s="19"/>
    </row>
    <row r="12820" spans="6:6">
      <c r="F12820" s="19"/>
    </row>
    <row r="12821" spans="6:6">
      <c r="F12821" s="19"/>
    </row>
    <row r="12822" spans="6:6">
      <c r="F12822" s="19"/>
    </row>
    <row r="12823" spans="6:6">
      <c r="F12823" s="19"/>
    </row>
    <row r="12824" spans="6:6">
      <c r="F12824" s="19"/>
    </row>
    <row r="12825" spans="6:6">
      <c r="F12825" s="19"/>
    </row>
    <row r="12826" spans="6:6">
      <c r="F12826" s="19"/>
    </row>
    <row r="12827" spans="6:6">
      <c r="F12827" s="19"/>
    </row>
    <row r="12828" spans="6:6">
      <c r="F12828" s="19"/>
    </row>
    <row r="12829" spans="6:6">
      <c r="F12829" s="19"/>
    </row>
    <row r="12830" spans="6:6">
      <c r="F12830" s="19"/>
    </row>
    <row r="12831" spans="6:6">
      <c r="F12831" s="19"/>
    </row>
    <row r="12832" spans="6:6">
      <c r="F12832" s="19"/>
    </row>
    <row r="12833" spans="6:6">
      <c r="F12833" s="19"/>
    </row>
    <row r="12834" spans="6:6">
      <c r="F12834" s="19"/>
    </row>
    <row r="12835" spans="6:6">
      <c r="F12835" s="19"/>
    </row>
    <row r="12836" spans="6:6">
      <c r="F12836" s="19"/>
    </row>
    <row r="12837" spans="6:6">
      <c r="F12837" s="19"/>
    </row>
    <row r="12838" spans="6:6">
      <c r="F12838" s="19"/>
    </row>
    <row r="12839" spans="6:6">
      <c r="F12839" s="19"/>
    </row>
    <row r="12840" spans="6:6">
      <c r="F12840" s="19"/>
    </row>
    <row r="12841" spans="6:6">
      <c r="F12841" s="19"/>
    </row>
    <row r="12842" spans="6:6">
      <c r="F12842" s="19"/>
    </row>
    <row r="12843" spans="6:6">
      <c r="F12843" s="19"/>
    </row>
    <row r="12844" spans="6:6">
      <c r="F12844" s="19"/>
    </row>
    <row r="12845" spans="6:6">
      <c r="F12845" s="19"/>
    </row>
    <row r="12846" spans="6:6">
      <c r="F12846" s="19"/>
    </row>
    <row r="12847" spans="6:6">
      <c r="F12847" s="19"/>
    </row>
    <row r="12848" spans="6:6">
      <c r="F12848" s="19"/>
    </row>
    <row r="12849" spans="6:6">
      <c r="F12849" s="19"/>
    </row>
    <row r="12850" spans="6:6">
      <c r="F12850" s="19"/>
    </row>
    <row r="12851" spans="6:6">
      <c r="F12851" s="19"/>
    </row>
    <row r="12852" spans="6:6">
      <c r="F12852" s="19"/>
    </row>
    <row r="12853" spans="6:6">
      <c r="F12853" s="19"/>
    </row>
    <row r="12854" spans="6:6">
      <c r="F12854" s="19"/>
    </row>
    <row r="12855" spans="6:6">
      <c r="F12855" s="19"/>
    </row>
    <row r="12856" spans="6:6">
      <c r="F12856" s="19"/>
    </row>
    <row r="12857" spans="6:6">
      <c r="F12857" s="19"/>
    </row>
    <row r="12858" spans="6:6">
      <c r="F12858" s="19"/>
    </row>
    <row r="12859" spans="6:6">
      <c r="F12859" s="19"/>
    </row>
    <row r="12860" spans="6:6">
      <c r="F12860" s="19"/>
    </row>
    <row r="12861" spans="6:6">
      <c r="F12861" s="19"/>
    </row>
    <row r="12862" spans="6:6">
      <c r="F12862" s="19"/>
    </row>
    <row r="12863" spans="6:6">
      <c r="F12863" s="19"/>
    </row>
    <row r="12864" spans="6:6">
      <c r="F12864" s="19"/>
    </row>
    <row r="12865" spans="6:6">
      <c r="F12865" s="19"/>
    </row>
    <row r="12866" spans="6:6">
      <c r="F12866" s="19"/>
    </row>
    <row r="12867" spans="6:6">
      <c r="F12867" s="19"/>
    </row>
    <row r="12868" spans="6:6">
      <c r="F12868" s="19"/>
    </row>
    <row r="12869" spans="6:6">
      <c r="F12869" s="19"/>
    </row>
    <row r="12870" spans="6:6">
      <c r="F12870" s="19"/>
    </row>
    <row r="12871" spans="6:6">
      <c r="F12871" s="19"/>
    </row>
    <row r="12872" spans="6:6">
      <c r="F12872" s="19"/>
    </row>
    <row r="12873" spans="6:6">
      <c r="F12873" s="19"/>
    </row>
    <row r="12874" spans="6:6">
      <c r="F12874" s="19"/>
    </row>
    <row r="12875" spans="6:6">
      <c r="F12875" s="19"/>
    </row>
    <row r="12876" spans="6:6">
      <c r="F12876" s="19"/>
    </row>
    <row r="12877" spans="6:6">
      <c r="F12877" s="19"/>
    </row>
    <row r="12878" spans="6:6">
      <c r="F12878" s="19"/>
    </row>
    <row r="12879" spans="6:6">
      <c r="F12879" s="19"/>
    </row>
    <row r="12880" spans="6:6">
      <c r="F12880" s="19"/>
    </row>
    <row r="12881" spans="6:6">
      <c r="F12881" s="19"/>
    </row>
    <row r="12882" spans="6:6">
      <c r="F12882" s="19"/>
    </row>
    <row r="12883" spans="6:6">
      <c r="F12883" s="19"/>
    </row>
    <row r="12884" spans="6:6">
      <c r="F12884" s="19"/>
    </row>
    <row r="12885" spans="6:6">
      <c r="F12885" s="19"/>
    </row>
    <row r="12886" spans="6:6">
      <c r="F12886" s="19"/>
    </row>
    <row r="12887" spans="6:6">
      <c r="F12887" s="19"/>
    </row>
    <row r="12888" spans="6:6">
      <c r="F12888" s="19"/>
    </row>
    <row r="12889" spans="6:6">
      <c r="F12889" s="19"/>
    </row>
    <row r="12890" spans="6:6">
      <c r="F12890" s="19"/>
    </row>
    <row r="12891" spans="6:6">
      <c r="F12891" s="19"/>
    </row>
    <row r="12892" spans="6:6">
      <c r="F12892" s="19"/>
    </row>
    <row r="12893" spans="6:6">
      <c r="F12893" s="19"/>
    </row>
    <row r="12894" spans="6:6">
      <c r="F12894" s="19"/>
    </row>
    <row r="12895" spans="6:6">
      <c r="F12895" s="19"/>
    </row>
    <row r="12896" spans="6:6">
      <c r="F12896" s="19"/>
    </row>
    <row r="12897" spans="6:6">
      <c r="F12897" s="19"/>
    </row>
    <row r="12898" spans="6:6">
      <c r="F12898" s="19"/>
    </row>
    <row r="12899" spans="6:6">
      <c r="F12899" s="19"/>
    </row>
    <row r="12900" spans="6:6">
      <c r="F12900" s="19"/>
    </row>
    <row r="12901" spans="6:6">
      <c r="F12901" s="19"/>
    </row>
    <row r="12902" spans="6:6">
      <c r="F12902" s="19"/>
    </row>
    <row r="12903" spans="6:6">
      <c r="F12903" s="19"/>
    </row>
    <row r="12904" spans="6:6">
      <c r="F12904" s="19"/>
    </row>
    <row r="12905" spans="6:6">
      <c r="F12905" s="19"/>
    </row>
    <row r="12906" spans="6:6">
      <c r="F12906" s="19"/>
    </row>
    <row r="12907" spans="6:6">
      <c r="F12907" s="19"/>
    </row>
    <row r="12908" spans="6:6">
      <c r="F12908" s="19"/>
    </row>
    <row r="12909" spans="6:6">
      <c r="F12909" s="19"/>
    </row>
    <row r="12910" spans="6:6">
      <c r="F12910" s="19"/>
    </row>
    <row r="12911" spans="6:6">
      <c r="F12911" s="19"/>
    </row>
    <row r="12912" spans="6:6">
      <c r="F12912" s="19"/>
    </row>
    <row r="12913" spans="6:6">
      <c r="F12913" s="19"/>
    </row>
    <row r="12914" spans="6:6">
      <c r="F12914" s="19"/>
    </row>
    <row r="12915" spans="6:6">
      <c r="F12915" s="19"/>
    </row>
    <row r="12916" spans="6:6">
      <c r="F12916" s="19"/>
    </row>
    <row r="12917" spans="6:6">
      <c r="F12917" s="19"/>
    </row>
    <row r="12918" spans="6:6">
      <c r="F12918" s="19"/>
    </row>
    <row r="12919" spans="6:6">
      <c r="F12919" s="19"/>
    </row>
    <row r="12920" spans="6:6">
      <c r="F12920" s="19"/>
    </row>
    <row r="12921" spans="6:6">
      <c r="F12921" s="19"/>
    </row>
    <row r="12922" spans="6:6">
      <c r="F12922" s="19"/>
    </row>
    <row r="12923" spans="6:6">
      <c r="F12923" s="19"/>
    </row>
    <row r="12924" spans="6:6">
      <c r="F12924" s="19"/>
    </row>
    <row r="12925" spans="6:6">
      <c r="F12925" s="19"/>
    </row>
    <row r="12926" spans="6:6">
      <c r="F12926" s="19"/>
    </row>
    <row r="12927" spans="6:6">
      <c r="F12927" s="19"/>
    </row>
    <row r="12928" spans="6:6">
      <c r="F12928" s="19"/>
    </row>
    <row r="12929" spans="6:6">
      <c r="F12929" s="19"/>
    </row>
    <row r="12930" spans="6:6">
      <c r="F12930" s="19"/>
    </row>
    <row r="12931" spans="6:6">
      <c r="F12931" s="19"/>
    </row>
    <row r="12932" spans="6:6">
      <c r="F12932" s="19"/>
    </row>
    <row r="12933" spans="6:6">
      <c r="F12933" s="19"/>
    </row>
    <row r="12934" spans="6:6">
      <c r="F12934" s="19"/>
    </row>
    <row r="12935" spans="6:6">
      <c r="F12935" s="19"/>
    </row>
    <row r="12936" spans="6:6">
      <c r="F12936" s="19"/>
    </row>
    <row r="12937" spans="6:6">
      <c r="F12937" s="19"/>
    </row>
    <row r="12938" spans="6:6">
      <c r="F12938" s="19"/>
    </row>
    <row r="12939" spans="6:6">
      <c r="F12939" s="19"/>
    </row>
    <row r="12940" spans="6:6">
      <c r="F12940" s="19"/>
    </row>
    <row r="12941" spans="6:6">
      <c r="F12941" s="19"/>
    </row>
    <row r="12942" spans="6:6">
      <c r="F12942" s="19"/>
    </row>
    <row r="12943" spans="6:6">
      <c r="F12943" s="19"/>
    </row>
    <row r="12944" spans="6:6">
      <c r="F12944" s="19"/>
    </row>
    <row r="12945" spans="6:6">
      <c r="F12945" s="19"/>
    </row>
    <row r="12946" spans="6:6">
      <c r="F12946" s="19"/>
    </row>
    <row r="12947" spans="6:6">
      <c r="F12947" s="19"/>
    </row>
    <row r="12948" spans="6:6">
      <c r="F12948" s="19"/>
    </row>
    <row r="12949" spans="6:6">
      <c r="F12949" s="19"/>
    </row>
    <row r="12950" spans="6:6">
      <c r="F12950" s="19"/>
    </row>
    <row r="12951" spans="6:6">
      <c r="F12951" s="19"/>
    </row>
    <row r="12952" spans="6:6">
      <c r="F12952" s="19"/>
    </row>
    <row r="12953" spans="6:6">
      <c r="F12953" s="19"/>
    </row>
    <row r="12954" spans="6:6">
      <c r="F12954" s="19"/>
    </row>
    <row r="12955" spans="6:6">
      <c r="F12955" s="19"/>
    </row>
    <row r="12956" spans="6:6">
      <c r="F12956" s="19"/>
    </row>
    <row r="12957" spans="6:6">
      <c r="F12957" s="19"/>
    </row>
    <row r="12958" spans="6:6">
      <c r="F12958" s="19"/>
    </row>
    <row r="12959" spans="6:6">
      <c r="F12959" s="19"/>
    </row>
    <row r="12960" spans="6:6">
      <c r="F12960" s="19"/>
    </row>
    <row r="12961" spans="6:6">
      <c r="F12961" s="19"/>
    </row>
    <row r="12962" spans="6:6">
      <c r="F12962" s="19"/>
    </row>
    <row r="12963" spans="6:6">
      <c r="F12963" s="19"/>
    </row>
    <row r="12964" spans="6:6">
      <c r="F12964" s="19"/>
    </row>
    <row r="12965" spans="6:6">
      <c r="F12965" s="19"/>
    </row>
    <row r="12966" spans="6:6">
      <c r="F12966" s="19"/>
    </row>
    <row r="12967" spans="6:6">
      <c r="F12967" s="19"/>
    </row>
    <row r="12968" spans="6:6">
      <c r="F12968" s="19"/>
    </row>
    <row r="12969" spans="6:6">
      <c r="F12969" s="19"/>
    </row>
    <row r="12970" spans="6:6">
      <c r="F12970" s="19"/>
    </row>
    <row r="12971" spans="6:6">
      <c r="F12971" s="19"/>
    </row>
    <row r="12972" spans="6:6">
      <c r="F12972" s="19"/>
    </row>
    <row r="12973" spans="6:6">
      <c r="F12973" s="19"/>
    </row>
    <row r="12974" spans="6:6">
      <c r="F12974" s="19"/>
    </row>
    <row r="12975" spans="6:6">
      <c r="F12975" s="19"/>
    </row>
    <row r="12976" spans="6:6">
      <c r="F12976" s="19"/>
    </row>
    <row r="12977" spans="6:6">
      <c r="F12977" s="19"/>
    </row>
    <row r="12978" spans="6:6">
      <c r="F12978" s="19"/>
    </row>
    <row r="12979" spans="6:6">
      <c r="F12979" s="19"/>
    </row>
    <row r="12980" spans="6:6">
      <c r="F12980" s="19"/>
    </row>
    <row r="12981" spans="6:6">
      <c r="F12981" s="19"/>
    </row>
    <row r="12982" spans="6:6">
      <c r="F12982" s="19"/>
    </row>
    <row r="12983" spans="6:6">
      <c r="F12983" s="19"/>
    </row>
    <row r="12984" spans="6:6">
      <c r="F12984" s="19"/>
    </row>
    <row r="12985" spans="6:6">
      <c r="F12985" s="19"/>
    </row>
    <row r="12986" spans="6:6">
      <c r="F12986" s="19"/>
    </row>
    <row r="12987" spans="6:6">
      <c r="F12987" s="19"/>
    </row>
    <row r="12988" spans="6:6">
      <c r="F12988" s="19"/>
    </row>
    <row r="12989" spans="6:6">
      <c r="F12989" s="19"/>
    </row>
    <row r="12990" spans="6:6">
      <c r="F12990" s="19"/>
    </row>
    <row r="12991" spans="6:6">
      <c r="F12991" s="19"/>
    </row>
    <row r="12992" spans="6:6">
      <c r="F12992" s="19"/>
    </row>
    <row r="12993" spans="6:6">
      <c r="F12993" s="19"/>
    </row>
    <row r="12994" spans="6:6">
      <c r="F12994" s="19"/>
    </row>
    <row r="12995" spans="6:6">
      <c r="F12995" s="19"/>
    </row>
    <row r="12996" spans="6:6">
      <c r="F12996" s="19"/>
    </row>
    <row r="12997" spans="6:6">
      <c r="F12997" s="19"/>
    </row>
    <row r="12998" spans="6:6">
      <c r="F12998" s="19"/>
    </row>
    <row r="12999" spans="6:6">
      <c r="F12999" s="19"/>
    </row>
    <row r="13000" spans="6:6">
      <c r="F13000" s="19"/>
    </row>
    <row r="13001" spans="6:6">
      <c r="F13001" s="19"/>
    </row>
    <row r="13002" spans="6:6">
      <c r="F13002" s="19"/>
    </row>
    <row r="13003" spans="6:6">
      <c r="F13003" s="19"/>
    </row>
    <row r="13004" spans="6:6">
      <c r="F13004" s="19"/>
    </row>
    <row r="13005" spans="6:6">
      <c r="F13005" s="19"/>
    </row>
    <row r="13006" spans="6:6">
      <c r="F13006" s="19"/>
    </row>
    <row r="13007" spans="6:6">
      <c r="F13007" s="19"/>
    </row>
    <row r="13008" spans="6:6">
      <c r="F13008" s="19"/>
    </row>
    <row r="13009" spans="6:6">
      <c r="F13009" s="19"/>
    </row>
    <row r="13010" spans="6:6">
      <c r="F13010" s="19"/>
    </row>
    <row r="13011" spans="6:6">
      <c r="F13011" s="19"/>
    </row>
    <row r="13012" spans="6:6">
      <c r="F13012" s="19"/>
    </row>
    <row r="13013" spans="6:6">
      <c r="F13013" s="19"/>
    </row>
    <row r="13014" spans="6:6">
      <c r="F13014" s="19"/>
    </row>
    <row r="13015" spans="6:6">
      <c r="F13015" s="19"/>
    </row>
    <row r="13016" spans="6:6">
      <c r="F13016" s="19"/>
    </row>
    <row r="13017" spans="6:6">
      <c r="F13017" s="19"/>
    </row>
    <row r="13018" spans="6:6">
      <c r="F13018" s="19"/>
    </row>
    <row r="13019" spans="6:6">
      <c r="F13019" s="19"/>
    </row>
    <row r="13020" spans="6:6">
      <c r="F13020" s="19"/>
    </row>
    <row r="13021" spans="6:6">
      <c r="F13021" s="19"/>
    </row>
    <row r="13022" spans="6:6">
      <c r="F13022" s="19"/>
    </row>
    <row r="13023" spans="6:6">
      <c r="F13023" s="19"/>
    </row>
    <row r="13024" spans="6:6">
      <c r="F13024" s="19"/>
    </row>
    <row r="13025" spans="6:6">
      <c r="F13025" s="19"/>
    </row>
    <row r="13026" spans="6:6">
      <c r="F13026" s="19"/>
    </row>
    <row r="13027" spans="6:6">
      <c r="F13027" s="19"/>
    </row>
    <row r="13028" spans="6:6">
      <c r="F13028" s="19"/>
    </row>
    <row r="13029" spans="6:6">
      <c r="F13029" s="19"/>
    </row>
    <row r="13030" spans="6:6">
      <c r="F13030" s="19"/>
    </row>
    <row r="13031" spans="6:6">
      <c r="F13031" s="19"/>
    </row>
    <row r="13032" spans="6:6">
      <c r="F13032" s="19"/>
    </row>
    <row r="13033" spans="6:6">
      <c r="F13033" s="19"/>
    </row>
    <row r="13034" spans="6:6">
      <c r="F13034" s="19"/>
    </row>
    <row r="13035" spans="6:6">
      <c r="F13035" s="19"/>
    </row>
    <row r="13036" spans="6:6">
      <c r="F13036" s="19"/>
    </row>
    <row r="13037" spans="6:6">
      <c r="F13037" s="19"/>
    </row>
    <row r="13038" spans="6:6">
      <c r="F13038" s="19"/>
    </row>
    <row r="13039" spans="6:6">
      <c r="F13039" s="19"/>
    </row>
    <row r="13040" spans="6:6">
      <c r="F13040" s="19"/>
    </row>
    <row r="13041" spans="6:6">
      <c r="F13041" s="19"/>
    </row>
    <row r="13042" spans="6:6">
      <c r="F13042" s="19"/>
    </row>
    <row r="13043" spans="6:6">
      <c r="F13043" s="19"/>
    </row>
    <row r="13044" spans="6:6">
      <c r="F13044" s="19"/>
    </row>
    <row r="13045" spans="6:6">
      <c r="F13045" s="19"/>
    </row>
    <row r="13046" spans="6:6">
      <c r="F13046" s="19"/>
    </row>
    <row r="13047" spans="6:6">
      <c r="F13047" s="19"/>
    </row>
    <row r="13048" spans="6:6">
      <c r="F13048" s="19"/>
    </row>
    <row r="13049" spans="6:6">
      <c r="F13049" s="19"/>
    </row>
    <row r="13050" spans="6:6">
      <c r="F13050" s="19"/>
    </row>
    <row r="13051" spans="6:6">
      <c r="F13051" s="19"/>
    </row>
    <row r="13052" spans="6:6">
      <c r="F13052" s="19"/>
    </row>
    <row r="13053" spans="6:6">
      <c r="F13053" s="19"/>
    </row>
    <row r="13054" spans="6:6">
      <c r="F13054" s="19"/>
    </row>
    <row r="13055" spans="6:6">
      <c r="F13055" s="19"/>
    </row>
    <row r="13056" spans="6:6">
      <c r="F13056" s="19"/>
    </row>
    <row r="13057" spans="6:6">
      <c r="F13057" s="19"/>
    </row>
    <row r="13058" spans="6:6">
      <c r="F13058" s="19"/>
    </row>
    <row r="13059" spans="6:6">
      <c r="F13059" s="19"/>
    </row>
    <row r="13060" spans="6:6">
      <c r="F13060" s="19"/>
    </row>
    <row r="13061" spans="6:6">
      <c r="F13061" s="19"/>
    </row>
    <row r="13062" spans="6:6">
      <c r="F13062" s="19"/>
    </row>
    <row r="13063" spans="6:6">
      <c r="F13063" s="19"/>
    </row>
    <row r="13064" spans="6:6">
      <c r="F13064" s="19"/>
    </row>
    <row r="13065" spans="6:6">
      <c r="F13065" s="19"/>
    </row>
    <row r="13066" spans="6:6">
      <c r="F13066" s="19"/>
    </row>
    <row r="13067" spans="6:6">
      <c r="F13067" s="19"/>
    </row>
    <row r="13068" spans="6:6">
      <c r="F13068" s="19"/>
    </row>
    <row r="13069" spans="6:6">
      <c r="F13069" s="19"/>
    </row>
    <row r="13070" spans="6:6">
      <c r="F13070" s="19"/>
    </row>
    <row r="13071" spans="6:6">
      <c r="F13071" s="19"/>
    </row>
    <row r="13072" spans="6:6">
      <c r="F13072" s="19"/>
    </row>
    <row r="13073" spans="6:6">
      <c r="F13073" s="19"/>
    </row>
    <row r="13074" spans="6:6">
      <c r="F13074" s="19"/>
    </row>
    <row r="13075" spans="6:6">
      <c r="F13075" s="19"/>
    </row>
    <row r="13076" spans="6:6">
      <c r="F13076" s="19"/>
    </row>
    <row r="13077" spans="6:6">
      <c r="F13077" s="19"/>
    </row>
    <row r="13078" spans="6:6">
      <c r="F13078" s="19"/>
    </row>
    <row r="13079" spans="6:6">
      <c r="F13079" s="19"/>
    </row>
    <row r="13080" spans="6:6">
      <c r="F13080" s="19"/>
    </row>
    <row r="13081" spans="6:6">
      <c r="F13081" s="19"/>
    </row>
    <row r="13082" spans="6:6">
      <c r="F13082" s="19"/>
    </row>
    <row r="13083" spans="6:6">
      <c r="F13083" s="19"/>
    </row>
    <row r="13084" spans="6:6">
      <c r="F13084" s="19"/>
    </row>
    <row r="13085" spans="6:6">
      <c r="F13085" s="19"/>
    </row>
    <row r="13086" spans="6:6">
      <c r="F13086" s="19"/>
    </row>
    <row r="13087" spans="6:6">
      <c r="F13087" s="19"/>
    </row>
    <row r="13088" spans="6:6">
      <c r="F13088" s="19"/>
    </row>
    <row r="13089" spans="6:6">
      <c r="F13089" s="19"/>
    </row>
    <row r="13090" spans="6:6">
      <c r="F13090" s="19"/>
    </row>
    <row r="13091" spans="6:6">
      <c r="F13091" s="19"/>
    </row>
    <row r="13092" spans="6:6">
      <c r="F13092" s="19"/>
    </row>
    <row r="13093" spans="6:6">
      <c r="F13093" s="19"/>
    </row>
    <row r="13094" spans="6:6">
      <c r="F13094" s="19"/>
    </row>
    <row r="13095" spans="6:6">
      <c r="F13095" s="19"/>
    </row>
    <row r="13096" spans="6:6">
      <c r="F13096" s="19"/>
    </row>
    <row r="13097" spans="6:6">
      <c r="F13097" s="19"/>
    </row>
    <row r="13098" spans="6:6">
      <c r="F13098" s="19"/>
    </row>
    <row r="13099" spans="6:6">
      <c r="F13099" s="19"/>
    </row>
    <row r="13100" spans="6:6">
      <c r="F13100" s="19"/>
    </row>
    <row r="13101" spans="6:6">
      <c r="F13101" s="19"/>
    </row>
    <row r="13102" spans="6:6">
      <c r="F13102" s="19"/>
    </row>
    <row r="13103" spans="6:6">
      <c r="F13103" s="19"/>
    </row>
    <row r="13104" spans="6:6">
      <c r="F13104" s="19"/>
    </row>
    <row r="13105" spans="6:6">
      <c r="F13105" s="19"/>
    </row>
    <row r="13106" spans="6:6">
      <c r="F13106" s="19"/>
    </row>
    <row r="13107" spans="6:6">
      <c r="F13107" s="19"/>
    </row>
    <row r="13108" spans="6:6">
      <c r="F13108" s="19"/>
    </row>
    <row r="13109" spans="6:6">
      <c r="F13109" s="19"/>
    </row>
    <row r="13110" spans="6:6">
      <c r="F13110" s="19"/>
    </row>
    <row r="13111" spans="6:6">
      <c r="F13111" s="19"/>
    </row>
    <row r="13112" spans="6:6">
      <c r="F13112" s="19"/>
    </row>
    <row r="13113" spans="6:6">
      <c r="F13113" s="19"/>
    </row>
    <row r="13114" spans="6:6">
      <c r="F13114" s="19"/>
    </row>
    <row r="13115" spans="6:6">
      <c r="F13115" s="19"/>
    </row>
    <row r="13116" spans="6:6">
      <c r="F13116" s="19"/>
    </row>
    <row r="13117" spans="6:6">
      <c r="F13117" s="19"/>
    </row>
    <row r="13118" spans="6:6">
      <c r="F13118" s="19"/>
    </row>
    <row r="13119" spans="6:6">
      <c r="F13119" s="19"/>
    </row>
    <row r="13120" spans="6:6">
      <c r="F13120" s="19"/>
    </row>
    <row r="13121" spans="6:6">
      <c r="F13121" s="19"/>
    </row>
    <row r="13122" spans="6:6">
      <c r="F13122" s="19"/>
    </row>
    <row r="13123" spans="6:6">
      <c r="F13123" s="19"/>
    </row>
    <row r="13124" spans="6:6">
      <c r="F13124" s="19"/>
    </row>
    <row r="13125" spans="6:6">
      <c r="F13125" s="19"/>
    </row>
    <row r="13126" spans="6:6">
      <c r="F13126" s="19"/>
    </row>
    <row r="13127" spans="6:6">
      <c r="F13127" s="19"/>
    </row>
    <row r="13128" spans="6:6">
      <c r="F13128" s="19"/>
    </row>
    <row r="13129" spans="6:6">
      <c r="F13129" s="19"/>
    </row>
    <row r="13130" spans="6:6">
      <c r="F13130" s="19"/>
    </row>
    <row r="13131" spans="6:6">
      <c r="F13131" s="19"/>
    </row>
    <row r="13132" spans="6:6">
      <c r="F13132" s="19"/>
    </row>
    <row r="13133" spans="6:6">
      <c r="F13133" s="19"/>
    </row>
    <row r="13134" spans="6:6">
      <c r="F13134" s="19"/>
    </row>
    <row r="13135" spans="6:6">
      <c r="F13135" s="19"/>
    </row>
    <row r="13136" spans="6:6">
      <c r="F13136" s="19"/>
    </row>
    <row r="13137" spans="6:6">
      <c r="F13137" s="19"/>
    </row>
    <row r="13138" spans="6:6">
      <c r="F13138" s="19"/>
    </row>
    <row r="13139" spans="6:6">
      <c r="F13139" s="19"/>
    </row>
    <row r="13140" spans="6:6">
      <c r="F13140" s="19"/>
    </row>
    <row r="13141" spans="6:6">
      <c r="F13141" s="19"/>
    </row>
    <row r="13142" spans="6:6">
      <c r="F13142" s="19"/>
    </row>
    <row r="13143" spans="6:6">
      <c r="F13143" s="19"/>
    </row>
    <row r="13144" spans="6:6">
      <c r="F13144" s="19"/>
    </row>
    <row r="13145" spans="6:6">
      <c r="F13145" s="19"/>
    </row>
    <row r="13146" spans="6:6">
      <c r="F13146" s="19"/>
    </row>
    <row r="13147" spans="6:6">
      <c r="F13147" s="19"/>
    </row>
    <row r="13148" spans="6:6">
      <c r="F13148" s="19"/>
    </row>
    <row r="13149" spans="6:6">
      <c r="F13149" s="19"/>
    </row>
    <row r="13150" spans="6:6">
      <c r="F13150" s="19"/>
    </row>
    <row r="13151" spans="6:6">
      <c r="F13151" s="19"/>
    </row>
    <row r="13152" spans="6:6">
      <c r="F13152" s="19"/>
    </row>
    <row r="13153" spans="6:6">
      <c r="F13153" s="19"/>
    </row>
    <row r="13154" spans="6:6">
      <c r="F13154" s="19"/>
    </row>
    <row r="13155" spans="6:6">
      <c r="F13155" s="19"/>
    </row>
    <row r="13156" spans="6:6">
      <c r="F13156" s="19"/>
    </row>
    <row r="13157" spans="6:6">
      <c r="F13157" s="19"/>
    </row>
    <row r="13158" spans="6:6">
      <c r="F13158" s="19"/>
    </row>
    <row r="13159" spans="6:6">
      <c r="F13159" s="19"/>
    </row>
    <row r="13160" spans="6:6">
      <c r="F13160" s="19"/>
    </row>
    <row r="13161" spans="6:6">
      <c r="F13161" s="19"/>
    </row>
    <row r="13162" spans="6:6">
      <c r="F13162" s="19"/>
    </row>
    <row r="13163" spans="6:6">
      <c r="F13163" s="19"/>
    </row>
    <row r="13164" spans="6:6">
      <c r="F13164" s="19"/>
    </row>
    <row r="13165" spans="6:6">
      <c r="F13165" s="19"/>
    </row>
    <row r="13166" spans="6:6">
      <c r="F13166" s="19"/>
    </row>
    <row r="13167" spans="6:6">
      <c r="F13167" s="19"/>
    </row>
    <row r="13168" spans="6:6">
      <c r="F13168" s="19"/>
    </row>
    <row r="13169" spans="6:6">
      <c r="F13169" s="19"/>
    </row>
    <row r="13170" spans="6:6">
      <c r="F13170" s="19"/>
    </row>
    <row r="13171" spans="6:6">
      <c r="F13171" s="19"/>
    </row>
    <row r="13172" spans="6:6">
      <c r="F13172" s="19"/>
    </row>
    <row r="13173" spans="6:6">
      <c r="F13173" s="19"/>
    </row>
    <row r="13174" spans="6:6">
      <c r="F13174" s="19"/>
    </row>
    <row r="13175" spans="6:6">
      <c r="F13175" s="19"/>
    </row>
    <row r="13176" spans="6:6">
      <c r="F13176" s="19"/>
    </row>
    <row r="13177" spans="6:6">
      <c r="F13177" s="19"/>
    </row>
    <row r="13178" spans="6:6">
      <c r="F13178" s="19"/>
    </row>
    <row r="13179" spans="6:6">
      <c r="F13179" s="19"/>
    </row>
    <row r="13180" spans="6:6">
      <c r="F13180" s="19"/>
    </row>
    <row r="13181" spans="6:6">
      <c r="F13181" s="19"/>
    </row>
    <row r="13182" spans="6:6">
      <c r="F13182" s="19"/>
    </row>
    <row r="13183" spans="6:6">
      <c r="F13183" s="19"/>
    </row>
    <row r="13184" spans="6:6">
      <c r="F13184" s="19"/>
    </row>
    <row r="13185" spans="6:6">
      <c r="F13185" s="19"/>
    </row>
    <row r="13186" spans="6:6">
      <c r="F13186" s="19"/>
    </row>
    <row r="13187" spans="6:6">
      <c r="F13187" s="19"/>
    </row>
    <row r="13188" spans="6:6">
      <c r="F13188" s="19"/>
    </row>
    <row r="13189" spans="6:6">
      <c r="F13189" s="19"/>
    </row>
    <row r="13190" spans="6:6">
      <c r="F13190" s="19"/>
    </row>
    <row r="13191" spans="6:6">
      <c r="F13191" s="19"/>
    </row>
    <row r="13192" spans="6:6">
      <c r="F13192" s="19"/>
    </row>
    <row r="13193" spans="6:6">
      <c r="F13193" s="19"/>
    </row>
    <row r="13194" spans="6:6">
      <c r="F13194" s="19"/>
    </row>
    <row r="13195" spans="6:6">
      <c r="F13195" s="19"/>
    </row>
    <row r="13196" spans="6:6">
      <c r="F13196" s="19"/>
    </row>
    <row r="13197" spans="6:6">
      <c r="F13197" s="19"/>
    </row>
    <row r="13198" spans="6:6">
      <c r="F13198" s="19"/>
    </row>
    <row r="13199" spans="6:6">
      <c r="F13199" s="19"/>
    </row>
    <row r="13200" spans="6:6">
      <c r="F13200" s="19"/>
    </row>
    <row r="13201" spans="6:6">
      <c r="F13201" s="19"/>
    </row>
    <row r="13202" spans="6:6">
      <c r="F13202" s="19"/>
    </row>
    <row r="13203" spans="6:6">
      <c r="F13203" s="19"/>
    </row>
    <row r="13204" spans="6:6">
      <c r="F13204" s="19"/>
    </row>
    <row r="13205" spans="6:6">
      <c r="F13205" s="19"/>
    </row>
    <row r="13206" spans="6:6">
      <c r="F13206" s="19"/>
    </row>
    <row r="13207" spans="6:6">
      <c r="F13207" s="19"/>
    </row>
    <row r="13208" spans="6:6">
      <c r="F13208" s="19"/>
    </row>
    <row r="13209" spans="6:6">
      <c r="F13209" s="19"/>
    </row>
    <row r="13210" spans="6:6">
      <c r="F13210" s="19"/>
    </row>
    <row r="13211" spans="6:6">
      <c r="F13211" s="19"/>
    </row>
    <row r="13212" spans="6:6">
      <c r="F13212" s="19"/>
    </row>
    <row r="13213" spans="6:6">
      <c r="F13213" s="19"/>
    </row>
    <row r="13214" spans="6:6">
      <c r="F13214" s="19"/>
    </row>
    <row r="13215" spans="6:6">
      <c r="F13215" s="19"/>
    </row>
    <row r="13216" spans="6:6">
      <c r="F13216" s="19"/>
    </row>
    <row r="13217" spans="6:6">
      <c r="F13217" s="19"/>
    </row>
    <row r="13218" spans="6:6">
      <c r="F13218" s="19"/>
    </row>
    <row r="13219" spans="6:6">
      <c r="F13219" s="19"/>
    </row>
    <row r="13220" spans="6:6">
      <c r="F13220" s="19"/>
    </row>
    <row r="13221" spans="6:6">
      <c r="F13221" s="19"/>
    </row>
    <row r="13222" spans="6:6">
      <c r="F13222" s="19"/>
    </row>
    <row r="13223" spans="6:6">
      <c r="F13223" s="19"/>
    </row>
    <row r="13224" spans="6:6">
      <c r="F13224" s="19"/>
    </row>
    <row r="13225" spans="6:6">
      <c r="F13225" s="19"/>
    </row>
    <row r="13226" spans="6:6">
      <c r="F13226" s="19"/>
    </row>
    <row r="13227" spans="6:6">
      <c r="F13227" s="19"/>
    </row>
    <row r="13228" spans="6:6">
      <c r="F13228" s="19"/>
    </row>
    <row r="13229" spans="6:6">
      <c r="F13229" s="19"/>
    </row>
    <row r="13230" spans="6:6">
      <c r="F13230" s="19"/>
    </row>
    <row r="13231" spans="6:6">
      <c r="F13231" s="19"/>
    </row>
    <row r="13232" spans="6:6">
      <c r="F13232" s="19"/>
    </row>
    <row r="13233" spans="6:6">
      <c r="F13233" s="19"/>
    </row>
    <row r="13234" spans="6:6">
      <c r="F13234" s="19"/>
    </row>
    <row r="13235" spans="6:6">
      <c r="F13235" s="19"/>
    </row>
    <row r="13236" spans="6:6">
      <c r="F13236" s="19"/>
    </row>
    <row r="13237" spans="6:6">
      <c r="F13237" s="19"/>
    </row>
    <row r="13238" spans="6:6">
      <c r="F13238" s="19"/>
    </row>
    <row r="13239" spans="6:6">
      <c r="F13239" s="19"/>
    </row>
    <row r="13240" spans="6:6">
      <c r="F13240" s="19"/>
    </row>
    <row r="13241" spans="6:6">
      <c r="F13241" s="19"/>
    </row>
    <row r="13242" spans="6:6">
      <c r="F13242" s="19"/>
    </row>
    <row r="13243" spans="6:6">
      <c r="F13243" s="19"/>
    </row>
    <row r="13244" spans="6:6">
      <c r="F13244" s="19"/>
    </row>
    <row r="13245" spans="6:6">
      <c r="F13245" s="19"/>
    </row>
    <row r="13246" spans="6:6">
      <c r="F13246" s="19"/>
    </row>
    <row r="13247" spans="6:6">
      <c r="F13247" s="19"/>
    </row>
    <row r="13248" spans="6:6">
      <c r="F13248" s="19"/>
    </row>
    <row r="13249" spans="6:6">
      <c r="F13249" s="19"/>
    </row>
    <row r="13250" spans="6:6">
      <c r="F13250" s="19"/>
    </row>
    <row r="13251" spans="6:6">
      <c r="F13251" s="19"/>
    </row>
    <row r="13252" spans="6:6">
      <c r="F13252" s="19"/>
    </row>
    <row r="13253" spans="6:6">
      <c r="F13253" s="19"/>
    </row>
    <row r="13254" spans="6:6">
      <c r="F13254" s="19"/>
    </row>
    <row r="13255" spans="6:6">
      <c r="F13255" s="19"/>
    </row>
    <row r="13256" spans="6:6">
      <c r="F13256" s="19"/>
    </row>
    <row r="13257" spans="6:6">
      <c r="F13257" s="19"/>
    </row>
    <row r="13258" spans="6:6">
      <c r="F13258" s="19"/>
    </row>
    <row r="13259" spans="6:6">
      <c r="F13259" s="19"/>
    </row>
    <row r="13260" spans="6:6">
      <c r="F13260" s="19"/>
    </row>
    <row r="13261" spans="6:6">
      <c r="F13261" s="19"/>
    </row>
    <row r="13262" spans="6:6">
      <c r="F13262" s="19"/>
    </row>
    <row r="13263" spans="6:6">
      <c r="F13263" s="19"/>
    </row>
    <row r="13264" spans="6:6">
      <c r="F13264" s="19"/>
    </row>
    <row r="13265" spans="6:6">
      <c r="F13265" s="19"/>
    </row>
    <row r="13266" spans="6:6">
      <c r="F13266" s="19"/>
    </row>
    <row r="13267" spans="6:6">
      <c r="F13267" s="19"/>
    </row>
    <row r="13268" spans="6:6">
      <c r="F13268" s="19"/>
    </row>
    <row r="13269" spans="6:6">
      <c r="F13269" s="19"/>
    </row>
    <row r="13270" spans="6:6">
      <c r="F13270" s="19"/>
    </row>
    <row r="13271" spans="6:6">
      <c r="F13271" s="19"/>
    </row>
    <row r="13272" spans="6:6">
      <c r="F13272" s="19"/>
    </row>
    <row r="13273" spans="6:6">
      <c r="F13273" s="19"/>
    </row>
    <row r="13274" spans="6:6">
      <c r="F13274" s="19"/>
    </row>
    <row r="13275" spans="6:6">
      <c r="F13275" s="19"/>
    </row>
    <row r="13276" spans="6:6">
      <c r="F13276" s="19"/>
    </row>
    <row r="13277" spans="6:6">
      <c r="F13277" s="19"/>
    </row>
    <row r="13278" spans="6:6">
      <c r="F13278" s="19"/>
    </row>
    <row r="13279" spans="6:6">
      <c r="F13279" s="19"/>
    </row>
    <row r="13280" spans="6:6">
      <c r="F13280" s="19"/>
    </row>
    <row r="13281" spans="6:6">
      <c r="F13281" s="19"/>
    </row>
    <row r="13282" spans="6:6">
      <c r="F13282" s="19"/>
    </row>
    <row r="13283" spans="6:6">
      <c r="F13283" s="19"/>
    </row>
    <row r="13284" spans="6:6">
      <c r="F13284" s="19"/>
    </row>
    <row r="13285" spans="6:6">
      <c r="F13285" s="19"/>
    </row>
    <row r="13286" spans="6:6">
      <c r="F13286" s="19"/>
    </row>
    <row r="13287" spans="6:6">
      <c r="F13287" s="19"/>
    </row>
    <row r="13288" spans="6:6">
      <c r="F13288" s="19"/>
    </row>
    <row r="13289" spans="6:6">
      <c r="F13289" s="19"/>
    </row>
    <row r="13290" spans="6:6">
      <c r="F13290" s="19"/>
    </row>
    <row r="13291" spans="6:6">
      <c r="F13291" s="19"/>
    </row>
    <row r="13292" spans="6:6">
      <c r="F13292" s="19"/>
    </row>
    <row r="13293" spans="6:6">
      <c r="F13293" s="19"/>
    </row>
    <row r="13294" spans="6:6">
      <c r="F13294" s="19"/>
    </row>
    <row r="13295" spans="6:6">
      <c r="F13295" s="19"/>
    </row>
    <row r="13296" spans="6:6">
      <c r="F13296" s="19"/>
    </row>
    <row r="13297" spans="6:6">
      <c r="F13297" s="19"/>
    </row>
    <row r="13298" spans="6:6">
      <c r="F13298" s="19"/>
    </row>
    <row r="13299" spans="6:6">
      <c r="F13299" s="19"/>
    </row>
    <row r="13300" spans="6:6">
      <c r="F13300" s="19"/>
    </row>
    <row r="13301" spans="6:6">
      <c r="F13301" s="19"/>
    </row>
    <row r="13302" spans="6:6">
      <c r="F13302" s="19"/>
    </row>
    <row r="13303" spans="6:6">
      <c r="F13303" s="19"/>
    </row>
    <row r="13304" spans="6:6">
      <c r="F13304" s="19"/>
    </row>
    <row r="13305" spans="6:6">
      <c r="F13305" s="19"/>
    </row>
    <row r="13306" spans="6:6">
      <c r="F13306" s="19"/>
    </row>
    <row r="13307" spans="6:6">
      <c r="F13307" s="19"/>
    </row>
    <row r="13308" spans="6:6">
      <c r="F13308" s="19"/>
    </row>
    <row r="13309" spans="6:6">
      <c r="F13309" s="19"/>
    </row>
    <row r="13310" spans="6:6">
      <c r="F13310" s="19"/>
    </row>
    <row r="13311" spans="6:6">
      <c r="F13311" s="19"/>
    </row>
    <row r="13312" spans="6:6">
      <c r="F13312" s="19"/>
    </row>
    <row r="13313" spans="6:6">
      <c r="F13313" s="19"/>
    </row>
    <row r="13314" spans="6:6">
      <c r="F13314" s="19"/>
    </row>
    <row r="13315" spans="6:6">
      <c r="F13315" s="19"/>
    </row>
    <row r="13316" spans="6:6">
      <c r="F13316" s="19"/>
    </row>
    <row r="13317" spans="6:6">
      <c r="F13317" s="19"/>
    </row>
    <row r="13318" spans="6:6">
      <c r="F13318" s="19"/>
    </row>
    <row r="13319" spans="6:6">
      <c r="F13319" s="19"/>
    </row>
    <row r="13320" spans="6:6">
      <c r="F13320" s="19"/>
    </row>
    <row r="13321" spans="6:6">
      <c r="F13321" s="19"/>
    </row>
    <row r="13322" spans="6:6">
      <c r="F13322" s="19"/>
    </row>
    <row r="13323" spans="6:6">
      <c r="F13323" s="19"/>
    </row>
    <row r="13324" spans="6:6">
      <c r="F13324" s="19"/>
    </row>
    <row r="13325" spans="6:6">
      <c r="F13325" s="19"/>
    </row>
    <row r="13326" spans="6:6">
      <c r="F13326" s="19"/>
    </row>
    <row r="13327" spans="6:6">
      <c r="F13327" s="19"/>
    </row>
    <row r="13328" spans="6:6">
      <c r="F13328" s="19"/>
    </row>
    <row r="13329" spans="6:6">
      <c r="F13329" s="19"/>
    </row>
    <row r="13330" spans="6:6">
      <c r="F13330" s="19"/>
    </row>
    <row r="13331" spans="6:6">
      <c r="F13331" s="19"/>
    </row>
    <row r="13332" spans="6:6">
      <c r="F13332" s="19"/>
    </row>
    <row r="13333" spans="6:6">
      <c r="F13333" s="19"/>
    </row>
    <row r="13334" spans="6:6">
      <c r="F13334" s="19"/>
    </row>
    <row r="13335" spans="6:6">
      <c r="F13335" s="19"/>
    </row>
    <row r="13336" spans="6:6">
      <c r="F13336" s="19"/>
    </row>
    <row r="13337" spans="6:6">
      <c r="F13337" s="19"/>
    </row>
    <row r="13338" spans="6:6">
      <c r="F13338" s="19"/>
    </row>
    <row r="13339" spans="6:6">
      <c r="F13339" s="19"/>
    </row>
    <row r="13340" spans="6:6">
      <c r="F13340" s="19"/>
    </row>
    <row r="13341" spans="6:6">
      <c r="F13341" s="19"/>
    </row>
    <row r="13342" spans="6:6">
      <c r="F13342" s="19"/>
    </row>
    <row r="13343" spans="6:6">
      <c r="F13343" s="19"/>
    </row>
    <row r="13344" spans="6:6">
      <c r="F13344" s="19"/>
    </row>
    <row r="13345" spans="6:6">
      <c r="F13345" s="19"/>
    </row>
    <row r="13346" spans="6:6">
      <c r="F13346" s="19"/>
    </row>
    <row r="13347" spans="6:6">
      <c r="F13347" s="19"/>
    </row>
    <row r="13348" spans="6:6">
      <c r="F13348" s="19"/>
    </row>
    <row r="13349" spans="6:6">
      <c r="F13349" s="19"/>
    </row>
    <row r="13350" spans="6:6">
      <c r="F13350" s="19"/>
    </row>
    <row r="13351" spans="6:6">
      <c r="F13351" s="19"/>
    </row>
    <row r="13352" spans="6:6">
      <c r="F13352" s="19"/>
    </row>
    <row r="13353" spans="6:6">
      <c r="F13353" s="19"/>
    </row>
    <row r="13354" spans="6:6">
      <c r="F13354" s="19"/>
    </row>
    <row r="13355" spans="6:6">
      <c r="F13355" s="19"/>
    </row>
    <row r="13356" spans="6:6">
      <c r="F13356" s="19"/>
    </row>
    <row r="13357" spans="6:6">
      <c r="F13357" s="19"/>
    </row>
    <row r="13358" spans="6:6">
      <c r="F13358" s="19"/>
    </row>
    <row r="13359" spans="6:6">
      <c r="F13359" s="19"/>
    </row>
    <row r="13360" spans="6:6">
      <c r="F13360" s="19"/>
    </row>
    <row r="13361" spans="6:6">
      <c r="F13361" s="19"/>
    </row>
    <row r="13362" spans="6:6">
      <c r="F13362" s="19"/>
    </row>
    <row r="13363" spans="6:6">
      <c r="F13363" s="19"/>
    </row>
    <row r="13364" spans="6:6">
      <c r="F13364" s="19"/>
    </row>
    <row r="13365" spans="6:6">
      <c r="F13365" s="19"/>
    </row>
    <row r="13366" spans="6:6">
      <c r="F13366" s="19"/>
    </row>
    <row r="13367" spans="6:6">
      <c r="F13367" s="19"/>
    </row>
    <row r="13368" spans="6:6">
      <c r="F13368" s="19"/>
    </row>
    <row r="13369" spans="6:6">
      <c r="F13369" s="19"/>
    </row>
    <row r="13370" spans="6:6">
      <c r="F13370" s="19"/>
    </row>
    <row r="13371" spans="6:6">
      <c r="F13371" s="19"/>
    </row>
    <row r="13372" spans="6:6">
      <c r="F13372" s="19"/>
    </row>
    <row r="13373" spans="6:6">
      <c r="F13373" s="19"/>
    </row>
    <row r="13374" spans="6:6">
      <c r="F13374" s="19"/>
    </row>
    <row r="13375" spans="6:6">
      <c r="F13375" s="19"/>
    </row>
    <row r="13376" spans="6:6">
      <c r="F13376" s="19"/>
    </row>
    <row r="13377" spans="6:6">
      <c r="F13377" s="19"/>
    </row>
    <row r="13378" spans="6:6">
      <c r="F13378" s="19"/>
    </row>
    <row r="13379" spans="6:6">
      <c r="F13379" s="19"/>
    </row>
    <row r="13380" spans="6:6">
      <c r="F13380" s="19"/>
    </row>
    <row r="13381" spans="6:6">
      <c r="F13381" s="19"/>
    </row>
    <row r="13382" spans="6:6">
      <c r="F13382" s="19"/>
    </row>
    <row r="13383" spans="6:6">
      <c r="F13383" s="19"/>
    </row>
    <row r="13384" spans="6:6">
      <c r="F13384" s="19"/>
    </row>
    <row r="13385" spans="6:6">
      <c r="F13385" s="19"/>
    </row>
    <row r="13386" spans="6:6">
      <c r="F13386" s="19"/>
    </row>
    <row r="13387" spans="6:6">
      <c r="F13387" s="19"/>
    </row>
    <row r="13388" spans="6:6">
      <c r="F13388" s="19"/>
    </row>
    <row r="13389" spans="6:6">
      <c r="F13389" s="19"/>
    </row>
    <row r="13390" spans="6:6">
      <c r="F13390" s="19"/>
    </row>
    <row r="13391" spans="6:6">
      <c r="F13391" s="19"/>
    </row>
    <row r="13392" spans="6:6">
      <c r="F13392" s="19"/>
    </row>
    <row r="13393" spans="6:6">
      <c r="F13393" s="19"/>
    </row>
    <row r="13394" spans="6:6">
      <c r="F13394" s="19"/>
    </row>
    <row r="13395" spans="6:6">
      <c r="F13395" s="19"/>
    </row>
    <row r="13396" spans="6:6">
      <c r="F13396" s="19"/>
    </row>
    <row r="13397" spans="6:6">
      <c r="F13397" s="19"/>
    </row>
    <row r="13398" spans="6:6">
      <c r="F13398" s="19"/>
    </row>
    <row r="13399" spans="6:6">
      <c r="F13399" s="19"/>
    </row>
    <row r="13400" spans="6:6">
      <c r="F13400" s="19"/>
    </row>
    <row r="13401" spans="6:6">
      <c r="F13401" s="19"/>
    </row>
    <row r="13402" spans="6:6">
      <c r="F13402" s="19"/>
    </row>
    <row r="13403" spans="6:6">
      <c r="F13403" s="19"/>
    </row>
    <row r="13404" spans="6:6">
      <c r="F13404" s="19"/>
    </row>
    <row r="13405" spans="6:6">
      <c r="F13405" s="19"/>
    </row>
    <row r="13406" spans="6:6">
      <c r="F13406" s="19"/>
    </row>
    <row r="13407" spans="6:6">
      <c r="F13407" s="19"/>
    </row>
    <row r="13408" spans="6:6">
      <c r="F13408" s="19"/>
    </row>
    <row r="13409" spans="6:6">
      <c r="F13409" s="19"/>
    </row>
    <row r="13410" spans="6:6">
      <c r="F13410" s="19"/>
    </row>
    <row r="13411" spans="6:6">
      <c r="F13411" s="19"/>
    </row>
    <row r="13412" spans="6:6">
      <c r="F13412" s="19"/>
    </row>
    <row r="13413" spans="6:6">
      <c r="F13413" s="19"/>
    </row>
    <row r="13414" spans="6:6">
      <c r="F13414" s="19"/>
    </row>
    <row r="13415" spans="6:6">
      <c r="F13415" s="19"/>
    </row>
    <row r="13416" spans="6:6">
      <c r="F13416" s="19"/>
    </row>
    <row r="13417" spans="6:6">
      <c r="F13417" s="19"/>
    </row>
    <row r="13418" spans="6:6">
      <c r="F13418" s="19"/>
    </row>
    <row r="13419" spans="6:6">
      <c r="F13419" s="19"/>
    </row>
    <row r="13420" spans="6:6">
      <c r="F13420" s="19"/>
    </row>
    <row r="13421" spans="6:6">
      <c r="F13421" s="19"/>
    </row>
    <row r="13422" spans="6:6">
      <c r="F13422" s="19"/>
    </row>
    <row r="13423" spans="6:6">
      <c r="F13423" s="19"/>
    </row>
    <row r="13424" spans="6:6">
      <c r="F13424" s="19"/>
    </row>
    <row r="13425" spans="6:6">
      <c r="F13425" s="19"/>
    </row>
    <row r="13426" spans="6:6">
      <c r="F13426" s="19"/>
    </row>
    <row r="13427" spans="6:6">
      <c r="F13427" s="19"/>
    </row>
    <row r="13428" spans="6:6">
      <c r="F13428" s="19"/>
    </row>
    <row r="13429" spans="6:6">
      <c r="F13429" s="19"/>
    </row>
    <row r="13430" spans="6:6">
      <c r="F13430" s="19"/>
    </row>
    <row r="13431" spans="6:6">
      <c r="F13431" s="19"/>
    </row>
    <row r="13432" spans="6:6">
      <c r="F13432" s="19"/>
    </row>
    <row r="13433" spans="6:6">
      <c r="F13433" s="19"/>
    </row>
    <row r="13434" spans="6:6">
      <c r="F13434" s="19"/>
    </row>
    <row r="13435" spans="6:6">
      <c r="F13435" s="19"/>
    </row>
    <row r="13436" spans="6:6">
      <c r="F13436" s="19"/>
    </row>
    <row r="13437" spans="6:6">
      <c r="F13437" s="19"/>
    </row>
    <row r="13438" spans="6:6">
      <c r="F13438" s="19"/>
    </row>
    <row r="13439" spans="6:6">
      <c r="F13439" s="19"/>
    </row>
    <row r="13440" spans="6:6">
      <c r="F13440" s="19"/>
    </row>
    <row r="13441" spans="6:6">
      <c r="F13441" s="19"/>
    </row>
    <row r="13442" spans="6:6">
      <c r="F13442" s="19"/>
    </row>
    <row r="13443" spans="6:6">
      <c r="F13443" s="19"/>
    </row>
    <row r="13444" spans="6:6">
      <c r="F13444" s="19"/>
    </row>
    <row r="13445" spans="6:6">
      <c r="F13445" s="19"/>
    </row>
    <row r="13446" spans="6:6">
      <c r="F13446" s="19"/>
    </row>
    <row r="13447" spans="6:6">
      <c r="F13447" s="19"/>
    </row>
    <row r="13448" spans="6:6">
      <c r="F13448" s="19"/>
    </row>
    <row r="13449" spans="6:6">
      <c r="F13449" s="19"/>
    </row>
    <row r="13450" spans="6:6">
      <c r="F13450" s="19"/>
    </row>
    <row r="13451" spans="6:6">
      <c r="F13451" s="19"/>
    </row>
    <row r="13452" spans="6:6">
      <c r="F13452" s="19"/>
    </row>
    <row r="13453" spans="6:6">
      <c r="F13453" s="19"/>
    </row>
    <row r="13454" spans="6:6">
      <c r="F13454" s="19"/>
    </row>
    <row r="13455" spans="6:6">
      <c r="F13455" s="19"/>
    </row>
    <row r="13456" spans="6:6">
      <c r="F13456" s="19"/>
    </row>
    <row r="13457" spans="6:6">
      <c r="F13457" s="19"/>
    </row>
    <row r="13458" spans="6:6">
      <c r="F13458" s="19"/>
    </row>
    <row r="13459" spans="6:6">
      <c r="F13459" s="19"/>
    </row>
    <row r="13460" spans="6:6">
      <c r="F13460" s="19"/>
    </row>
    <row r="13461" spans="6:6">
      <c r="F13461" s="19"/>
    </row>
    <row r="13462" spans="6:6">
      <c r="F13462" s="19"/>
    </row>
    <row r="13463" spans="6:6">
      <c r="F13463" s="19"/>
    </row>
    <row r="13464" spans="6:6">
      <c r="F13464" s="19"/>
    </row>
    <row r="13465" spans="6:6">
      <c r="F13465" s="19"/>
    </row>
    <row r="13466" spans="6:6">
      <c r="F13466" s="19"/>
    </row>
    <row r="13467" spans="6:6">
      <c r="F13467" s="19"/>
    </row>
    <row r="13468" spans="6:6">
      <c r="F13468" s="19"/>
    </row>
    <row r="13469" spans="6:6">
      <c r="F13469" s="19"/>
    </row>
    <row r="13470" spans="6:6">
      <c r="F13470" s="19"/>
    </row>
    <row r="13471" spans="6:6">
      <c r="F13471" s="19"/>
    </row>
    <row r="13472" spans="6:6">
      <c r="F13472" s="19"/>
    </row>
    <row r="13473" spans="6:6">
      <c r="F13473" s="19"/>
    </row>
    <row r="13474" spans="6:6">
      <c r="F13474" s="19"/>
    </row>
    <row r="13475" spans="6:6">
      <c r="F13475" s="19"/>
    </row>
    <row r="13476" spans="6:6">
      <c r="F13476" s="19"/>
    </row>
    <row r="13477" spans="6:6">
      <c r="F13477" s="19"/>
    </row>
    <row r="13478" spans="6:6">
      <c r="F13478" s="19"/>
    </row>
    <row r="13479" spans="6:6">
      <c r="F13479" s="19"/>
    </row>
    <row r="13480" spans="6:6">
      <c r="F13480" s="19"/>
    </row>
    <row r="13481" spans="6:6">
      <c r="F13481" s="19"/>
    </row>
    <row r="13482" spans="6:6">
      <c r="F13482" s="19"/>
    </row>
    <row r="13483" spans="6:6">
      <c r="F13483" s="19"/>
    </row>
    <row r="13484" spans="6:6">
      <c r="F13484" s="19"/>
    </row>
    <row r="13485" spans="6:6">
      <c r="F13485" s="19"/>
    </row>
    <row r="13486" spans="6:6">
      <c r="F13486" s="19"/>
    </row>
    <row r="13487" spans="6:6">
      <c r="F13487" s="19"/>
    </row>
    <row r="13488" spans="6:6">
      <c r="F13488" s="19"/>
    </row>
    <row r="13489" spans="6:6">
      <c r="F13489" s="19"/>
    </row>
    <row r="13490" spans="6:6">
      <c r="F13490" s="19"/>
    </row>
    <row r="13491" spans="6:6">
      <c r="F13491" s="19"/>
    </row>
    <row r="13492" spans="6:6">
      <c r="F13492" s="19"/>
    </row>
    <row r="13493" spans="6:6">
      <c r="F13493" s="19"/>
    </row>
    <row r="13494" spans="6:6">
      <c r="F13494" s="19"/>
    </row>
    <row r="13495" spans="6:6">
      <c r="F13495" s="19"/>
    </row>
    <row r="13496" spans="6:6">
      <c r="F13496" s="19"/>
    </row>
    <row r="13497" spans="6:6">
      <c r="F13497" s="19"/>
    </row>
    <row r="13498" spans="6:6">
      <c r="F13498" s="19"/>
    </row>
    <row r="13499" spans="6:6">
      <c r="F13499" s="19"/>
    </row>
    <row r="13500" spans="6:6">
      <c r="F13500" s="19"/>
    </row>
    <row r="13501" spans="6:6">
      <c r="F13501" s="19"/>
    </row>
    <row r="13502" spans="6:6">
      <c r="F13502" s="19"/>
    </row>
    <row r="13503" spans="6:6">
      <c r="F13503" s="19"/>
    </row>
    <row r="13504" spans="6:6">
      <c r="F13504" s="19"/>
    </row>
    <row r="13505" spans="6:6">
      <c r="F13505" s="19"/>
    </row>
    <row r="13506" spans="6:6">
      <c r="F13506" s="19"/>
    </row>
    <row r="13507" spans="6:6">
      <c r="F13507" s="19"/>
    </row>
    <row r="13508" spans="6:6">
      <c r="F13508" s="19"/>
    </row>
    <row r="13509" spans="6:6">
      <c r="F13509" s="19"/>
    </row>
    <row r="13510" spans="6:6">
      <c r="F13510" s="19"/>
    </row>
    <row r="13511" spans="6:6">
      <c r="F13511" s="19"/>
    </row>
    <row r="13512" spans="6:6">
      <c r="F13512" s="19"/>
    </row>
    <row r="13513" spans="6:6">
      <c r="F13513" s="19"/>
    </row>
    <row r="13514" spans="6:6">
      <c r="F13514" s="19"/>
    </row>
    <row r="13515" spans="6:6">
      <c r="F13515" s="19"/>
    </row>
    <row r="13516" spans="6:6">
      <c r="F13516" s="19"/>
    </row>
    <row r="13517" spans="6:6">
      <c r="F13517" s="19"/>
    </row>
    <row r="13518" spans="6:6">
      <c r="F13518" s="19"/>
    </row>
    <row r="13519" spans="6:6">
      <c r="F13519" s="19"/>
    </row>
    <row r="13520" spans="6:6">
      <c r="F13520" s="19"/>
    </row>
    <row r="13521" spans="6:6">
      <c r="F13521" s="19"/>
    </row>
    <row r="13522" spans="6:6">
      <c r="F13522" s="19"/>
    </row>
    <row r="13523" spans="6:6">
      <c r="F13523" s="19"/>
    </row>
    <row r="13524" spans="6:6">
      <c r="F13524" s="19"/>
    </row>
    <row r="13525" spans="6:6">
      <c r="F13525" s="19"/>
    </row>
    <row r="13526" spans="6:6">
      <c r="F13526" s="19"/>
    </row>
    <row r="13527" spans="6:6">
      <c r="F13527" s="19"/>
    </row>
    <row r="13528" spans="6:6">
      <c r="F13528" s="19"/>
    </row>
    <row r="13529" spans="6:6">
      <c r="F13529" s="19"/>
    </row>
    <row r="13530" spans="6:6">
      <c r="F13530" s="19"/>
    </row>
    <row r="13531" spans="6:6">
      <c r="F13531" s="19"/>
    </row>
    <row r="13532" spans="6:6">
      <c r="F13532" s="19"/>
    </row>
    <row r="13533" spans="6:6">
      <c r="F13533" s="19"/>
    </row>
    <row r="13534" spans="6:6">
      <c r="F13534" s="19"/>
    </row>
    <row r="13535" spans="6:6">
      <c r="F13535" s="19"/>
    </row>
    <row r="13536" spans="6:6">
      <c r="F13536" s="19"/>
    </row>
    <row r="13537" spans="6:6">
      <c r="F13537" s="19"/>
    </row>
    <row r="13538" spans="6:6">
      <c r="F13538" s="19"/>
    </row>
    <row r="13539" spans="6:6">
      <c r="F13539" s="19"/>
    </row>
    <row r="13540" spans="6:6">
      <c r="F13540" s="19"/>
    </row>
    <row r="13541" spans="6:6">
      <c r="F13541" s="19"/>
    </row>
    <row r="13542" spans="6:6">
      <c r="F13542" s="19"/>
    </row>
    <row r="13543" spans="6:6">
      <c r="F13543" s="19"/>
    </row>
    <row r="13544" spans="6:6">
      <c r="F13544" s="19"/>
    </row>
    <row r="13545" spans="6:6">
      <c r="F13545" s="19"/>
    </row>
    <row r="13546" spans="6:6">
      <c r="F13546" s="19"/>
    </row>
    <row r="13547" spans="6:6">
      <c r="F13547" s="19"/>
    </row>
    <row r="13548" spans="6:6">
      <c r="F13548" s="19"/>
    </row>
    <row r="13549" spans="6:6">
      <c r="F13549" s="19"/>
    </row>
    <row r="13550" spans="6:6">
      <c r="F13550" s="19"/>
    </row>
    <row r="13551" spans="6:6">
      <c r="F13551" s="19"/>
    </row>
    <row r="13552" spans="6:6">
      <c r="F13552" s="19"/>
    </row>
    <row r="13553" spans="6:6">
      <c r="F13553" s="19"/>
    </row>
    <row r="13554" spans="6:6">
      <c r="F13554" s="19"/>
    </row>
    <row r="13555" spans="6:6">
      <c r="F13555" s="19"/>
    </row>
    <row r="13556" spans="6:6">
      <c r="F13556" s="19"/>
    </row>
    <row r="13557" spans="6:6">
      <c r="F13557" s="19"/>
    </row>
    <row r="13558" spans="6:6">
      <c r="F13558" s="19"/>
    </row>
    <row r="13559" spans="6:6">
      <c r="F13559" s="19"/>
    </row>
    <row r="13560" spans="6:6">
      <c r="F13560" s="19"/>
    </row>
    <row r="13561" spans="6:6">
      <c r="F13561" s="19"/>
    </row>
    <row r="13562" spans="6:6">
      <c r="F13562" s="19"/>
    </row>
    <row r="13563" spans="6:6">
      <c r="F13563" s="19"/>
    </row>
    <row r="13564" spans="6:6">
      <c r="F13564" s="19"/>
    </row>
    <row r="13565" spans="6:6">
      <c r="F13565" s="19"/>
    </row>
    <row r="13566" spans="6:6">
      <c r="F13566" s="19"/>
    </row>
    <row r="13567" spans="6:6">
      <c r="F13567" s="19"/>
    </row>
    <row r="13568" spans="6:6">
      <c r="F13568" s="19"/>
    </row>
    <row r="13569" spans="6:6">
      <c r="F13569" s="19"/>
    </row>
    <row r="13570" spans="6:6">
      <c r="F13570" s="19"/>
    </row>
    <row r="13571" spans="6:6">
      <c r="F13571" s="19"/>
    </row>
    <row r="13572" spans="6:6">
      <c r="F13572" s="19"/>
    </row>
    <row r="13573" spans="6:6">
      <c r="F13573" s="19"/>
    </row>
    <row r="13574" spans="6:6">
      <c r="F13574" s="19"/>
    </row>
    <row r="13575" spans="6:6">
      <c r="F13575" s="19"/>
    </row>
    <row r="13576" spans="6:6">
      <c r="F13576" s="19"/>
    </row>
    <row r="13577" spans="6:6">
      <c r="F13577" s="19"/>
    </row>
    <row r="13578" spans="6:6">
      <c r="F13578" s="19"/>
    </row>
    <row r="13579" spans="6:6">
      <c r="F13579" s="19"/>
    </row>
    <row r="13580" spans="6:6">
      <c r="F13580" s="19"/>
    </row>
    <row r="13581" spans="6:6">
      <c r="F13581" s="19"/>
    </row>
    <row r="13582" spans="6:6">
      <c r="F13582" s="19"/>
    </row>
    <row r="13583" spans="6:6">
      <c r="F13583" s="19"/>
    </row>
    <row r="13584" spans="6:6">
      <c r="F13584" s="19"/>
    </row>
    <row r="13585" spans="6:6">
      <c r="F13585" s="19"/>
    </row>
    <row r="13586" spans="6:6">
      <c r="F13586" s="19"/>
    </row>
    <row r="13587" spans="6:6">
      <c r="F13587" s="19"/>
    </row>
    <row r="13588" spans="6:6">
      <c r="F13588" s="19"/>
    </row>
    <row r="13589" spans="6:6">
      <c r="F13589" s="19"/>
    </row>
    <row r="13590" spans="6:6">
      <c r="F13590" s="19"/>
    </row>
    <row r="13591" spans="6:6">
      <c r="F13591" s="19"/>
    </row>
    <row r="13592" spans="6:6">
      <c r="F13592" s="19"/>
    </row>
    <row r="13593" spans="6:6">
      <c r="F13593" s="19"/>
    </row>
    <row r="13594" spans="6:6">
      <c r="F13594" s="19"/>
    </row>
    <row r="13595" spans="6:6">
      <c r="F13595" s="19"/>
    </row>
    <row r="13596" spans="6:6">
      <c r="F13596" s="19"/>
    </row>
    <row r="13597" spans="6:6">
      <c r="F13597" s="19"/>
    </row>
    <row r="13598" spans="6:6">
      <c r="F13598" s="19"/>
    </row>
    <row r="13599" spans="6:6">
      <c r="F13599" s="19"/>
    </row>
    <row r="13600" spans="6:6">
      <c r="F13600" s="19"/>
    </row>
    <row r="13601" spans="6:6">
      <c r="F13601" s="19"/>
    </row>
    <row r="13602" spans="6:6">
      <c r="F13602" s="19"/>
    </row>
    <row r="13603" spans="6:6">
      <c r="F13603" s="19"/>
    </row>
    <row r="13604" spans="6:6">
      <c r="F13604" s="19"/>
    </row>
    <row r="13605" spans="6:6">
      <c r="F13605" s="19"/>
    </row>
    <row r="13606" spans="6:6">
      <c r="F13606" s="19"/>
    </row>
    <row r="13607" spans="6:6">
      <c r="F13607" s="19"/>
    </row>
    <row r="13608" spans="6:6">
      <c r="F13608" s="19"/>
    </row>
    <row r="13609" spans="6:6">
      <c r="F13609" s="19"/>
    </row>
    <row r="13610" spans="6:6">
      <c r="F13610" s="19"/>
    </row>
    <row r="13611" spans="6:6">
      <c r="F13611" s="19"/>
    </row>
    <row r="13612" spans="6:6">
      <c r="F13612" s="19"/>
    </row>
    <row r="13613" spans="6:6">
      <c r="F13613" s="19"/>
    </row>
    <row r="13614" spans="6:6">
      <c r="F13614" s="19"/>
    </row>
    <row r="13615" spans="6:6">
      <c r="F13615" s="19"/>
    </row>
    <row r="13616" spans="6:6">
      <c r="F13616" s="19"/>
    </row>
    <row r="13617" spans="6:6">
      <c r="F13617" s="19"/>
    </row>
    <row r="13618" spans="6:6">
      <c r="F13618" s="19"/>
    </row>
    <row r="13619" spans="6:6">
      <c r="F13619" s="19"/>
    </row>
    <row r="13620" spans="6:6">
      <c r="F13620" s="19"/>
    </row>
    <row r="13621" spans="6:6">
      <c r="F13621" s="19"/>
    </row>
    <row r="13622" spans="6:6">
      <c r="F13622" s="19"/>
    </row>
    <row r="13623" spans="6:6">
      <c r="F13623" s="19"/>
    </row>
    <row r="13624" spans="6:6">
      <c r="F13624" s="19"/>
    </row>
    <row r="13625" spans="6:6">
      <c r="F13625" s="19"/>
    </row>
    <row r="13626" spans="6:6">
      <c r="F13626" s="19"/>
    </row>
    <row r="13627" spans="6:6">
      <c r="F13627" s="19"/>
    </row>
    <row r="13628" spans="6:6">
      <c r="F13628" s="19"/>
    </row>
    <row r="13629" spans="6:6">
      <c r="F13629" s="19"/>
    </row>
    <row r="13630" spans="6:6">
      <c r="F13630" s="19"/>
    </row>
    <row r="13631" spans="6:6">
      <c r="F13631" s="19"/>
    </row>
    <row r="13632" spans="6:6">
      <c r="F13632" s="19"/>
    </row>
    <row r="13633" spans="6:6">
      <c r="F13633" s="19"/>
    </row>
    <row r="13634" spans="6:6">
      <c r="F13634" s="19"/>
    </row>
    <row r="13635" spans="6:6">
      <c r="F13635" s="19"/>
    </row>
    <row r="13636" spans="6:6">
      <c r="F13636" s="19"/>
    </row>
    <row r="13637" spans="6:6">
      <c r="F13637" s="19"/>
    </row>
    <row r="13638" spans="6:6">
      <c r="F13638" s="19"/>
    </row>
    <row r="13639" spans="6:6">
      <c r="F13639" s="19"/>
    </row>
    <row r="13640" spans="6:6">
      <c r="F13640" s="19"/>
    </row>
    <row r="13641" spans="6:6">
      <c r="F13641" s="19"/>
    </row>
    <row r="13642" spans="6:6">
      <c r="F13642" s="19"/>
    </row>
    <row r="13643" spans="6:6">
      <c r="F13643" s="19"/>
    </row>
    <row r="13644" spans="6:6">
      <c r="F13644" s="19"/>
    </row>
    <row r="13645" spans="6:6">
      <c r="F13645" s="19"/>
    </row>
    <row r="13646" spans="6:6">
      <c r="F13646" s="19"/>
    </row>
    <row r="13647" spans="6:6">
      <c r="F13647" s="19"/>
    </row>
    <row r="13648" spans="6:6">
      <c r="F13648" s="19"/>
    </row>
    <row r="13649" spans="6:6">
      <c r="F13649" s="19"/>
    </row>
    <row r="13650" spans="6:6">
      <c r="F13650" s="19"/>
    </row>
    <row r="13651" spans="6:6">
      <c r="F13651" s="19"/>
    </row>
    <row r="13652" spans="6:6">
      <c r="F13652" s="19"/>
    </row>
    <row r="13653" spans="6:6">
      <c r="F13653" s="19"/>
    </row>
    <row r="13654" spans="6:6">
      <c r="F13654" s="19"/>
    </row>
    <row r="13655" spans="6:6">
      <c r="F13655" s="19"/>
    </row>
    <row r="13656" spans="6:6">
      <c r="F13656" s="19"/>
    </row>
    <row r="13657" spans="6:6">
      <c r="F13657" s="19"/>
    </row>
    <row r="13658" spans="6:6">
      <c r="F13658" s="19"/>
    </row>
    <row r="13659" spans="6:6">
      <c r="F13659" s="19"/>
    </row>
    <row r="13660" spans="6:6">
      <c r="F13660" s="19"/>
    </row>
    <row r="13661" spans="6:6">
      <c r="F13661" s="19"/>
    </row>
    <row r="13662" spans="6:6">
      <c r="F13662" s="19"/>
    </row>
    <row r="13663" spans="6:6">
      <c r="F13663" s="19"/>
    </row>
    <row r="13664" spans="6:6">
      <c r="F13664" s="19"/>
    </row>
    <row r="13665" spans="6:6">
      <c r="F13665" s="19"/>
    </row>
    <row r="13666" spans="6:6">
      <c r="F13666" s="19"/>
    </row>
    <row r="13667" spans="6:6">
      <c r="F13667" s="19"/>
    </row>
    <row r="13668" spans="6:6">
      <c r="F13668" s="19"/>
    </row>
    <row r="13669" spans="6:6">
      <c r="F13669" s="19"/>
    </row>
    <row r="13670" spans="6:6">
      <c r="F13670" s="19"/>
    </row>
    <row r="13671" spans="6:6">
      <c r="F13671" s="19"/>
    </row>
    <row r="13672" spans="6:6">
      <c r="F13672" s="19"/>
    </row>
    <row r="13673" spans="6:6">
      <c r="F13673" s="19"/>
    </row>
    <row r="13674" spans="6:6">
      <c r="F13674" s="19"/>
    </row>
    <row r="13675" spans="6:6">
      <c r="F13675" s="19"/>
    </row>
    <row r="13676" spans="6:6">
      <c r="F13676" s="19"/>
    </row>
    <row r="13677" spans="6:6">
      <c r="F13677" s="19"/>
    </row>
    <row r="13678" spans="6:6">
      <c r="F13678" s="19"/>
    </row>
    <row r="13679" spans="6:6">
      <c r="F13679" s="19"/>
    </row>
    <row r="13680" spans="6:6">
      <c r="F13680" s="19"/>
    </row>
    <row r="13681" spans="6:6">
      <c r="F13681" s="19"/>
    </row>
    <row r="13682" spans="6:6">
      <c r="F13682" s="19"/>
    </row>
    <row r="13683" spans="6:6">
      <c r="F13683" s="19"/>
    </row>
    <row r="13684" spans="6:6">
      <c r="F13684" s="19"/>
    </row>
    <row r="13685" spans="6:6">
      <c r="F13685" s="19"/>
    </row>
    <row r="13686" spans="6:6">
      <c r="F13686" s="19"/>
    </row>
    <row r="13687" spans="6:6">
      <c r="F13687" s="19"/>
    </row>
    <row r="13688" spans="6:6">
      <c r="F13688" s="19"/>
    </row>
    <row r="13689" spans="6:6">
      <c r="F13689" s="19"/>
    </row>
    <row r="13690" spans="6:6">
      <c r="F13690" s="19"/>
    </row>
    <row r="13691" spans="6:6">
      <c r="F13691" s="19"/>
    </row>
    <row r="13692" spans="6:6">
      <c r="F13692" s="19"/>
    </row>
    <row r="13693" spans="6:6">
      <c r="F13693" s="19"/>
    </row>
    <row r="13694" spans="6:6">
      <c r="F13694" s="19"/>
    </row>
    <row r="13695" spans="6:6">
      <c r="F13695" s="19"/>
    </row>
    <row r="13696" spans="6:6">
      <c r="F13696" s="19"/>
    </row>
    <row r="13697" spans="6:6">
      <c r="F13697" s="19"/>
    </row>
    <row r="13698" spans="6:6">
      <c r="F13698" s="19"/>
    </row>
    <row r="13699" spans="6:6">
      <c r="F13699" s="19"/>
    </row>
    <row r="13700" spans="6:6">
      <c r="F13700" s="19"/>
    </row>
    <row r="13701" spans="6:6">
      <c r="F13701" s="19"/>
    </row>
    <row r="13702" spans="6:6">
      <c r="F13702" s="19"/>
    </row>
    <row r="13703" spans="6:6">
      <c r="F13703" s="19"/>
    </row>
    <row r="13704" spans="6:6">
      <c r="F13704" s="19"/>
    </row>
    <row r="13705" spans="6:6">
      <c r="F13705" s="19"/>
    </row>
    <row r="13706" spans="6:6">
      <c r="F13706" s="19"/>
    </row>
    <row r="13707" spans="6:6">
      <c r="F13707" s="19"/>
    </row>
    <row r="13708" spans="6:6">
      <c r="F13708" s="19"/>
    </row>
    <row r="13709" spans="6:6">
      <c r="F13709" s="19"/>
    </row>
    <row r="13710" spans="6:6">
      <c r="F13710" s="19"/>
    </row>
    <row r="13711" spans="6:6">
      <c r="F13711" s="19"/>
    </row>
    <row r="13712" spans="6:6">
      <c r="F13712" s="19"/>
    </row>
    <row r="13713" spans="6:6">
      <c r="F13713" s="19"/>
    </row>
    <row r="13714" spans="6:6">
      <c r="F13714" s="19"/>
    </row>
    <row r="13715" spans="6:6">
      <c r="F13715" s="19"/>
    </row>
    <row r="13716" spans="6:6">
      <c r="F13716" s="19"/>
    </row>
    <row r="13717" spans="6:6">
      <c r="F13717" s="19"/>
    </row>
    <row r="13718" spans="6:6">
      <c r="F13718" s="19"/>
    </row>
    <row r="13719" spans="6:6">
      <c r="F13719" s="19"/>
    </row>
    <row r="13720" spans="6:6">
      <c r="F13720" s="19"/>
    </row>
    <row r="13721" spans="6:6">
      <c r="F13721" s="19"/>
    </row>
    <row r="13722" spans="6:6">
      <c r="F13722" s="19"/>
    </row>
    <row r="13723" spans="6:6">
      <c r="F13723" s="19"/>
    </row>
    <row r="13724" spans="6:6">
      <c r="F13724" s="19"/>
    </row>
    <row r="13725" spans="6:6">
      <c r="F13725" s="19"/>
    </row>
    <row r="13726" spans="6:6">
      <c r="F13726" s="19"/>
    </row>
    <row r="13727" spans="6:6">
      <c r="F13727" s="19"/>
    </row>
    <row r="13728" spans="6:6">
      <c r="F13728" s="19"/>
    </row>
    <row r="13729" spans="6:6">
      <c r="F13729" s="19"/>
    </row>
    <row r="13730" spans="6:6">
      <c r="F13730" s="19"/>
    </row>
    <row r="13731" spans="6:6">
      <c r="F13731" s="19"/>
    </row>
    <row r="13732" spans="6:6">
      <c r="F13732" s="19"/>
    </row>
    <row r="13733" spans="6:6">
      <c r="F13733" s="19"/>
    </row>
    <row r="13734" spans="6:6">
      <c r="F13734" s="19"/>
    </row>
    <row r="13735" spans="6:6">
      <c r="F13735" s="19"/>
    </row>
    <row r="13736" spans="6:6">
      <c r="F13736" s="19"/>
    </row>
    <row r="13737" spans="6:6">
      <c r="F13737" s="19"/>
    </row>
    <row r="13738" spans="6:6">
      <c r="F13738" s="19"/>
    </row>
    <row r="13739" spans="6:6">
      <c r="F13739" s="19"/>
    </row>
    <row r="13740" spans="6:6">
      <c r="F13740" s="19"/>
    </row>
    <row r="13741" spans="6:6">
      <c r="F13741" s="19"/>
    </row>
    <row r="13742" spans="6:6">
      <c r="F13742" s="19"/>
    </row>
    <row r="13743" spans="6:6">
      <c r="F13743" s="19"/>
    </row>
    <row r="13744" spans="6:6">
      <c r="F13744" s="19"/>
    </row>
    <row r="13745" spans="6:6">
      <c r="F13745" s="19"/>
    </row>
    <row r="13746" spans="6:6">
      <c r="F13746" s="19"/>
    </row>
    <row r="13747" spans="6:6">
      <c r="F13747" s="19"/>
    </row>
    <row r="13748" spans="6:6">
      <c r="F13748" s="19"/>
    </row>
    <row r="13749" spans="6:6">
      <c r="F13749" s="19"/>
    </row>
    <row r="13750" spans="6:6">
      <c r="F13750" s="19"/>
    </row>
    <row r="13751" spans="6:6">
      <c r="F13751" s="19"/>
    </row>
    <row r="13752" spans="6:6">
      <c r="F13752" s="19"/>
    </row>
    <row r="13753" spans="6:6">
      <c r="F13753" s="19"/>
    </row>
    <row r="13754" spans="6:6">
      <c r="F13754" s="19"/>
    </row>
    <row r="13755" spans="6:6">
      <c r="F13755" s="19"/>
    </row>
    <row r="13756" spans="6:6">
      <c r="F13756" s="19"/>
    </row>
    <row r="13757" spans="6:6">
      <c r="F13757" s="19"/>
    </row>
    <row r="13758" spans="6:6">
      <c r="F13758" s="19"/>
    </row>
    <row r="13759" spans="6:6">
      <c r="F13759" s="19"/>
    </row>
    <row r="13760" spans="6:6">
      <c r="F13760" s="19"/>
    </row>
    <row r="13761" spans="6:6">
      <c r="F13761" s="19"/>
    </row>
    <row r="13762" spans="6:6">
      <c r="F13762" s="19"/>
    </row>
    <row r="13763" spans="6:6">
      <c r="F13763" s="19"/>
    </row>
    <row r="13764" spans="6:6">
      <c r="F13764" s="19"/>
    </row>
    <row r="13765" spans="6:6">
      <c r="F13765" s="19"/>
    </row>
    <row r="13766" spans="6:6">
      <c r="F13766" s="19"/>
    </row>
    <row r="13767" spans="6:6">
      <c r="F13767" s="19"/>
    </row>
    <row r="13768" spans="6:6">
      <c r="F13768" s="19"/>
    </row>
    <row r="13769" spans="6:6">
      <c r="F13769" s="19"/>
    </row>
    <row r="13770" spans="6:6">
      <c r="F13770" s="19"/>
    </row>
    <row r="13771" spans="6:6">
      <c r="F13771" s="19"/>
    </row>
    <row r="13772" spans="6:6">
      <c r="F13772" s="19"/>
    </row>
    <row r="13773" spans="6:6">
      <c r="F13773" s="19"/>
    </row>
    <row r="13774" spans="6:6">
      <c r="F13774" s="19"/>
    </row>
    <row r="13775" spans="6:6">
      <c r="F13775" s="19"/>
    </row>
    <row r="13776" spans="6:6">
      <c r="F13776" s="19"/>
    </row>
    <row r="13777" spans="6:6">
      <c r="F13777" s="19"/>
    </row>
    <row r="13778" spans="6:6">
      <c r="F13778" s="19"/>
    </row>
    <row r="13779" spans="6:6">
      <c r="F13779" s="19"/>
    </row>
    <row r="13780" spans="6:6">
      <c r="F13780" s="19"/>
    </row>
    <row r="13781" spans="6:6">
      <c r="F13781" s="19"/>
    </row>
    <row r="13782" spans="6:6">
      <c r="F13782" s="19"/>
    </row>
    <row r="13783" spans="6:6">
      <c r="F13783" s="19"/>
    </row>
    <row r="13784" spans="6:6">
      <c r="F13784" s="19"/>
    </row>
    <row r="13785" spans="6:6">
      <c r="F13785" s="19"/>
    </row>
    <row r="13786" spans="6:6">
      <c r="F13786" s="19"/>
    </row>
    <row r="13787" spans="6:6">
      <c r="F13787" s="19"/>
    </row>
    <row r="13788" spans="6:6">
      <c r="F13788" s="19"/>
    </row>
    <row r="13789" spans="6:6">
      <c r="F13789" s="19"/>
    </row>
    <row r="13790" spans="6:6">
      <c r="F13790" s="19"/>
    </row>
    <row r="13791" spans="6:6">
      <c r="F13791" s="19"/>
    </row>
    <row r="13792" spans="6:6">
      <c r="F13792" s="19"/>
    </row>
    <row r="13793" spans="6:6">
      <c r="F13793" s="19"/>
    </row>
    <row r="13794" spans="6:6">
      <c r="F13794" s="19"/>
    </row>
    <row r="13795" spans="6:6">
      <c r="F13795" s="19"/>
    </row>
    <row r="13796" spans="6:6">
      <c r="F13796" s="19"/>
    </row>
    <row r="13797" spans="6:6">
      <c r="F13797" s="19"/>
    </row>
    <row r="13798" spans="6:6">
      <c r="F13798" s="19"/>
    </row>
    <row r="13799" spans="6:6">
      <c r="F13799" s="19"/>
    </row>
    <row r="13800" spans="6:6">
      <c r="F13800" s="19"/>
    </row>
    <row r="13801" spans="6:6">
      <c r="F13801" s="19"/>
    </row>
    <row r="13802" spans="6:6">
      <c r="F13802" s="19"/>
    </row>
    <row r="13803" spans="6:6">
      <c r="F13803" s="19"/>
    </row>
    <row r="13804" spans="6:6">
      <c r="F13804" s="19"/>
    </row>
    <row r="13805" spans="6:6">
      <c r="F13805" s="19"/>
    </row>
    <row r="13806" spans="6:6">
      <c r="F13806" s="19"/>
    </row>
    <row r="13807" spans="6:6">
      <c r="F13807" s="19"/>
    </row>
    <row r="13808" spans="6:6">
      <c r="F13808" s="19"/>
    </row>
    <row r="13809" spans="6:6">
      <c r="F13809" s="19"/>
    </row>
    <row r="13810" spans="6:6">
      <c r="F13810" s="19"/>
    </row>
    <row r="13811" spans="6:6">
      <c r="F13811" s="19"/>
    </row>
    <row r="13812" spans="6:6">
      <c r="F13812" s="19"/>
    </row>
    <row r="13813" spans="6:6">
      <c r="F13813" s="19"/>
    </row>
    <row r="13814" spans="6:6">
      <c r="F13814" s="19"/>
    </row>
    <row r="13815" spans="6:6">
      <c r="F13815" s="19"/>
    </row>
    <row r="13816" spans="6:6">
      <c r="F13816" s="19"/>
    </row>
    <row r="13817" spans="6:6">
      <c r="F13817" s="19"/>
    </row>
    <row r="13818" spans="6:6">
      <c r="F13818" s="19"/>
    </row>
    <row r="13819" spans="6:6">
      <c r="F13819" s="19"/>
    </row>
    <row r="13820" spans="6:6">
      <c r="F13820" s="19"/>
    </row>
    <row r="13821" spans="6:6">
      <c r="F13821" s="19"/>
    </row>
    <row r="13822" spans="6:6">
      <c r="F13822" s="19"/>
    </row>
    <row r="13823" spans="6:6">
      <c r="F13823" s="19"/>
    </row>
    <row r="13824" spans="6:6">
      <c r="F13824" s="19"/>
    </row>
    <row r="13825" spans="6:6">
      <c r="F13825" s="19"/>
    </row>
    <row r="13826" spans="6:6">
      <c r="F13826" s="19"/>
    </row>
    <row r="13827" spans="6:6">
      <c r="F13827" s="19"/>
    </row>
    <row r="13828" spans="6:6">
      <c r="F13828" s="19"/>
    </row>
    <row r="13829" spans="6:6">
      <c r="F13829" s="19"/>
    </row>
    <row r="13830" spans="6:6">
      <c r="F13830" s="19"/>
    </row>
    <row r="13831" spans="6:6">
      <c r="F13831" s="19"/>
    </row>
    <row r="13832" spans="6:6">
      <c r="F13832" s="19"/>
    </row>
    <row r="13833" spans="6:6">
      <c r="F13833" s="19"/>
    </row>
    <row r="13834" spans="6:6">
      <c r="F13834" s="19"/>
    </row>
    <row r="13835" spans="6:6">
      <c r="F13835" s="19"/>
    </row>
    <row r="13836" spans="6:6">
      <c r="F13836" s="19"/>
    </row>
    <row r="13837" spans="6:6">
      <c r="F13837" s="19"/>
    </row>
    <row r="13838" spans="6:6">
      <c r="F13838" s="19"/>
    </row>
    <row r="13839" spans="6:6">
      <c r="F13839" s="19"/>
    </row>
    <row r="13840" spans="6:6">
      <c r="F13840" s="19"/>
    </row>
    <row r="13841" spans="6:6">
      <c r="F13841" s="19"/>
    </row>
    <row r="13842" spans="6:6">
      <c r="F13842" s="19"/>
    </row>
    <row r="13843" spans="6:6">
      <c r="F13843" s="19"/>
    </row>
    <row r="13844" spans="6:6">
      <c r="F13844" s="19"/>
    </row>
    <row r="13845" spans="6:6">
      <c r="F13845" s="19"/>
    </row>
    <row r="13846" spans="6:6">
      <c r="F13846" s="19"/>
    </row>
    <row r="13847" spans="6:6">
      <c r="F13847" s="19"/>
    </row>
    <row r="13848" spans="6:6">
      <c r="F13848" s="19"/>
    </row>
    <row r="13849" spans="6:6">
      <c r="F13849" s="19"/>
    </row>
    <row r="13850" spans="6:6">
      <c r="F13850" s="19"/>
    </row>
    <row r="13851" spans="6:6">
      <c r="F13851" s="19"/>
    </row>
    <row r="13852" spans="6:6">
      <c r="F13852" s="19"/>
    </row>
    <row r="13853" spans="6:6">
      <c r="F13853" s="19"/>
    </row>
    <row r="13854" spans="6:6">
      <c r="F13854" s="19"/>
    </row>
    <row r="13855" spans="6:6">
      <c r="F13855" s="19"/>
    </row>
    <row r="13856" spans="6:6">
      <c r="F13856" s="19"/>
    </row>
    <row r="13857" spans="6:6">
      <c r="F13857" s="19"/>
    </row>
    <row r="13858" spans="6:6">
      <c r="F13858" s="19"/>
    </row>
    <row r="13859" spans="6:6">
      <c r="F13859" s="19"/>
    </row>
    <row r="13860" spans="6:6">
      <c r="F13860" s="19"/>
    </row>
    <row r="13861" spans="6:6">
      <c r="F13861" s="19"/>
    </row>
    <row r="13862" spans="6:6">
      <c r="F13862" s="19"/>
    </row>
    <row r="13863" spans="6:6">
      <c r="F13863" s="19"/>
    </row>
    <row r="13864" spans="6:6">
      <c r="F13864" s="19"/>
    </row>
    <row r="13865" spans="6:6">
      <c r="F13865" s="19"/>
    </row>
    <row r="13866" spans="6:6">
      <c r="F13866" s="19"/>
    </row>
    <row r="13867" spans="6:6">
      <c r="F13867" s="19"/>
    </row>
    <row r="13868" spans="6:6">
      <c r="F13868" s="19"/>
    </row>
    <row r="13869" spans="6:6">
      <c r="F13869" s="19"/>
    </row>
    <row r="13870" spans="6:6">
      <c r="F13870" s="19"/>
    </row>
    <row r="13871" spans="6:6">
      <c r="F13871" s="19"/>
    </row>
    <row r="13872" spans="6:6">
      <c r="F13872" s="19"/>
    </row>
    <row r="13873" spans="6:6">
      <c r="F13873" s="19"/>
    </row>
    <row r="13874" spans="6:6">
      <c r="F13874" s="19"/>
    </row>
    <row r="13875" spans="6:6">
      <c r="F13875" s="19"/>
    </row>
    <row r="13876" spans="6:6">
      <c r="F13876" s="19"/>
    </row>
    <row r="13877" spans="6:6">
      <c r="F13877" s="19"/>
    </row>
    <row r="13878" spans="6:6">
      <c r="F13878" s="19"/>
    </row>
    <row r="13879" spans="6:6">
      <c r="F13879" s="19"/>
    </row>
    <row r="13880" spans="6:6">
      <c r="F13880" s="19"/>
    </row>
    <row r="13881" spans="6:6">
      <c r="F13881" s="19"/>
    </row>
    <row r="13882" spans="6:6">
      <c r="F13882" s="19"/>
    </row>
    <row r="13883" spans="6:6">
      <c r="F13883" s="19"/>
    </row>
    <row r="13884" spans="6:6">
      <c r="F13884" s="19"/>
    </row>
    <row r="13885" spans="6:6">
      <c r="F13885" s="19"/>
    </row>
    <row r="13886" spans="6:6">
      <c r="F13886" s="19"/>
    </row>
    <row r="13887" spans="6:6">
      <c r="F13887" s="19"/>
    </row>
    <row r="13888" spans="6:6">
      <c r="F13888" s="19"/>
    </row>
    <row r="13889" spans="6:6">
      <c r="F13889" s="19"/>
    </row>
    <row r="13890" spans="6:6">
      <c r="F13890" s="19"/>
    </row>
    <row r="13891" spans="6:6">
      <c r="F13891" s="19"/>
    </row>
    <row r="13892" spans="6:6">
      <c r="F13892" s="19"/>
    </row>
    <row r="13893" spans="6:6">
      <c r="F13893" s="19"/>
    </row>
    <row r="13894" spans="6:6">
      <c r="F13894" s="19"/>
    </row>
    <row r="13895" spans="6:6">
      <c r="F13895" s="19"/>
    </row>
    <row r="13896" spans="6:6">
      <c r="F13896" s="19"/>
    </row>
    <row r="13897" spans="6:6">
      <c r="F13897" s="19"/>
    </row>
    <row r="13898" spans="6:6">
      <c r="F13898" s="19"/>
    </row>
    <row r="13899" spans="6:6">
      <c r="F13899" s="19"/>
    </row>
    <row r="13900" spans="6:6">
      <c r="F13900" s="19"/>
    </row>
    <row r="13901" spans="6:6">
      <c r="F13901" s="19"/>
    </row>
    <row r="13902" spans="6:6">
      <c r="F13902" s="19"/>
    </row>
    <row r="13903" spans="6:6">
      <c r="F13903" s="19"/>
    </row>
    <row r="13904" spans="6:6">
      <c r="F13904" s="19"/>
    </row>
    <row r="13905" spans="6:6">
      <c r="F13905" s="19"/>
    </row>
    <row r="13906" spans="6:6">
      <c r="F13906" s="19"/>
    </row>
    <row r="13907" spans="6:6">
      <c r="F13907" s="19"/>
    </row>
    <row r="13908" spans="6:6">
      <c r="F13908" s="19"/>
    </row>
    <row r="13909" spans="6:6">
      <c r="F13909" s="19"/>
    </row>
    <row r="13910" spans="6:6">
      <c r="F13910" s="19"/>
    </row>
    <row r="13911" spans="6:6">
      <c r="F13911" s="19"/>
    </row>
    <row r="13912" spans="6:6">
      <c r="F13912" s="19"/>
    </row>
    <row r="13913" spans="6:6">
      <c r="F13913" s="19"/>
    </row>
    <row r="13914" spans="6:6">
      <c r="F13914" s="19"/>
    </row>
    <row r="13915" spans="6:6">
      <c r="F13915" s="19"/>
    </row>
    <row r="13916" spans="6:6">
      <c r="F13916" s="19"/>
    </row>
    <row r="13917" spans="6:6">
      <c r="F13917" s="19"/>
    </row>
    <row r="13918" spans="6:6">
      <c r="F13918" s="19"/>
    </row>
    <row r="13919" spans="6:6">
      <c r="F13919" s="19"/>
    </row>
    <row r="13920" spans="6:6">
      <c r="F13920" s="19"/>
    </row>
    <row r="13921" spans="6:6">
      <c r="F13921" s="19"/>
    </row>
    <row r="13922" spans="6:6">
      <c r="F13922" s="19"/>
    </row>
    <row r="13923" spans="6:6">
      <c r="F13923" s="19"/>
    </row>
    <row r="13924" spans="6:6">
      <c r="F13924" s="19"/>
    </row>
    <row r="13925" spans="6:6">
      <c r="F13925" s="19"/>
    </row>
    <row r="13926" spans="6:6">
      <c r="F13926" s="19"/>
    </row>
    <row r="13927" spans="6:6">
      <c r="F13927" s="19"/>
    </row>
    <row r="13928" spans="6:6">
      <c r="F13928" s="19"/>
    </row>
    <row r="13929" spans="6:6">
      <c r="F13929" s="19"/>
    </row>
    <row r="13930" spans="6:6">
      <c r="F13930" s="19"/>
    </row>
    <row r="13931" spans="6:6">
      <c r="F13931" s="19"/>
    </row>
    <row r="13932" spans="6:6">
      <c r="F13932" s="19"/>
    </row>
    <row r="13933" spans="6:6">
      <c r="F13933" s="19"/>
    </row>
    <row r="13934" spans="6:6">
      <c r="F13934" s="19"/>
    </row>
    <row r="13935" spans="6:6">
      <c r="F13935" s="19"/>
    </row>
    <row r="13936" spans="6:6">
      <c r="F13936" s="19"/>
    </row>
    <row r="13937" spans="6:6">
      <c r="F13937" s="19"/>
    </row>
    <row r="13938" spans="6:6">
      <c r="F13938" s="19"/>
    </row>
    <row r="13939" spans="6:6">
      <c r="F13939" s="19"/>
    </row>
    <row r="13940" spans="6:6">
      <c r="F13940" s="19"/>
    </row>
    <row r="13941" spans="6:6">
      <c r="F13941" s="19"/>
    </row>
    <row r="13942" spans="6:6">
      <c r="F13942" s="19"/>
    </row>
    <row r="13943" spans="6:6">
      <c r="F13943" s="19"/>
    </row>
    <row r="13944" spans="6:6">
      <c r="F13944" s="19"/>
    </row>
    <row r="13945" spans="6:6">
      <c r="F13945" s="19"/>
    </row>
    <row r="13946" spans="6:6">
      <c r="F13946" s="19"/>
    </row>
    <row r="13947" spans="6:6">
      <c r="F13947" s="19"/>
    </row>
    <row r="13948" spans="6:6">
      <c r="F13948" s="19"/>
    </row>
    <row r="13949" spans="6:6">
      <c r="F13949" s="19"/>
    </row>
    <row r="13950" spans="6:6">
      <c r="F13950" s="19"/>
    </row>
    <row r="13951" spans="6:6">
      <c r="F13951" s="19"/>
    </row>
    <row r="13952" spans="6:6">
      <c r="F13952" s="19"/>
    </row>
    <row r="13953" spans="6:6">
      <c r="F13953" s="19"/>
    </row>
    <row r="13954" spans="6:6">
      <c r="F13954" s="19"/>
    </row>
    <row r="13955" spans="6:6">
      <c r="F13955" s="19"/>
    </row>
    <row r="13956" spans="6:6">
      <c r="F13956" s="19"/>
    </row>
    <row r="13957" spans="6:6">
      <c r="F13957" s="19"/>
    </row>
    <row r="13958" spans="6:6">
      <c r="F13958" s="19"/>
    </row>
    <row r="13959" spans="6:6">
      <c r="F13959" s="19"/>
    </row>
    <row r="13960" spans="6:6">
      <c r="F13960" s="19"/>
    </row>
    <row r="13961" spans="6:6">
      <c r="F13961" s="19"/>
    </row>
    <row r="13962" spans="6:6">
      <c r="F13962" s="19"/>
    </row>
    <row r="13963" spans="6:6">
      <c r="F13963" s="19"/>
    </row>
    <row r="13964" spans="6:6">
      <c r="F13964" s="19"/>
    </row>
    <row r="13965" spans="6:6">
      <c r="F13965" s="19"/>
    </row>
    <row r="13966" spans="6:6">
      <c r="F13966" s="19"/>
    </row>
    <row r="13967" spans="6:6">
      <c r="F13967" s="19"/>
    </row>
    <row r="13968" spans="6:6">
      <c r="F13968" s="19"/>
    </row>
    <row r="13969" spans="6:6">
      <c r="F13969" s="19"/>
    </row>
    <row r="13970" spans="6:6">
      <c r="F13970" s="19"/>
    </row>
    <row r="13971" spans="6:6">
      <c r="F13971" s="19"/>
    </row>
    <row r="13972" spans="6:6">
      <c r="F13972" s="19"/>
    </row>
    <row r="13973" spans="6:6">
      <c r="F13973" s="19"/>
    </row>
    <row r="13974" spans="6:6">
      <c r="F13974" s="19"/>
    </row>
    <row r="13975" spans="6:6">
      <c r="F13975" s="19"/>
    </row>
    <row r="13976" spans="6:6">
      <c r="F13976" s="19"/>
    </row>
    <row r="13977" spans="6:6">
      <c r="F13977" s="19"/>
    </row>
    <row r="13978" spans="6:6">
      <c r="F13978" s="19"/>
    </row>
    <row r="13979" spans="6:6">
      <c r="F13979" s="19"/>
    </row>
    <row r="13980" spans="6:6">
      <c r="F13980" s="19"/>
    </row>
    <row r="13981" spans="6:6">
      <c r="F13981" s="19"/>
    </row>
    <row r="13982" spans="6:6">
      <c r="F13982" s="19"/>
    </row>
    <row r="13983" spans="6:6">
      <c r="F13983" s="19"/>
    </row>
    <row r="13984" spans="6:6">
      <c r="F13984" s="19"/>
    </row>
    <row r="13985" spans="6:6">
      <c r="F13985" s="19"/>
    </row>
    <row r="13986" spans="6:6">
      <c r="F13986" s="19"/>
    </row>
    <row r="13987" spans="6:6">
      <c r="F13987" s="19"/>
    </row>
    <row r="13988" spans="6:6">
      <c r="F13988" s="19"/>
    </row>
    <row r="13989" spans="6:6">
      <c r="F13989" s="19"/>
    </row>
    <row r="13990" spans="6:6">
      <c r="F13990" s="19"/>
    </row>
    <row r="13991" spans="6:6">
      <c r="F13991" s="19"/>
    </row>
    <row r="13992" spans="6:6">
      <c r="F13992" s="19"/>
    </row>
    <row r="13993" spans="6:6">
      <c r="F13993" s="19"/>
    </row>
    <row r="13994" spans="6:6">
      <c r="F13994" s="19"/>
    </row>
    <row r="13995" spans="6:6">
      <c r="F13995" s="19"/>
    </row>
    <row r="13996" spans="6:6">
      <c r="F13996" s="19"/>
    </row>
    <row r="13997" spans="6:6">
      <c r="F13997" s="19"/>
    </row>
    <row r="13998" spans="6:6">
      <c r="F13998" s="19"/>
    </row>
    <row r="13999" spans="6:6">
      <c r="F13999" s="19"/>
    </row>
    <row r="14000" spans="6:6">
      <c r="F14000" s="19"/>
    </row>
    <row r="14001" spans="6:6">
      <c r="F14001" s="19"/>
    </row>
    <row r="14002" spans="6:6">
      <c r="F14002" s="19"/>
    </row>
    <row r="14003" spans="6:6">
      <c r="F14003" s="19"/>
    </row>
    <row r="14004" spans="6:6">
      <c r="F14004" s="19"/>
    </row>
    <row r="14005" spans="6:6">
      <c r="F14005" s="19"/>
    </row>
    <row r="14006" spans="6:6">
      <c r="F14006" s="19"/>
    </row>
    <row r="14007" spans="6:6">
      <c r="F14007" s="19"/>
    </row>
    <row r="14008" spans="6:6">
      <c r="F14008" s="19"/>
    </row>
    <row r="14009" spans="6:6">
      <c r="F14009" s="19"/>
    </row>
    <row r="14010" spans="6:6">
      <c r="F14010" s="19"/>
    </row>
    <row r="14011" spans="6:6">
      <c r="F14011" s="19"/>
    </row>
    <row r="14012" spans="6:6">
      <c r="F14012" s="19"/>
    </row>
    <row r="14013" spans="6:6">
      <c r="F14013" s="19"/>
    </row>
    <row r="14014" spans="6:6">
      <c r="F14014" s="19"/>
    </row>
    <row r="14015" spans="6:6">
      <c r="F14015" s="19"/>
    </row>
    <row r="14016" spans="6:6">
      <c r="F14016" s="19"/>
    </row>
    <row r="14017" spans="6:6">
      <c r="F14017" s="19"/>
    </row>
    <row r="14018" spans="6:6">
      <c r="F14018" s="19"/>
    </row>
    <row r="14019" spans="6:6">
      <c r="F14019" s="19"/>
    </row>
    <row r="14020" spans="6:6">
      <c r="F14020" s="19"/>
    </row>
    <row r="14021" spans="6:6">
      <c r="F14021" s="19"/>
    </row>
    <row r="14022" spans="6:6">
      <c r="F14022" s="19"/>
    </row>
    <row r="14023" spans="6:6">
      <c r="F14023" s="19"/>
    </row>
    <row r="14024" spans="6:6">
      <c r="F14024" s="19"/>
    </row>
    <row r="14025" spans="6:6">
      <c r="F14025" s="19"/>
    </row>
    <row r="14026" spans="6:6">
      <c r="F14026" s="19"/>
    </row>
    <row r="14027" spans="6:6">
      <c r="F14027" s="19"/>
    </row>
    <row r="14028" spans="6:6">
      <c r="F14028" s="19"/>
    </row>
    <row r="14029" spans="6:6">
      <c r="F14029" s="19"/>
    </row>
    <row r="14030" spans="6:6">
      <c r="F14030" s="19"/>
    </row>
    <row r="14031" spans="6:6">
      <c r="F14031" s="19"/>
    </row>
    <row r="14032" spans="6:6">
      <c r="F14032" s="19"/>
    </row>
    <row r="14033" spans="6:6">
      <c r="F14033" s="19"/>
    </row>
    <row r="14034" spans="6:6">
      <c r="F14034" s="19"/>
    </row>
    <row r="14035" spans="6:6">
      <c r="F14035" s="19"/>
    </row>
    <row r="14036" spans="6:6">
      <c r="F14036" s="19"/>
    </row>
    <row r="14037" spans="6:6">
      <c r="F14037" s="19"/>
    </row>
    <row r="14038" spans="6:6">
      <c r="F14038" s="19"/>
    </row>
    <row r="14039" spans="6:6">
      <c r="F14039" s="19"/>
    </row>
    <row r="14040" spans="6:6">
      <c r="F14040" s="19"/>
    </row>
    <row r="14041" spans="6:6">
      <c r="F14041" s="19"/>
    </row>
    <row r="14042" spans="6:6">
      <c r="F14042" s="19"/>
    </row>
    <row r="14043" spans="6:6">
      <c r="F14043" s="19"/>
    </row>
    <row r="14044" spans="6:6">
      <c r="F14044" s="19"/>
    </row>
    <row r="14045" spans="6:6">
      <c r="F14045" s="19"/>
    </row>
    <row r="14046" spans="6:6">
      <c r="F14046" s="19"/>
    </row>
    <row r="14047" spans="6:6">
      <c r="F14047" s="19"/>
    </row>
    <row r="14048" spans="6:6">
      <c r="F14048" s="19"/>
    </row>
    <row r="14049" spans="6:6">
      <c r="F14049" s="19"/>
    </row>
    <row r="14050" spans="6:6">
      <c r="F14050" s="19"/>
    </row>
    <row r="14051" spans="6:6">
      <c r="F14051" s="19"/>
    </row>
    <row r="14052" spans="6:6">
      <c r="F14052" s="19"/>
    </row>
    <row r="14053" spans="6:6">
      <c r="F14053" s="19"/>
    </row>
    <row r="14054" spans="6:6">
      <c r="F14054" s="19"/>
    </row>
    <row r="14055" spans="6:6">
      <c r="F14055" s="19"/>
    </row>
    <row r="14056" spans="6:6">
      <c r="F14056" s="19"/>
    </row>
    <row r="14057" spans="6:6">
      <c r="F14057" s="19"/>
    </row>
    <row r="14058" spans="6:6">
      <c r="F14058" s="19"/>
    </row>
    <row r="14059" spans="6:6">
      <c r="F14059" s="19"/>
    </row>
    <row r="14060" spans="6:6">
      <c r="F14060" s="19"/>
    </row>
    <row r="14061" spans="6:6">
      <c r="F14061" s="19"/>
    </row>
    <row r="14062" spans="6:6">
      <c r="F14062" s="19"/>
    </row>
    <row r="14063" spans="6:6">
      <c r="F14063" s="19"/>
    </row>
    <row r="14064" spans="6:6">
      <c r="F14064" s="19"/>
    </row>
    <row r="14065" spans="6:6">
      <c r="F14065" s="19"/>
    </row>
    <row r="14066" spans="6:6">
      <c r="F14066" s="19"/>
    </row>
    <row r="14067" spans="6:6">
      <c r="F14067" s="19"/>
    </row>
    <row r="14068" spans="6:6">
      <c r="F14068" s="19"/>
    </row>
    <row r="14069" spans="6:6">
      <c r="F14069" s="19"/>
    </row>
    <row r="14070" spans="6:6">
      <c r="F14070" s="19"/>
    </row>
    <row r="14071" spans="6:6">
      <c r="F14071" s="19"/>
    </row>
    <row r="14072" spans="6:6">
      <c r="F14072" s="19"/>
    </row>
    <row r="14073" spans="6:6">
      <c r="F14073" s="19"/>
    </row>
    <row r="14074" spans="6:6">
      <c r="F14074" s="19"/>
    </row>
    <row r="14075" spans="6:6">
      <c r="F14075" s="19"/>
    </row>
    <row r="14076" spans="6:6">
      <c r="F14076" s="19"/>
    </row>
    <row r="14077" spans="6:6">
      <c r="F14077" s="19"/>
    </row>
    <row r="14078" spans="6:6">
      <c r="F14078" s="19"/>
    </row>
    <row r="14079" spans="6:6">
      <c r="F14079" s="19"/>
    </row>
    <row r="14080" spans="6:6">
      <c r="F14080" s="19"/>
    </row>
    <row r="14081" spans="6:6">
      <c r="F14081" s="19"/>
    </row>
    <row r="14082" spans="6:6">
      <c r="F14082" s="19"/>
    </row>
    <row r="14083" spans="6:6">
      <c r="F14083" s="19"/>
    </row>
    <row r="14084" spans="6:6">
      <c r="F14084" s="19"/>
    </row>
    <row r="14085" spans="6:6">
      <c r="F14085" s="19"/>
    </row>
    <row r="14086" spans="6:6">
      <c r="F14086" s="19"/>
    </row>
    <row r="14087" spans="6:6">
      <c r="F14087" s="19"/>
    </row>
    <row r="14088" spans="6:6">
      <c r="F14088" s="19"/>
    </row>
    <row r="14089" spans="6:6">
      <c r="F14089" s="19"/>
    </row>
    <row r="14090" spans="6:6">
      <c r="F14090" s="19"/>
    </row>
    <row r="14091" spans="6:6">
      <c r="F14091" s="19"/>
    </row>
    <row r="14092" spans="6:6">
      <c r="F14092" s="19"/>
    </row>
    <row r="14093" spans="6:6">
      <c r="F14093" s="19"/>
    </row>
    <row r="14094" spans="6:6">
      <c r="F14094" s="19"/>
    </row>
    <row r="14095" spans="6:6">
      <c r="F14095" s="19"/>
    </row>
    <row r="14096" spans="6:6">
      <c r="F14096" s="19"/>
    </row>
    <row r="14097" spans="6:6">
      <c r="F14097" s="19"/>
    </row>
    <row r="14098" spans="6:6">
      <c r="F14098" s="19"/>
    </row>
    <row r="14099" spans="6:6">
      <c r="F14099" s="19"/>
    </row>
    <row r="14100" spans="6:6">
      <c r="F14100" s="19"/>
    </row>
    <row r="14101" spans="6:6">
      <c r="F14101" s="19"/>
    </row>
    <row r="14102" spans="6:6">
      <c r="F14102" s="19"/>
    </row>
    <row r="14103" spans="6:6">
      <c r="F14103" s="19"/>
    </row>
    <row r="14104" spans="6:6">
      <c r="F14104" s="19"/>
    </row>
    <row r="14105" spans="6:6">
      <c r="F14105" s="19"/>
    </row>
    <row r="14106" spans="6:6">
      <c r="F14106" s="19"/>
    </row>
    <row r="14107" spans="6:6">
      <c r="F14107" s="19"/>
    </row>
    <row r="14108" spans="6:6">
      <c r="F14108" s="19"/>
    </row>
    <row r="14109" spans="6:6">
      <c r="F14109" s="19"/>
    </row>
    <row r="14110" spans="6:6">
      <c r="F14110" s="19"/>
    </row>
    <row r="14111" spans="6:6">
      <c r="F14111" s="19"/>
    </row>
    <row r="14112" spans="6:6">
      <c r="F14112" s="19"/>
    </row>
    <row r="14113" spans="6:6">
      <c r="F14113" s="19"/>
    </row>
    <row r="14114" spans="6:6">
      <c r="F14114" s="19"/>
    </row>
    <row r="14115" spans="6:6">
      <c r="F14115" s="19"/>
    </row>
    <row r="14116" spans="6:6">
      <c r="F14116" s="19"/>
    </row>
    <row r="14117" spans="6:6">
      <c r="F14117" s="19"/>
    </row>
    <row r="14118" spans="6:6">
      <c r="F14118" s="19"/>
    </row>
    <row r="14119" spans="6:6">
      <c r="F14119" s="19"/>
    </row>
    <row r="14120" spans="6:6">
      <c r="F14120" s="19"/>
    </row>
    <row r="14121" spans="6:6">
      <c r="F14121" s="19"/>
    </row>
    <row r="14122" spans="6:6">
      <c r="F14122" s="19"/>
    </row>
    <row r="14123" spans="6:6">
      <c r="F14123" s="19"/>
    </row>
    <row r="14124" spans="6:6">
      <c r="F14124" s="19"/>
    </row>
    <row r="14125" spans="6:6">
      <c r="F14125" s="19"/>
    </row>
    <row r="14126" spans="6:6">
      <c r="F14126" s="19"/>
    </row>
    <row r="14127" spans="6:6">
      <c r="F14127" s="19"/>
    </row>
    <row r="14128" spans="6:6">
      <c r="F14128" s="19"/>
    </row>
    <row r="14129" spans="6:6">
      <c r="F14129" s="19"/>
    </row>
    <row r="14130" spans="6:6">
      <c r="F14130" s="19"/>
    </row>
    <row r="14131" spans="6:6">
      <c r="F14131" s="19"/>
    </row>
    <row r="14132" spans="6:6">
      <c r="F14132" s="19"/>
    </row>
    <row r="14133" spans="6:6">
      <c r="F14133" s="19"/>
    </row>
    <row r="14134" spans="6:6">
      <c r="F14134" s="19"/>
    </row>
    <row r="14135" spans="6:6">
      <c r="F14135" s="19"/>
    </row>
    <row r="14136" spans="6:6">
      <c r="F14136" s="19"/>
    </row>
    <row r="14137" spans="6:6">
      <c r="F14137" s="19"/>
    </row>
    <row r="14138" spans="6:6">
      <c r="F14138" s="19"/>
    </row>
    <row r="14139" spans="6:6">
      <c r="F14139" s="19"/>
    </row>
    <row r="14140" spans="6:6">
      <c r="F14140" s="19"/>
    </row>
    <row r="14141" spans="6:6">
      <c r="F14141" s="19"/>
    </row>
    <row r="14142" spans="6:6">
      <c r="F14142" s="19"/>
    </row>
    <row r="14143" spans="6:6">
      <c r="F14143" s="19"/>
    </row>
    <row r="14144" spans="6:6">
      <c r="F14144" s="19"/>
    </row>
    <row r="14145" spans="6:6">
      <c r="F14145" s="19"/>
    </row>
    <row r="14146" spans="6:6">
      <c r="F14146" s="19"/>
    </row>
    <row r="14147" spans="6:6">
      <c r="F14147" s="19"/>
    </row>
    <row r="14148" spans="6:6">
      <c r="F14148" s="19"/>
    </row>
    <row r="14149" spans="6:6">
      <c r="F14149" s="19"/>
    </row>
    <row r="14150" spans="6:6">
      <c r="F14150" s="19"/>
    </row>
    <row r="14151" spans="6:6">
      <c r="F14151" s="19"/>
    </row>
    <row r="14152" spans="6:6">
      <c r="F14152" s="19"/>
    </row>
    <row r="14153" spans="6:6">
      <c r="F14153" s="19"/>
    </row>
    <row r="14154" spans="6:6">
      <c r="F14154" s="19"/>
    </row>
    <row r="14155" spans="6:6">
      <c r="F14155" s="19"/>
    </row>
    <row r="14156" spans="6:6">
      <c r="F14156" s="19"/>
    </row>
    <row r="14157" spans="6:6">
      <c r="F14157" s="19"/>
    </row>
    <row r="14158" spans="6:6">
      <c r="F14158" s="19"/>
    </row>
    <row r="14159" spans="6:6">
      <c r="F14159" s="19"/>
    </row>
    <row r="14160" spans="6:6">
      <c r="F14160" s="19"/>
    </row>
    <row r="14161" spans="6:6">
      <c r="F14161" s="19"/>
    </row>
    <row r="14162" spans="6:6">
      <c r="F14162" s="19"/>
    </row>
    <row r="14163" spans="6:6">
      <c r="F14163" s="19"/>
    </row>
    <row r="14164" spans="6:6">
      <c r="F14164" s="19"/>
    </row>
    <row r="14165" spans="6:6">
      <c r="F14165" s="19"/>
    </row>
    <row r="14166" spans="6:6">
      <c r="F14166" s="19"/>
    </row>
    <row r="14167" spans="6:6">
      <c r="F14167" s="19"/>
    </row>
    <row r="14168" spans="6:6">
      <c r="F14168" s="19"/>
    </row>
    <row r="14169" spans="6:6">
      <c r="F14169" s="19"/>
    </row>
    <row r="14170" spans="6:6">
      <c r="F14170" s="19"/>
    </row>
    <row r="14171" spans="6:6">
      <c r="F14171" s="19"/>
    </row>
    <row r="14172" spans="6:6">
      <c r="F14172" s="19"/>
    </row>
    <row r="14173" spans="6:6">
      <c r="F14173" s="19"/>
    </row>
    <row r="14174" spans="6:6">
      <c r="F14174" s="19"/>
    </row>
    <row r="14175" spans="6:6">
      <c r="F14175" s="19"/>
    </row>
    <row r="14176" spans="6:6">
      <c r="F14176" s="19"/>
    </row>
    <row r="14177" spans="6:6">
      <c r="F14177" s="19"/>
    </row>
    <row r="14178" spans="6:6">
      <c r="F14178" s="19"/>
    </row>
    <row r="14179" spans="6:6">
      <c r="F14179" s="19"/>
    </row>
    <row r="14180" spans="6:6">
      <c r="F14180" s="19"/>
    </row>
    <row r="14181" spans="6:6">
      <c r="F14181" s="19"/>
    </row>
    <row r="14182" spans="6:6">
      <c r="F14182" s="19"/>
    </row>
    <row r="14183" spans="6:6">
      <c r="F14183" s="19"/>
    </row>
    <row r="14184" spans="6:6">
      <c r="F14184" s="19"/>
    </row>
    <row r="14185" spans="6:6">
      <c r="F14185" s="19"/>
    </row>
    <row r="14186" spans="6:6">
      <c r="F14186" s="19"/>
    </row>
    <row r="14187" spans="6:6">
      <c r="F14187" s="19"/>
    </row>
    <row r="14188" spans="6:6">
      <c r="F14188" s="19"/>
    </row>
    <row r="14189" spans="6:6">
      <c r="F14189" s="19"/>
    </row>
    <row r="14190" spans="6:6">
      <c r="F14190" s="19"/>
    </row>
    <row r="14191" spans="6:6">
      <c r="F14191" s="19"/>
    </row>
    <row r="14192" spans="6:6">
      <c r="F14192" s="19"/>
    </row>
    <row r="14193" spans="6:6">
      <c r="F14193" s="19"/>
    </row>
    <row r="14194" spans="6:6">
      <c r="F14194" s="19"/>
    </row>
    <row r="14195" spans="6:6">
      <c r="F14195" s="19"/>
    </row>
    <row r="14196" spans="6:6">
      <c r="F14196" s="19"/>
    </row>
    <row r="14197" spans="6:6">
      <c r="F14197" s="19"/>
    </row>
    <row r="14198" spans="6:6">
      <c r="F14198" s="19"/>
    </row>
    <row r="14199" spans="6:6">
      <c r="F14199" s="19"/>
    </row>
    <row r="14200" spans="6:6">
      <c r="F14200" s="19"/>
    </row>
    <row r="14201" spans="6:6">
      <c r="F14201" s="19"/>
    </row>
    <row r="14202" spans="6:6">
      <c r="F14202" s="19"/>
    </row>
    <row r="14203" spans="6:6">
      <c r="F14203" s="19"/>
    </row>
    <row r="14204" spans="6:6">
      <c r="F14204" s="19"/>
    </row>
    <row r="14205" spans="6:6">
      <c r="F14205" s="19"/>
    </row>
    <row r="14206" spans="6:6">
      <c r="F14206" s="19"/>
    </row>
    <row r="14207" spans="6:6">
      <c r="F14207" s="19"/>
    </row>
    <row r="14208" spans="6:6">
      <c r="F14208" s="19"/>
    </row>
    <row r="14209" spans="6:6">
      <c r="F14209" s="19"/>
    </row>
    <row r="14210" spans="6:6">
      <c r="F14210" s="19"/>
    </row>
    <row r="14211" spans="6:6">
      <c r="F14211" s="19"/>
    </row>
    <row r="14212" spans="6:6">
      <c r="F14212" s="19"/>
    </row>
    <row r="14213" spans="6:6">
      <c r="F14213" s="19"/>
    </row>
    <row r="14214" spans="6:6">
      <c r="F14214" s="19"/>
    </row>
    <row r="14215" spans="6:6">
      <c r="F14215" s="19"/>
    </row>
    <row r="14216" spans="6:6">
      <c r="F14216" s="19"/>
    </row>
    <row r="14217" spans="6:6">
      <c r="F14217" s="19"/>
    </row>
    <row r="14218" spans="6:6">
      <c r="F14218" s="19"/>
    </row>
    <row r="14219" spans="6:6">
      <c r="F14219" s="19"/>
    </row>
    <row r="14220" spans="6:6">
      <c r="F14220" s="19"/>
    </row>
    <row r="14221" spans="6:6">
      <c r="F14221" s="19"/>
    </row>
    <row r="14222" spans="6:6">
      <c r="F14222" s="19"/>
    </row>
    <row r="14223" spans="6:6">
      <c r="F14223" s="19"/>
    </row>
    <row r="14224" spans="6:6">
      <c r="F14224" s="19"/>
    </row>
    <row r="14225" spans="6:6">
      <c r="F14225" s="19"/>
    </row>
    <row r="14226" spans="6:6">
      <c r="F14226" s="19"/>
    </row>
    <row r="14227" spans="6:6">
      <c r="F14227" s="19"/>
    </row>
    <row r="14228" spans="6:6">
      <c r="F14228" s="19"/>
    </row>
    <row r="14229" spans="6:6">
      <c r="F14229" s="19"/>
    </row>
    <row r="14230" spans="6:6">
      <c r="F14230" s="19"/>
    </row>
    <row r="14231" spans="6:6">
      <c r="F14231" s="19"/>
    </row>
    <row r="14232" spans="6:6">
      <c r="F14232" s="19"/>
    </row>
    <row r="14233" spans="6:6">
      <c r="F14233" s="19"/>
    </row>
    <row r="14234" spans="6:6">
      <c r="F14234" s="19"/>
    </row>
    <row r="14235" spans="6:6">
      <c r="F14235" s="19"/>
    </row>
    <row r="14236" spans="6:6">
      <c r="F14236" s="19"/>
    </row>
    <row r="14237" spans="6:6">
      <c r="F14237" s="19"/>
    </row>
    <row r="14238" spans="6:6">
      <c r="F14238" s="19"/>
    </row>
    <row r="14239" spans="6:6">
      <c r="F14239" s="19"/>
    </row>
    <row r="14240" spans="6:6">
      <c r="F14240" s="19"/>
    </row>
    <row r="14241" spans="6:6">
      <c r="F14241" s="19"/>
    </row>
    <row r="14242" spans="6:6">
      <c r="F14242" s="19"/>
    </row>
    <row r="14243" spans="6:6">
      <c r="F14243" s="19"/>
    </row>
    <row r="14244" spans="6:6">
      <c r="F14244" s="19"/>
    </row>
    <row r="14245" spans="6:6">
      <c r="F14245" s="19"/>
    </row>
    <row r="14246" spans="6:6">
      <c r="F14246" s="19"/>
    </row>
    <row r="14247" spans="6:6">
      <c r="F14247" s="19"/>
    </row>
    <row r="14248" spans="6:6">
      <c r="F14248" s="19"/>
    </row>
    <row r="14249" spans="6:6">
      <c r="F14249" s="19"/>
    </row>
    <row r="14250" spans="6:6">
      <c r="F14250" s="19"/>
    </row>
    <row r="14251" spans="6:6">
      <c r="F14251" s="19"/>
    </row>
    <row r="14252" spans="6:6">
      <c r="F14252" s="19"/>
    </row>
    <row r="14253" spans="6:6">
      <c r="F14253" s="19"/>
    </row>
    <row r="14254" spans="6:6">
      <c r="F14254" s="19"/>
    </row>
    <row r="14255" spans="6:6">
      <c r="F14255" s="19"/>
    </row>
    <row r="14256" spans="6:6">
      <c r="F14256" s="19"/>
    </row>
    <row r="14257" spans="6:6">
      <c r="F14257" s="19"/>
    </row>
    <row r="14258" spans="6:6">
      <c r="F14258" s="19"/>
    </row>
    <row r="14259" spans="6:6">
      <c r="F14259" s="19"/>
    </row>
    <row r="14260" spans="6:6">
      <c r="F14260" s="19"/>
    </row>
    <row r="14261" spans="6:6">
      <c r="F14261" s="19"/>
    </row>
    <row r="14262" spans="6:6">
      <c r="F14262" s="19"/>
    </row>
    <row r="14263" spans="6:6">
      <c r="F14263" s="19"/>
    </row>
    <row r="14264" spans="6:6">
      <c r="F14264" s="19"/>
    </row>
    <row r="14265" spans="6:6">
      <c r="F14265" s="19"/>
    </row>
    <row r="14266" spans="6:6">
      <c r="F14266" s="19"/>
    </row>
    <row r="14267" spans="6:6">
      <c r="F14267" s="19"/>
    </row>
    <row r="14268" spans="6:6">
      <c r="F14268" s="19"/>
    </row>
    <row r="14269" spans="6:6">
      <c r="F14269" s="19"/>
    </row>
    <row r="14270" spans="6:6">
      <c r="F14270" s="19"/>
    </row>
    <row r="14271" spans="6:6">
      <c r="F14271" s="19"/>
    </row>
    <row r="14272" spans="6:6">
      <c r="F14272" s="19"/>
    </row>
    <row r="14273" spans="6:6">
      <c r="F14273" s="19"/>
    </row>
    <row r="14274" spans="6:6">
      <c r="F14274" s="19"/>
    </row>
    <row r="14275" spans="6:6">
      <c r="F14275" s="19"/>
    </row>
    <row r="14276" spans="6:6">
      <c r="F14276" s="19"/>
    </row>
    <row r="14277" spans="6:6">
      <c r="F14277" s="19"/>
    </row>
    <row r="14278" spans="6:6">
      <c r="F14278" s="19"/>
    </row>
    <row r="14279" spans="6:6">
      <c r="F14279" s="19"/>
    </row>
    <row r="14280" spans="6:6">
      <c r="F14280" s="19"/>
    </row>
    <row r="14281" spans="6:6">
      <c r="F14281" s="19"/>
    </row>
    <row r="14282" spans="6:6">
      <c r="F14282" s="19"/>
    </row>
    <row r="14283" spans="6:6">
      <c r="F14283" s="19"/>
    </row>
    <row r="14284" spans="6:6">
      <c r="F14284" s="19"/>
    </row>
    <row r="14285" spans="6:6">
      <c r="F14285" s="19"/>
    </row>
    <row r="14286" spans="6:6">
      <c r="F14286" s="19"/>
    </row>
    <row r="14287" spans="6:6">
      <c r="F14287" s="19"/>
    </row>
    <row r="14288" spans="6:6">
      <c r="F14288" s="19"/>
    </row>
    <row r="14289" spans="6:6">
      <c r="F14289" s="19"/>
    </row>
    <row r="14290" spans="6:6">
      <c r="F14290" s="19"/>
    </row>
    <row r="14291" spans="6:6">
      <c r="F14291" s="19"/>
    </row>
    <row r="14292" spans="6:6">
      <c r="F14292" s="19"/>
    </row>
    <row r="14293" spans="6:6">
      <c r="F14293" s="19"/>
    </row>
    <row r="14294" spans="6:6">
      <c r="F14294" s="19"/>
    </row>
    <row r="14295" spans="6:6">
      <c r="F14295" s="19"/>
    </row>
    <row r="14296" spans="6:6">
      <c r="F14296" s="19"/>
    </row>
    <row r="14297" spans="6:6">
      <c r="F14297" s="19"/>
    </row>
    <row r="14298" spans="6:6">
      <c r="F14298" s="19"/>
    </row>
    <row r="14299" spans="6:6">
      <c r="F14299" s="19"/>
    </row>
    <row r="14300" spans="6:6">
      <c r="F14300" s="19"/>
    </row>
    <row r="14301" spans="6:6">
      <c r="F14301" s="19"/>
    </row>
    <row r="14302" spans="6:6">
      <c r="F14302" s="19"/>
    </row>
    <row r="14303" spans="6:6">
      <c r="F14303" s="19"/>
    </row>
    <row r="14304" spans="6:6">
      <c r="F14304" s="19"/>
    </row>
    <row r="14305" spans="6:6">
      <c r="F14305" s="19"/>
    </row>
    <row r="14306" spans="6:6">
      <c r="F14306" s="19"/>
    </row>
    <row r="14307" spans="6:6">
      <c r="F14307" s="19"/>
    </row>
    <row r="14308" spans="6:6">
      <c r="F14308" s="19"/>
    </row>
    <row r="14309" spans="6:6">
      <c r="F14309" s="19"/>
    </row>
    <row r="14310" spans="6:6">
      <c r="F14310" s="19"/>
    </row>
    <row r="14311" spans="6:6">
      <c r="F14311" s="19"/>
    </row>
    <row r="14312" spans="6:6">
      <c r="F14312" s="19"/>
    </row>
    <row r="14313" spans="6:6">
      <c r="F14313" s="19"/>
    </row>
    <row r="14314" spans="6:6">
      <c r="F14314" s="19"/>
    </row>
    <row r="14315" spans="6:6">
      <c r="F14315" s="19"/>
    </row>
    <row r="14316" spans="6:6">
      <c r="F14316" s="19"/>
    </row>
    <row r="14317" spans="6:6">
      <c r="F14317" s="19"/>
    </row>
    <row r="14318" spans="6:6">
      <c r="F14318" s="19"/>
    </row>
    <row r="14319" spans="6:6">
      <c r="F14319" s="19"/>
    </row>
    <row r="14320" spans="6:6">
      <c r="F14320" s="19"/>
    </row>
    <row r="14321" spans="6:6">
      <c r="F14321" s="19"/>
    </row>
    <row r="14322" spans="6:6">
      <c r="F14322" s="19"/>
    </row>
    <row r="14323" spans="6:6">
      <c r="F14323" s="19"/>
    </row>
    <row r="14324" spans="6:6">
      <c r="F14324" s="19"/>
    </row>
    <row r="14325" spans="6:6">
      <c r="F14325" s="19"/>
    </row>
    <row r="14326" spans="6:6">
      <c r="F14326" s="19"/>
    </row>
    <row r="14327" spans="6:6">
      <c r="F14327" s="19"/>
    </row>
    <row r="14328" spans="6:6">
      <c r="F14328" s="19"/>
    </row>
    <row r="14329" spans="6:6">
      <c r="F14329" s="19"/>
    </row>
    <row r="14330" spans="6:6">
      <c r="F14330" s="19"/>
    </row>
    <row r="14331" spans="6:6">
      <c r="F14331" s="19"/>
    </row>
    <row r="14332" spans="6:6">
      <c r="F14332" s="19"/>
    </row>
    <row r="14333" spans="6:6">
      <c r="F14333" s="19"/>
    </row>
    <row r="14334" spans="6:6">
      <c r="F14334" s="19"/>
    </row>
    <row r="14335" spans="6:6">
      <c r="F14335" s="19"/>
    </row>
    <row r="14336" spans="6:6">
      <c r="F14336" s="19"/>
    </row>
    <row r="14337" spans="6:6">
      <c r="F14337" s="19"/>
    </row>
    <row r="14338" spans="6:6">
      <c r="F14338" s="19"/>
    </row>
    <row r="14339" spans="6:6">
      <c r="F14339" s="19"/>
    </row>
    <row r="14340" spans="6:6">
      <c r="F14340" s="19"/>
    </row>
    <row r="14341" spans="6:6">
      <c r="F14341" s="19"/>
    </row>
    <row r="14342" spans="6:6">
      <c r="F14342" s="19"/>
    </row>
    <row r="14343" spans="6:6">
      <c r="F14343" s="19"/>
    </row>
    <row r="14344" spans="6:6">
      <c r="F14344" s="19"/>
    </row>
    <row r="14345" spans="6:6">
      <c r="F14345" s="19"/>
    </row>
    <row r="14346" spans="6:6">
      <c r="F14346" s="19"/>
    </row>
    <row r="14347" spans="6:6">
      <c r="F14347" s="19"/>
    </row>
    <row r="14348" spans="6:6">
      <c r="F14348" s="19"/>
    </row>
    <row r="14349" spans="6:6">
      <c r="F14349" s="19"/>
    </row>
    <row r="14350" spans="6:6">
      <c r="F14350" s="19"/>
    </row>
    <row r="14351" spans="6:6">
      <c r="F14351" s="19"/>
    </row>
    <row r="14352" spans="6:6">
      <c r="F14352" s="19"/>
    </row>
    <row r="14353" spans="6:6">
      <c r="F14353" s="19"/>
    </row>
    <row r="14354" spans="6:6">
      <c r="F14354" s="19"/>
    </row>
    <row r="14355" spans="6:6">
      <c r="F14355" s="19"/>
    </row>
    <row r="14356" spans="6:6">
      <c r="F14356" s="19"/>
    </row>
    <row r="14357" spans="6:6">
      <c r="F14357" s="19"/>
    </row>
    <row r="14358" spans="6:6">
      <c r="F14358" s="19"/>
    </row>
    <row r="14359" spans="6:6">
      <c r="F14359" s="19"/>
    </row>
    <row r="14360" spans="6:6">
      <c r="F14360" s="19"/>
    </row>
    <row r="14361" spans="6:6">
      <c r="F14361" s="19"/>
    </row>
    <row r="14362" spans="6:6">
      <c r="F14362" s="19"/>
    </row>
    <row r="14363" spans="6:6">
      <c r="F14363" s="19"/>
    </row>
    <row r="14364" spans="6:6">
      <c r="F14364" s="19"/>
    </row>
    <row r="14365" spans="6:6">
      <c r="F14365" s="19"/>
    </row>
    <row r="14366" spans="6:6">
      <c r="F14366" s="19"/>
    </row>
    <row r="14367" spans="6:6">
      <c r="F14367" s="19"/>
    </row>
    <row r="14368" spans="6:6">
      <c r="F14368" s="19"/>
    </row>
    <row r="14369" spans="6:6">
      <c r="F14369" s="19"/>
    </row>
    <row r="14370" spans="6:6">
      <c r="F14370" s="19"/>
    </row>
    <row r="14371" spans="6:6">
      <c r="F14371" s="19"/>
    </row>
    <row r="14372" spans="6:6">
      <c r="F14372" s="19"/>
    </row>
    <row r="14373" spans="6:6">
      <c r="F14373" s="19"/>
    </row>
    <row r="14374" spans="6:6">
      <c r="F14374" s="19"/>
    </row>
    <row r="14375" spans="6:6">
      <c r="F14375" s="19"/>
    </row>
    <row r="14376" spans="6:6">
      <c r="F14376" s="19"/>
    </row>
    <row r="14377" spans="6:6">
      <c r="F14377" s="19"/>
    </row>
    <row r="14378" spans="6:6">
      <c r="F14378" s="19"/>
    </row>
    <row r="14379" spans="6:6">
      <c r="F14379" s="19"/>
    </row>
    <row r="14380" spans="6:6">
      <c r="F14380" s="19"/>
    </row>
    <row r="14381" spans="6:6">
      <c r="F14381" s="19"/>
    </row>
    <row r="14382" spans="6:6">
      <c r="F14382" s="19"/>
    </row>
    <row r="14383" spans="6:6">
      <c r="F14383" s="19"/>
    </row>
    <row r="14384" spans="6:6">
      <c r="F14384" s="19"/>
    </row>
    <row r="14385" spans="6:6">
      <c r="F14385" s="19"/>
    </row>
    <row r="14386" spans="6:6">
      <c r="F14386" s="19"/>
    </row>
    <row r="14387" spans="6:6">
      <c r="F14387" s="19"/>
    </row>
    <row r="14388" spans="6:6">
      <c r="F14388" s="19"/>
    </row>
    <row r="14389" spans="6:6">
      <c r="F14389" s="19"/>
    </row>
    <row r="14390" spans="6:6">
      <c r="F14390" s="19"/>
    </row>
    <row r="14391" spans="6:6">
      <c r="F14391" s="19"/>
    </row>
    <row r="14392" spans="6:6">
      <c r="F14392" s="19"/>
    </row>
    <row r="14393" spans="6:6">
      <c r="F14393" s="19"/>
    </row>
    <row r="14394" spans="6:6">
      <c r="F14394" s="19"/>
    </row>
    <row r="14395" spans="6:6">
      <c r="F14395" s="19"/>
    </row>
    <row r="14396" spans="6:6">
      <c r="F14396" s="19"/>
    </row>
    <row r="14397" spans="6:6">
      <c r="F14397" s="19"/>
    </row>
    <row r="14398" spans="6:6">
      <c r="F14398" s="19"/>
    </row>
    <row r="14399" spans="6:6">
      <c r="F14399" s="19"/>
    </row>
    <row r="14400" spans="6:6">
      <c r="F14400" s="19"/>
    </row>
    <row r="14401" spans="6:6">
      <c r="F14401" s="19"/>
    </row>
    <row r="14402" spans="6:6">
      <c r="F14402" s="19"/>
    </row>
    <row r="14403" spans="6:6">
      <c r="F14403" s="19"/>
    </row>
    <row r="14404" spans="6:6">
      <c r="F14404" s="19"/>
    </row>
    <row r="14405" spans="6:6">
      <c r="F14405" s="19"/>
    </row>
    <row r="14406" spans="6:6">
      <c r="F14406" s="19"/>
    </row>
    <row r="14407" spans="6:6">
      <c r="F14407" s="19"/>
    </row>
    <row r="14408" spans="6:6">
      <c r="F14408" s="19"/>
    </row>
    <row r="14409" spans="6:6">
      <c r="F14409" s="19"/>
    </row>
    <row r="14410" spans="6:6">
      <c r="F14410" s="19"/>
    </row>
    <row r="14411" spans="6:6">
      <c r="F14411" s="19"/>
    </row>
    <row r="14412" spans="6:6">
      <c r="F14412" s="19"/>
    </row>
    <row r="14413" spans="6:6">
      <c r="F14413" s="19"/>
    </row>
    <row r="14414" spans="6:6">
      <c r="F14414" s="19"/>
    </row>
    <row r="14415" spans="6:6">
      <c r="F14415" s="19"/>
    </row>
    <row r="14416" spans="6:6">
      <c r="F14416" s="19"/>
    </row>
    <row r="14417" spans="6:6">
      <c r="F14417" s="19"/>
    </row>
    <row r="14418" spans="6:6">
      <c r="F14418" s="19"/>
    </row>
    <row r="14419" spans="6:6">
      <c r="F14419" s="19"/>
    </row>
    <row r="14420" spans="6:6">
      <c r="F14420" s="19"/>
    </row>
    <row r="14421" spans="6:6">
      <c r="F14421" s="19"/>
    </row>
    <row r="14422" spans="6:6">
      <c r="F14422" s="19"/>
    </row>
    <row r="14423" spans="6:6">
      <c r="F14423" s="19"/>
    </row>
    <row r="14424" spans="6:6">
      <c r="F14424" s="19"/>
    </row>
    <row r="14425" spans="6:6">
      <c r="F14425" s="19"/>
    </row>
    <row r="14426" spans="6:6">
      <c r="F14426" s="19"/>
    </row>
    <row r="14427" spans="6:6">
      <c r="F14427" s="19"/>
    </row>
    <row r="14428" spans="6:6">
      <c r="F14428" s="19"/>
    </row>
    <row r="14429" spans="6:6">
      <c r="F14429" s="19"/>
    </row>
    <row r="14430" spans="6:6">
      <c r="F14430" s="19"/>
    </row>
    <row r="14431" spans="6:6">
      <c r="F14431" s="19"/>
    </row>
    <row r="14432" spans="6:6">
      <c r="F14432" s="19"/>
    </row>
    <row r="14433" spans="6:6">
      <c r="F14433" s="19"/>
    </row>
    <row r="14434" spans="6:6">
      <c r="F14434" s="19"/>
    </row>
    <row r="14435" spans="6:6">
      <c r="F14435" s="19"/>
    </row>
    <row r="14436" spans="6:6">
      <c r="F14436" s="19"/>
    </row>
    <row r="14437" spans="6:6">
      <c r="F14437" s="19"/>
    </row>
    <row r="14438" spans="6:6">
      <c r="F14438" s="19"/>
    </row>
    <row r="14439" spans="6:6">
      <c r="F14439" s="19"/>
    </row>
    <row r="14440" spans="6:6">
      <c r="F14440" s="19"/>
    </row>
    <row r="14441" spans="6:6">
      <c r="F14441" s="19"/>
    </row>
    <row r="14442" spans="6:6">
      <c r="F14442" s="19"/>
    </row>
    <row r="14443" spans="6:6">
      <c r="F14443" s="19"/>
    </row>
    <row r="14444" spans="6:6">
      <c r="F14444" s="19"/>
    </row>
    <row r="14445" spans="6:6">
      <c r="F14445" s="19"/>
    </row>
    <row r="14446" spans="6:6">
      <c r="F14446" s="19"/>
    </row>
    <row r="14447" spans="6:6">
      <c r="F14447" s="19"/>
    </row>
    <row r="14448" spans="6:6">
      <c r="F14448" s="19"/>
    </row>
    <row r="14449" spans="6:6">
      <c r="F14449" s="19"/>
    </row>
    <row r="14450" spans="6:6">
      <c r="F14450" s="19"/>
    </row>
    <row r="14451" spans="6:6">
      <c r="F14451" s="19"/>
    </row>
    <row r="14452" spans="6:6">
      <c r="F14452" s="19"/>
    </row>
    <row r="14453" spans="6:6">
      <c r="F14453" s="19"/>
    </row>
    <row r="14454" spans="6:6">
      <c r="F14454" s="19"/>
    </row>
    <row r="14455" spans="6:6">
      <c r="F14455" s="19"/>
    </row>
    <row r="14456" spans="6:6">
      <c r="F14456" s="19"/>
    </row>
    <row r="14457" spans="6:6">
      <c r="F14457" s="19"/>
    </row>
    <row r="14458" spans="6:6">
      <c r="F14458" s="19"/>
    </row>
    <row r="14459" spans="6:6">
      <c r="F14459" s="19"/>
    </row>
    <row r="14460" spans="6:6">
      <c r="F14460" s="19"/>
    </row>
    <row r="14461" spans="6:6">
      <c r="F14461" s="19"/>
    </row>
    <row r="14462" spans="6:6">
      <c r="F14462" s="19"/>
    </row>
    <row r="14463" spans="6:6">
      <c r="F14463" s="19"/>
    </row>
    <row r="14464" spans="6:6">
      <c r="F14464" s="19"/>
    </row>
    <row r="14465" spans="6:6">
      <c r="F14465" s="19"/>
    </row>
    <row r="14466" spans="6:6">
      <c r="F14466" s="19"/>
    </row>
    <row r="14467" spans="6:6">
      <c r="F14467" s="19"/>
    </row>
    <row r="14468" spans="6:6">
      <c r="F14468" s="19"/>
    </row>
    <row r="14469" spans="6:6">
      <c r="F14469" s="19"/>
    </row>
    <row r="14470" spans="6:6">
      <c r="F14470" s="19"/>
    </row>
    <row r="14471" spans="6:6">
      <c r="F14471" s="19"/>
    </row>
    <row r="14472" spans="6:6">
      <c r="F14472" s="19"/>
    </row>
    <row r="14473" spans="6:6">
      <c r="F14473" s="19"/>
    </row>
    <row r="14474" spans="6:6">
      <c r="F14474" s="19"/>
    </row>
    <row r="14475" spans="6:6">
      <c r="F14475" s="19"/>
    </row>
    <row r="14476" spans="6:6">
      <c r="F14476" s="19"/>
    </row>
    <row r="14477" spans="6:6">
      <c r="F14477" s="19"/>
    </row>
    <row r="14478" spans="6:6">
      <c r="F14478" s="19"/>
    </row>
    <row r="14479" spans="6:6">
      <c r="F14479" s="19"/>
    </row>
    <row r="14480" spans="6:6">
      <c r="F14480" s="19"/>
    </row>
    <row r="14481" spans="6:6">
      <c r="F14481" s="19"/>
    </row>
    <row r="14482" spans="6:6">
      <c r="F14482" s="19"/>
    </row>
    <row r="14483" spans="6:6">
      <c r="F14483" s="19"/>
    </row>
    <row r="14484" spans="6:6">
      <c r="F14484" s="19"/>
    </row>
    <row r="14485" spans="6:6">
      <c r="F14485" s="19"/>
    </row>
    <row r="14486" spans="6:6">
      <c r="F14486" s="19"/>
    </row>
    <row r="14487" spans="6:6">
      <c r="F14487" s="19"/>
    </row>
    <row r="14488" spans="6:6">
      <c r="F14488" s="19"/>
    </row>
    <row r="14489" spans="6:6">
      <c r="F14489" s="19"/>
    </row>
    <row r="14490" spans="6:6">
      <c r="F14490" s="19"/>
    </row>
    <row r="14491" spans="6:6">
      <c r="F14491" s="19"/>
    </row>
    <row r="14492" spans="6:6">
      <c r="F14492" s="19"/>
    </row>
    <row r="14493" spans="6:6">
      <c r="F14493" s="19"/>
    </row>
    <row r="14494" spans="6:6">
      <c r="F14494" s="19"/>
    </row>
    <row r="14495" spans="6:6">
      <c r="F14495" s="19"/>
    </row>
    <row r="14496" spans="6:6">
      <c r="F14496" s="19"/>
    </row>
    <row r="14497" spans="6:6">
      <c r="F14497" s="19"/>
    </row>
    <row r="14498" spans="6:6">
      <c r="F14498" s="19"/>
    </row>
    <row r="14499" spans="6:6">
      <c r="F14499" s="19"/>
    </row>
    <row r="14500" spans="6:6">
      <c r="F14500" s="19"/>
    </row>
    <row r="14501" spans="6:6">
      <c r="F14501" s="19"/>
    </row>
    <row r="14502" spans="6:6">
      <c r="F14502" s="19"/>
    </row>
    <row r="14503" spans="6:6">
      <c r="F14503" s="19"/>
    </row>
    <row r="14504" spans="6:6">
      <c r="F14504" s="19"/>
    </row>
    <row r="14505" spans="6:6">
      <c r="F14505" s="19"/>
    </row>
    <row r="14506" spans="6:6">
      <c r="F14506" s="19"/>
    </row>
    <row r="14507" spans="6:6">
      <c r="F14507" s="19"/>
    </row>
    <row r="14508" spans="6:6">
      <c r="F14508" s="19"/>
    </row>
    <row r="14509" spans="6:6">
      <c r="F14509" s="19"/>
    </row>
    <row r="14510" spans="6:6">
      <c r="F14510" s="19"/>
    </row>
    <row r="14511" spans="6:6">
      <c r="F14511" s="19"/>
    </row>
    <row r="14512" spans="6:6">
      <c r="F14512" s="19"/>
    </row>
    <row r="14513" spans="6:6">
      <c r="F14513" s="19"/>
    </row>
    <row r="14514" spans="6:6">
      <c r="F14514" s="19"/>
    </row>
    <row r="14515" spans="6:6">
      <c r="F14515" s="19"/>
    </row>
    <row r="14516" spans="6:6">
      <c r="F14516" s="19"/>
    </row>
    <row r="14517" spans="6:6">
      <c r="F14517" s="19"/>
    </row>
    <row r="14518" spans="6:6">
      <c r="F14518" s="19"/>
    </row>
    <row r="14519" spans="6:6">
      <c r="F14519" s="19"/>
    </row>
    <row r="14520" spans="6:6">
      <c r="F14520" s="19"/>
    </row>
    <row r="14521" spans="6:6">
      <c r="F14521" s="19"/>
    </row>
    <row r="14522" spans="6:6">
      <c r="F14522" s="19"/>
    </row>
    <row r="14523" spans="6:6">
      <c r="F14523" s="19"/>
    </row>
    <row r="14524" spans="6:6">
      <c r="F14524" s="19"/>
    </row>
    <row r="14525" spans="6:6">
      <c r="F14525" s="19"/>
    </row>
    <row r="14526" spans="6:6">
      <c r="F14526" s="19"/>
    </row>
    <row r="14527" spans="6:6">
      <c r="F14527" s="19"/>
    </row>
    <row r="14528" spans="6:6">
      <c r="F14528" s="19"/>
    </row>
    <row r="14529" spans="6:6">
      <c r="F14529" s="19"/>
    </row>
    <row r="14530" spans="6:6">
      <c r="F14530" s="19"/>
    </row>
    <row r="14531" spans="6:6">
      <c r="F14531" s="19"/>
    </row>
    <row r="14532" spans="6:6">
      <c r="F14532" s="19"/>
    </row>
    <row r="14533" spans="6:6">
      <c r="F14533" s="19"/>
    </row>
    <row r="14534" spans="6:6">
      <c r="F14534" s="19"/>
    </row>
    <row r="14535" spans="6:6">
      <c r="F14535" s="19"/>
    </row>
    <row r="14536" spans="6:6">
      <c r="F14536" s="19"/>
    </row>
    <row r="14537" spans="6:6">
      <c r="F14537" s="19"/>
    </row>
    <row r="14538" spans="6:6">
      <c r="F14538" s="19"/>
    </row>
    <row r="14539" spans="6:6">
      <c r="F14539" s="19"/>
    </row>
    <row r="14540" spans="6:6">
      <c r="F14540" s="19"/>
    </row>
    <row r="14541" spans="6:6">
      <c r="F14541" s="19"/>
    </row>
    <row r="14542" spans="6:6">
      <c r="F14542" s="19"/>
    </row>
    <row r="14543" spans="6:6">
      <c r="F14543" s="19"/>
    </row>
    <row r="14544" spans="6:6">
      <c r="F14544" s="19"/>
    </row>
    <row r="14545" spans="6:6">
      <c r="F14545" s="19"/>
    </row>
    <row r="14546" spans="6:6">
      <c r="F14546" s="19"/>
    </row>
    <row r="14547" spans="6:6">
      <c r="F14547" s="19"/>
    </row>
    <row r="14548" spans="6:6">
      <c r="F14548" s="19"/>
    </row>
    <row r="14549" spans="6:6">
      <c r="F14549" s="19"/>
    </row>
    <row r="14550" spans="6:6">
      <c r="F14550" s="19"/>
    </row>
    <row r="14551" spans="6:6">
      <c r="F14551" s="19"/>
    </row>
    <row r="14552" spans="6:6">
      <c r="F14552" s="19"/>
    </row>
    <row r="14553" spans="6:6">
      <c r="F14553" s="19"/>
    </row>
    <row r="14554" spans="6:6">
      <c r="F14554" s="19"/>
    </row>
    <row r="14555" spans="6:6">
      <c r="F14555" s="19"/>
    </row>
    <row r="14556" spans="6:6">
      <c r="F14556" s="19"/>
    </row>
    <row r="14557" spans="6:6">
      <c r="F14557" s="19"/>
    </row>
    <row r="14558" spans="6:6">
      <c r="F14558" s="19"/>
    </row>
    <row r="14559" spans="6:6">
      <c r="F14559" s="19"/>
    </row>
    <row r="14560" spans="6:6">
      <c r="F14560" s="19"/>
    </row>
    <row r="14561" spans="6:6">
      <c r="F14561" s="19"/>
    </row>
    <row r="14562" spans="6:6">
      <c r="F14562" s="19"/>
    </row>
    <row r="14563" spans="6:6">
      <c r="F14563" s="19"/>
    </row>
    <row r="14564" spans="6:6">
      <c r="F14564" s="19"/>
    </row>
    <row r="14565" spans="6:6">
      <c r="F14565" s="19"/>
    </row>
    <row r="14566" spans="6:6">
      <c r="F14566" s="19"/>
    </row>
    <row r="14567" spans="6:6">
      <c r="F14567" s="19"/>
    </row>
    <row r="14568" spans="6:6">
      <c r="F14568" s="19"/>
    </row>
    <row r="14569" spans="6:6">
      <c r="F14569" s="19"/>
    </row>
    <row r="14570" spans="6:6">
      <c r="F14570" s="19"/>
    </row>
    <row r="14571" spans="6:6">
      <c r="F14571" s="19"/>
    </row>
    <row r="14572" spans="6:6">
      <c r="F14572" s="19"/>
    </row>
    <row r="14573" spans="6:6">
      <c r="F14573" s="19"/>
    </row>
    <row r="14574" spans="6:6">
      <c r="F14574" s="19"/>
    </row>
    <row r="14575" spans="6:6">
      <c r="F14575" s="19"/>
    </row>
    <row r="14576" spans="6:6">
      <c r="F14576" s="19"/>
    </row>
    <row r="14577" spans="6:6">
      <c r="F14577" s="19"/>
    </row>
    <row r="14578" spans="6:6">
      <c r="F14578" s="19"/>
    </row>
    <row r="14579" spans="6:6">
      <c r="F14579" s="19"/>
    </row>
    <row r="14580" spans="6:6">
      <c r="F14580" s="19"/>
    </row>
    <row r="14581" spans="6:6">
      <c r="F14581" s="19"/>
    </row>
    <row r="14582" spans="6:6">
      <c r="F14582" s="19"/>
    </row>
    <row r="14583" spans="6:6">
      <c r="F14583" s="19"/>
    </row>
    <row r="14584" spans="6:6">
      <c r="F14584" s="19"/>
    </row>
    <row r="14585" spans="6:6">
      <c r="F14585" s="19"/>
    </row>
    <row r="14586" spans="6:6">
      <c r="F14586" s="19"/>
    </row>
    <row r="14587" spans="6:6">
      <c r="F14587" s="19"/>
    </row>
    <row r="14588" spans="6:6">
      <c r="F14588" s="19"/>
    </row>
    <row r="14589" spans="6:6">
      <c r="F14589" s="19"/>
    </row>
    <row r="14590" spans="6:6">
      <c r="F14590" s="19"/>
    </row>
    <row r="14591" spans="6:6">
      <c r="F14591" s="19"/>
    </row>
    <row r="14592" spans="6:6">
      <c r="F14592" s="19"/>
    </row>
    <row r="14593" spans="6:6">
      <c r="F14593" s="19"/>
    </row>
    <row r="14594" spans="6:6">
      <c r="F14594" s="19"/>
    </row>
    <row r="14595" spans="6:6">
      <c r="F14595" s="19"/>
    </row>
    <row r="14596" spans="6:6">
      <c r="F14596" s="19"/>
    </row>
    <row r="14597" spans="6:6">
      <c r="F14597" s="19"/>
    </row>
    <row r="14598" spans="6:6">
      <c r="F14598" s="19"/>
    </row>
    <row r="14599" spans="6:6">
      <c r="F14599" s="19"/>
    </row>
    <row r="14600" spans="6:6">
      <c r="F14600" s="19"/>
    </row>
    <row r="14601" spans="6:6">
      <c r="F14601" s="19"/>
    </row>
    <row r="14602" spans="6:6">
      <c r="F14602" s="19"/>
    </row>
    <row r="14603" spans="6:6">
      <c r="F14603" s="19"/>
    </row>
    <row r="14604" spans="6:6">
      <c r="F14604" s="19"/>
    </row>
    <row r="14605" spans="6:6">
      <c r="F14605" s="19"/>
    </row>
    <row r="14606" spans="6:6">
      <c r="F14606" s="19"/>
    </row>
    <row r="14607" spans="6:6">
      <c r="F14607" s="19"/>
    </row>
    <row r="14608" spans="6:6">
      <c r="F14608" s="19"/>
    </row>
    <row r="14609" spans="6:6">
      <c r="F14609" s="19"/>
    </row>
    <row r="14610" spans="6:6">
      <c r="F14610" s="19"/>
    </row>
    <row r="14611" spans="6:6">
      <c r="F14611" s="19"/>
    </row>
    <row r="14612" spans="6:6">
      <c r="F14612" s="19"/>
    </row>
    <row r="14613" spans="6:6">
      <c r="F14613" s="19"/>
    </row>
    <row r="14614" spans="6:6">
      <c r="F14614" s="19"/>
    </row>
    <row r="14615" spans="6:6">
      <c r="F14615" s="19"/>
    </row>
    <row r="14616" spans="6:6">
      <c r="F14616" s="19"/>
    </row>
    <row r="14617" spans="6:6">
      <c r="F14617" s="19"/>
    </row>
    <row r="14618" spans="6:6">
      <c r="F14618" s="19"/>
    </row>
    <row r="14619" spans="6:6">
      <c r="F14619" s="19"/>
    </row>
    <row r="14620" spans="6:6">
      <c r="F14620" s="19"/>
    </row>
    <row r="14621" spans="6:6">
      <c r="F14621" s="19"/>
    </row>
    <row r="14622" spans="6:6">
      <c r="F14622" s="19"/>
    </row>
    <row r="14623" spans="6:6">
      <c r="F14623" s="19"/>
    </row>
    <row r="14624" spans="6:6">
      <c r="F14624" s="19"/>
    </row>
    <row r="14625" spans="6:6">
      <c r="F14625" s="19"/>
    </row>
    <row r="14626" spans="6:6">
      <c r="F14626" s="19"/>
    </row>
    <row r="14627" spans="6:6">
      <c r="F14627" s="19"/>
    </row>
    <row r="14628" spans="6:6">
      <c r="F14628" s="19"/>
    </row>
    <row r="14629" spans="6:6">
      <c r="F14629" s="19"/>
    </row>
    <row r="14630" spans="6:6">
      <c r="F14630" s="19"/>
    </row>
    <row r="14631" spans="6:6">
      <c r="F14631" s="19"/>
    </row>
    <row r="14632" spans="6:6">
      <c r="F14632" s="19"/>
    </row>
    <row r="14633" spans="6:6">
      <c r="F14633" s="19"/>
    </row>
    <row r="14634" spans="6:6">
      <c r="F14634" s="19"/>
    </row>
    <row r="14635" spans="6:6">
      <c r="F14635" s="19"/>
    </row>
    <row r="14636" spans="6:6">
      <c r="F14636" s="19"/>
    </row>
    <row r="14637" spans="6:6">
      <c r="F14637" s="19"/>
    </row>
    <row r="14638" spans="6:6">
      <c r="F14638" s="19"/>
    </row>
    <row r="14639" spans="6:6">
      <c r="F14639" s="19"/>
    </row>
    <row r="14640" spans="6:6">
      <c r="F14640" s="19"/>
    </row>
    <row r="14641" spans="6:6">
      <c r="F14641" s="19"/>
    </row>
    <row r="14642" spans="6:6">
      <c r="F14642" s="19"/>
    </row>
    <row r="14643" spans="6:6">
      <c r="F14643" s="19"/>
    </row>
    <row r="14644" spans="6:6">
      <c r="F14644" s="19"/>
    </row>
    <row r="14645" spans="6:6">
      <c r="F14645" s="19"/>
    </row>
    <row r="14646" spans="6:6">
      <c r="F14646" s="19"/>
    </row>
    <row r="14647" spans="6:6">
      <c r="F14647" s="19"/>
    </row>
    <row r="14648" spans="6:6">
      <c r="F14648" s="19"/>
    </row>
    <row r="14649" spans="6:6">
      <c r="F14649" s="19"/>
    </row>
    <row r="14650" spans="6:6">
      <c r="F14650" s="19"/>
    </row>
    <row r="14651" spans="6:6">
      <c r="F14651" s="19"/>
    </row>
    <row r="14652" spans="6:6">
      <c r="F14652" s="19"/>
    </row>
    <row r="14653" spans="6:6">
      <c r="F14653" s="19"/>
    </row>
    <row r="14654" spans="6:6">
      <c r="F14654" s="19"/>
    </row>
    <row r="14655" spans="6:6">
      <c r="F14655" s="19"/>
    </row>
    <row r="14656" spans="6:6">
      <c r="F14656" s="19"/>
    </row>
    <row r="14657" spans="6:6">
      <c r="F14657" s="19"/>
    </row>
    <row r="14658" spans="6:6">
      <c r="F14658" s="19"/>
    </row>
    <row r="14659" spans="6:6">
      <c r="F14659" s="19"/>
    </row>
    <row r="14660" spans="6:6">
      <c r="F14660" s="19"/>
    </row>
    <row r="14661" spans="6:6">
      <c r="F14661" s="19"/>
    </row>
    <row r="14662" spans="6:6">
      <c r="F14662" s="19"/>
    </row>
    <row r="14663" spans="6:6">
      <c r="F14663" s="19"/>
    </row>
    <row r="14664" spans="6:6">
      <c r="F14664" s="19"/>
    </row>
    <row r="14665" spans="6:6">
      <c r="F14665" s="19"/>
    </row>
    <row r="14666" spans="6:6">
      <c r="F14666" s="19"/>
    </row>
    <row r="14667" spans="6:6">
      <c r="F14667" s="19"/>
    </row>
    <row r="14668" spans="6:6">
      <c r="F14668" s="19"/>
    </row>
    <row r="14669" spans="6:6">
      <c r="F14669" s="19"/>
    </row>
    <row r="14670" spans="6:6">
      <c r="F14670" s="19"/>
    </row>
    <row r="14671" spans="6:6">
      <c r="F14671" s="19"/>
    </row>
    <row r="14672" spans="6:6">
      <c r="F14672" s="19"/>
    </row>
    <row r="14673" spans="6:6">
      <c r="F14673" s="19"/>
    </row>
    <row r="14674" spans="6:6">
      <c r="F14674" s="19"/>
    </row>
    <row r="14675" spans="6:6">
      <c r="F14675" s="19"/>
    </row>
    <row r="14676" spans="6:6">
      <c r="F14676" s="19"/>
    </row>
    <row r="14677" spans="6:6">
      <c r="F14677" s="19"/>
    </row>
    <row r="14678" spans="6:6">
      <c r="F14678" s="19"/>
    </row>
    <row r="14679" spans="6:6">
      <c r="F14679" s="19"/>
    </row>
    <row r="14680" spans="6:6">
      <c r="F14680" s="19"/>
    </row>
    <row r="14681" spans="6:6">
      <c r="F14681" s="19"/>
    </row>
    <row r="14682" spans="6:6">
      <c r="F14682" s="19"/>
    </row>
    <row r="14683" spans="6:6">
      <c r="F14683" s="19"/>
    </row>
    <row r="14684" spans="6:6">
      <c r="F14684" s="19"/>
    </row>
    <row r="14685" spans="6:6">
      <c r="F14685" s="19"/>
    </row>
    <row r="14686" spans="6:6">
      <c r="F14686" s="19"/>
    </row>
    <row r="14687" spans="6:6">
      <c r="F14687" s="19"/>
    </row>
    <row r="14688" spans="6:6">
      <c r="F14688" s="19"/>
    </row>
    <row r="14689" spans="6:6">
      <c r="F14689" s="19"/>
    </row>
    <row r="14690" spans="6:6">
      <c r="F14690" s="19"/>
    </row>
    <row r="14691" spans="6:6">
      <c r="F14691" s="19"/>
    </row>
    <row r="14692" spans="6:6">
      <c r="F14692" s="19"/>
    </row>
    <row r="14693" spans="6:6">
      <c r="F14693" s="19"/>
    </row>
    <row r="14694" spans="6:6">
      <c r="F14694" s="19"/>
    </row>
    <row r="14695" spans="6:6">
      <c r="F14695" s="19"/>
    </row>
    <row r="14696" spans="6:6">
      <c r="F14696" s="19"/>
    </row>
    <row r="14697" spans="6:6">
      <c r="F14697" s="19"/>
    </row>
    <row r="14698" spans="6:6">
      <c r="F14698" s="19"/>
    </row>
    <row r="14699" spans="6:6">
      <c r="F14699" s="19"/>
    </row>
    <row r="14700" spans="6:6">
      <c r="F14700" s="19"/>
    </row>
    <row r="14701" spans="6:6">
      <c r="F14701" s="19"/>
    </row>
    <row r="14702" spans="6:6">
      <c r="F14702" s="19"/>
    </row>
    <row r="14703" spans="6:6">
      <c r="F14703" s="19"/>
    </row>
    <row r="14704" spans="6:6">
      <c r="F14704" s="19"/>
    </row>
    <row r="14705" spans="6:6">
      <c r="F14705" s="19"/>
    </row>
    <row r="14706" spans="6:6">
      <c r="F14706" s="19"/>
    </row>
    <row r="14707" spans="6:6">
      <c r="F14707" s="19"/>
    </row>
    <row r="14708" spans="6:6">
      <c r="F14708" s="19"/>
    </row>
    <row r="14709" spans="6:6">
      <c r="F14709" s="19"/>
    </row>
    <row r="14710" spans="6:6">
      <c r="F14710" s="19"/>
    </row>
    <row r="14711" spans="6:6">
      <c r="F14711" s="19"/>
    </row>
    <row r="14712" spans="6:6">
      <c r="F14712" s="19"/>
    </row>
    <row r="14713" spans="6:6">
      <c r="F14713" s="19"/>
    </row>
    <row r="14714" spans="6:6">
      <c r="F14714" s="19"/>
    </row>
    <row r="14715" spans="6:6">
      <c r="F14715" s="19"/>
    </row>
    <row r="14716" spans="6:6">
      <c r="F14716" s="19"/>
    </row>
    <row r="14717" spans="6:6">
      <c r="F14717" s="19"/>
    </row>
    <row r="14718" spans="6:6">
      <c r="F14718" s="19"/>
    </row>
    <row r="14719" spans="6:6">
      <c r="F14719" s="19"/>
    </row>
    <row r="14720" spans="6:6">
      <c r="F14720" s="19"/>
    </row>
    <row r="14721" spans="6:6">
      <c r="F14721" s="19"/>
    </row>
    <row r="14722" spans="6:6">
      <c r="F14722" s="19"/>
    </row>
    <row r="14723" spans="6:6">
      <c r="F14723" s="19"/>
    </row>
    <row r="14724" spans="6:6">
      <c r="F14724" s="19"/>
    </row>
    <row r="14725" spans="6:6">
      <c r="F14725" s="19"/>
    </row>
    <row r="14726" spans="6:6">
      <c r="F14726" s="19"/>
    </row>
    <row r="14727" spans="6:6">
      <c r="F14727" s="19"/>
    </row>
    <row r="14728" spans="6:6">
      <c r="F14728" s="19"/>
    </row>
    <row r="14729" spans="6:6">
      <c r="F14729" s="19"/>
    </row>
    <row r="14730" spans="6:6">
      <c r="F14730" s="19"/>
    </row>
    <row r="14731" spans="6:6">
      <c r="F14731" s="19"/>
    </row>
    <row r="14732" spans="6:6">
      <c r="F14732" s="19"/>
    </row>
    <row r="14733" spans="6:6">
      <c r="F14733" s="19"/>
    </row>
    <row r="14734" spans="6:6">
      <c r="F14734" s="19"/>
    </row>
    <row r="14735" spans="6:6">
      <c r="F14735" s="19"/>
    </row>
    <row r="14736" spans="6:6">
      <c r="F14736" s="19"/>
    </row>
    <row r="14737" spans="6:6">
      <c r="F14737" s="19"/>
    </row>
    <row r="14738" spans="6:6">
      <c r="F14738" s="19"/>
    </row>
    <row r="14739" spans="6:6">
      <c r="F14739" s="19"/>
    </row>
    <row r="14740" spans="6:6">
      <c r="F14740" s="19"/>
    </row>
    <row r="14741" spans="6:6">
      <c r="F14741" s="19"/>
    </row>
    <row r="14742" spans="6:6">
      <c r="F14742" s="19"/>
    </row>
    <row r="14743" spans="6:6">
      <c r="F14743" s="19"/>
    </row>
    <row r="14744" spans="6:6">
      <c r="F14744" s="19"/>
    </row>
    <row r="14745" spans="6:6">
      <c r="F14745" s="19"/>
    </row>
    <row r="14746" spans="6:6">
      <c r="F14746" s="19"/>
    </row>
    <row r="14747" spans="6:6">
      <c r="F14747" s="19"/>
    </row>
    <row r="14748" spans="6:6">
      <c r="F14748" s="19"/>
    </row>
    <row r="14749" spans="6:6">
      <c r="F14749" s="19"/>
    </row>
    <row r="14750" spans="6:6">
      <c r="F14750" s="19"/>
    </row>
    <row r="14751" spans="6:6">
      <c r="F14751" s="19"/>
    </row>
    <row r="14752" spans="6:6">
      <c r="F14752" s="19"/>
    </row>
    <row r="14753" spans="6:6">
      <c r="F14753" s="19"/>
    </row>
    <row r="14754" spans="6:6">
      <c r="F14754" s="19"/>
    </row>
    <row r="14755" spans="6:6">
      <c r="F14755" s="19"/>
    </row>
    <row r="14756" spans="6:6">
      <c r="F14756" s="19"/>
    </row>
    <row r="14757" spans="6:6">
      <c r="F14757" s="19"/>
    </row>
    <row r="14758" spans="6:6">
      <c r="F14758" s="19"/>
    </row>
    <row r="14759" spans="6:6">
      <c r="F14759" s="19"/>
    </row>
    <row r="14760" spans="6:6">
      <c r="F14760" s="19"/>
    </row>
    <row r="14761" spans="6:6">
      <c r="F14761" s="19"/>
    </row>
    <row r="14762" spans="6:6">
      <c r="F14762" s="19"/>
    </row>
    <row r="14763" spans="6:6">
      <c r="F14763" s="19"/>
    </row>
    <row r="14764" spans="6:6">
      <c r="F14764" s="19"/>
    </row>
    <row r="14765" spans="6:6">
      <c r="F14765" s="19"/>
    </row>
    <row r="14766" spans="6:6">
      <c r="F14766" s="19"/>
    </row>
    <row r="14767" spans="6:6">
      <c r="F14767" s="19"/>
    </row>
    <row r="14768" spans="6:6">
      <c r="F14768" s="19"/>
    </row>
    <row r="14769" spans="6:6">
      <c r="F14769" s="19"/>
    </row>
    <row r="14770" spans="6:6">
      <c r="F14770" s="19"/>
    </row>
    <row r="14771" spans="6:6">
      <c r="F14771" s="19"/>
    </row>
    <row r="14772" spans="6:6">
      <c r="F14772" s="19"/>
    </row>
    <row r="14773" spans="6:6">
      <c r="F14773" s="19"/>
    </row>
    <row r="14774" spans="6:6">
      <c r="F14774" s="19"/>
    </row>
    <row r="14775" spans="6:6">
      <c r="F14775" s="19"/>
    </row>
    <row r="14776" spans="6:6">
      <c r="F14776" s="19"/>
    </row>
    <row r="14777" spans="6:6">
      <c r="F14777" s="19"/>
    </row>
    <row r="14778" spans="6:6">
      <c r="F14778" s="19"/>
    </row>
    <row r="14779" spans="6:6">
      <c r="F14779" s="19"/>
    </row>
    <row r="14780" spans="6:6">
      <c r="F14780" s="19"/>
    </row>
    <row r="14781" spans="6:6">
      <c r="F14781" s="19"/>
    </row>
    <row r="14782" spans="6:6">
      <c r="F14782" s="19"/>
    </row>
    <row r="14783" spans="6:6">
      <c r="F14783" s="19"/>
    </row>
    <row r="14784" spans="6:6">
      <c r="F14784" s="19"/>
    </row>
    <row r="14785" spans="6:6">
      <c r="F14785" s="19"/>
    </row>
    <row r="14786" spans="6:6">
      <c r="F14786" s="19"/>
    </row>
    <row r="14787" spans="6:6">
      <c r="F14787" s="19"/>
    </row>
    <row r="14788" spans="6:6">
      <c r="F14788" s="19"/>
    </row>
    <row r="14789" spans="6:6">
      <c r="F14789" s="19"/>
    </row>
    <row r="14790" spans="6:6">
      <c r="F14790" s="19"/>
    </row>
    <row r="14791" spans="6:6">
      <c r="F14791" s="19"/>
    </row>
    <row r="14792" spans="6:6">
      <c r="F14792" s="19"/>
    </row>
    <row r="14793" spans="6:6">
      <c r="F14793" s="19"/>
    </row>
    <row r="14794" spans="6:6">
      <c r="F14794" s="19"/>
    </row>
    <row r="14795" spans="6:6">
      <c r="F14795" s="19"/>
    </row>
    <row r="14796" spans="6:6">
      <c r="F14796" s="19"/>
    </row>
    <row r="14797" spans="6:6">
      <c r="F14797" s="19"/>
    </row>
    <row r="14798" spans="6:6">
      <c r="F14798" s="19"/>
    </row>
    <row r="14799" spans="6:6">
      <c r="F14799" s="19"/>
    </row>
    <row r="14800" spans="6:6">
      <c r="F14800" s="19"/>
    </row>
    <row r="14801" spans="6:6">
      <c r="F14801" s="19"/>
    </row>
    <row r="14802" spans="6:6">
      <c r="F14802" s="19"/>
    </row>
    <row r="14803" spans="6:6">
      <c r="F14803" s="19"/>
    </row>
    <row r="14804" spans="6:6">
      <c r="F14804" s="19"/>
    </row>
    <row r="14805" spans="6:6">
      <c r="F14805" s="19"/>
    </row>
    <row r="14806" spans="6:6">
      <c r="F14806" s="19"/>
    </row>
    <row r="14807" spans="6:6">
      <c r="F14807" s="19"/>
    </row>
    <row r="14808" spans="6:6">
      <c r="F14808" s="19"/>
    </row>
    <row r="14809" spans="6:6">
      <c r="F14809" s="19"/>
    </row>
    <row r="14810" spans="6:6">
      <c r="F14810" s="19"/>
    </row>
    <row r="14811" spans="6:6">
      <c r="F14811" s="19"/>
    </row>
    <row r="14812" spans="6:6">
      <c r="F14812" s="19"/>
    </row>
    <row r="14813" spans="6:6">
      <c r="F14813" s="19"/>
    </row>
    <row r="14814" spans="6:6">
      <c r="F14814" s="19"/>
    </row>
    <row r="14815" spans="6:6">
      <c r="F14815" s="19"/>
    </row>
    <row r="14816" spans="6:6">
      <c r="F14816" s="19"/>
    </row>
    <row r="14817" spans="6:6">
      <c r="F14817" s="19"/>
    </row>
    <row r="14818" spans="6:6">
      <c r="F14818" s="19"/>
    </row>
    <row r="14819" spans="6:6">
      <c r="F14819" s="19"/>
    </row>
    <row r="14820" spans="6:6">
      <c r="F14820" s="19"/>
    </row>
    <row r="14821" spans="6:6">
      <c r="F14821" s="19"/>
    </row>
    <row r="14822" spans="6:6">
      <c r="F14822" s="19"/>
    </row>
    <row r="14823" spans="6:6">
      <c r="F14823" s="19"/>
    </row>
    <row r="14824" spans="6:6">
      <c r="F14824" s="19"/>
    </row>
    <row r="14825" spans="6:6">
      <c r="F14825" s="19"/>
    </row>
    <row r="14826" spans="6:6">
      <c r="F14826" s="19"/>
    </row>
    <row r="14827" spans="6:6">
      <c r="F14827" s="19"/>
    </row>
    <row r="14828" spans="6:6">
      <c r="F14828" s="19"/>
    </row>
    <row r="14829" spans="6:6">
      <c r="F14829" s="19"/>
    </row>
    <row r="14830" spans="6:6">
      <c r="F14830" s="19"/>
    </row>
    <row r="14831" spans="6:6">
      <c r="F14831" s="19"/>
    </row>
    <row r="14832" spans="6:6">
      <c r="F14832" s="19"/>
    </row>
    <row r="14833" spans="6:6">
      <c r="F14833" s="19"/>
    </row>
    <row r="14834" spans="6:6">
      <c r="F14834" s="19"/>
    </row>
    <row r="14835" spans="6:6">
      <c r="F14835" s="19"/>
    </row>
    <row r="14836" spans="6:6">
      <c r="F14836" s="19"/>
    </row>
    <row r="14837" spans="6:6">
      <c r="F14837" s="19"/>
    </row>
    <row r="14838" spans="6:6">
      <c r="F14838" s="19"/>
    </row>
    <row r="14839" spans="6:6">
      <c r="F14839" s="19"/>
    </row>
    <row r="14840" spans="6:6">
      <c r="F14840" s="19"/>
    </row>
    <row r="14841" spans="6:6">
      <c r="F14841" s="19"/>
    </row>
    <row r="14842" spans="6:6">
      <c r="F14842" s="19"/>
    </row>
    <row r="14843" spans="6:6">
      <c r="F14843" s="19"/>
    </row>
    <row r="14844" spans="6:6">
      <c r="F14844" s="19"/>
    </row>
    <row r="14845" spans="6:6">
      <c r="F14845" s="19"/>
    </row>
    <row r="14846" spans="6:6">
      <c r="F14846" s="19"/>
    </row>
    <row r="14847" spans="6:6">
      <c r="F14847" s="19"/>
    </row>
    <row r="14848" spans="6:6">
      <c r="F14848" s="19"/>
    </row>
    <row r="14849" spans="6:6">
      <c r="F14849" s="19"/>
    </row>
    <row r="14850" spans="6:6">
      <c r="F14850" s="19"/>
    </row>
    <row r="14851" spans="6:6">
      <c r="F14851" s="19"/>
    </row>
    <row r="14852" spans="6:6">
      <c r="F14852" s="19"/>
    </row>
    <row r="14853" spans="6:6">
      <c r="F14853" s="19"/>
    </row>
    <row r="14854" spans="6:6">
      <c r="F14854" s="19"/>
    </row>
    <row r="14855" spans="6:6">
      <c r="F14855" s="19"/>
    </row>
    <row r="14856" spans="6:6">
      <c r="F14856" s="19"/>
    </row>
    <row r="14857" spans="6:6">
      <c r="F14857" s="19"/>
    </row>
    <row r="14858" spans="6:6">
      <c r="F14858" s="19"/>
    </row>
    <row r="14859" spans="6:6">
      <c r="F14859" s="19"/>
    </row>
    <row r="14860" spans="6:6">
      <c r="F14860" s="19"/>
    </row>
    <row r="14861" spans="6:6">
      <c r="F14861" s="19"/>
    </row>
    <row r="14862" spans="6:6">
      <c r="F14862" s="19"/>
    </row>
    <row r="14863" spans="6:6">
      <c r="F14863" s="19"/>
    </row>
    <row r="14864" spans="6:6">
      <c r="F14864" s="19"/>
    </row>
    <row r="14865" spans="6:6">
      <c r="F14865" s="19"/>
    </row>
    <row r="14866" spans="6:6">
      <c r="F14866" s="19"/>
    </row>
    <row r="14867" spans="6:6">
      <c r="F14867" s="19"/>
    </row>
    <row r="14868" spans="6:6">
      <c r="F14868" s="19"/>
    </row>
    <row r="14869" spans="6:6">
      <c r="F14869" s="19"/>
    </row>
    <row r="14870" spans="6:6">
      <c r="F14870" s="19"/>
    </row>
    <row r="14871" spans="6:6">
      <c r="F14871" s="19"/>
    </row>
    <row r="14872" spans="6:6">
      <c r="F14872" s="19"/>
    </row>
    <row r="14873" spans="6:6">
      <c r="F14873" s="19"/>
    </row>
    <row r="14874" spans="6:6">
      <c r="F14874" s="19"/>
    </row>
    <row r="14875" spans="6:6">
      <c r="F14875" s="19"/>
    </row>
    <row r="14876" spans="6:6">
      <c r="F14876" s="19"/>
    </row>
    <row r="14877" spans="6:6">
      <c r="F14877" s="19"/>
    </row>
    <row r="14878" spans="6:6">
      <c r="F14878" s="19"/>
    </row>
    <row r="14879" spans="6:6">
      <c r="F14879" s="19"/>
    </row>
    <row r="14880" spans="6:6">
      <c r="F14880" s="19"/>
    </row>
    <row r="14881" spans="6:6">
      <c r="F14881" s="19"/>
    </row>
    <row r="14882" spans="6:6">
      <c r="F14882" s="19"/>
    </row>
    <row r="14883" spans="6:6">
      <c r="F14883" s="19"/>
    </row>
    <row r="14884" spans="6:6">
      <c r="F14884" s="19"/>
    </row>
    <row r="14885" spans="6:6">
      <c r="F14885" s="19"/>
    </row>
    <row r="14886" spans="6:6">
      <c r="F14886" s="19"/>
    </row>
    <row r="14887" spans="6:6">
      <c r="F14887" s="19"/>
    </row>
    <row r="14888" spans="6:6">
      <c r="F14888" s="19"/>
    </row>
    <row r="14889" spans="6:6">
      <c r="F14889" s="19"/>
    </row>
    <row r="14890" spans="6:6">
      <c r="F14890" s="19"/>
    </row>
    <row r="14891" spans="6:6">
      <c r="F14891" s="19"/>
    </row>
    <row r="14892" spans="6:6">
      <c r="F14892" s="19"/>
    </row>
    <row r="14893" spans="6:6">
      <c r="F14893" s="19"/>
    </row>
    <row r="14894" spans="6:6">
      <c r="F14894" s="19"/>
    </row>
    <row r="14895" spans="6:6">
      <c r="F14895" s="19"/>
    </row>
    <row r="14896" spans="6:6">
      <c r="F14896" s="19"/>
    </row>
    <row r="14897" spans="6:6">
      <c r="F14897" s="19"/>
    </row>
    <row r="14898" spans="6:6">
      <c r="F14898" s="19"/>
    </row>
    <row r="14899" spans="6:6">
      <c r="F14899" s="19"/>
    </row>
    <row r="14900" spans="6:6">
      <c r="F14900" s="19"/>
    </row>
    <row r="14901" spans="6:6">
      <c r="F14901" s="19"/>
    </row>
    <row r="14902" spans="6:6">
      <c r="F14902" s="19"/>
    </row>
    <row r="14903" spans="6:6">
      <c r="F14903" s="19"/>
    </row>
    <row r="14904" spans="6:6">
      <c r="F14904" s="19"/>
    </row>
    <row r="14905" spans="6:6">
      <c r="F14905" s="19"/>
    </row>
    <row r="14906" spans="6:6">
      <c r="F14906" s="19"/>
    </row>
    <row r="14907" spans="6:6">
      <c r="F14907" s="19"/>
    </row>
    <row r="14908" spans="6:6">
      <c r="F14908" s="19"/>
    </row>
    <row r="14909" spans="6:6">
      <c r="F14909" s="19"/>
    </row>
    <row r="14910" spans="6:6">
      <c r="F14910" s="19"/>
    </row>
    <row r="14911" spans="6:6">
      <c r="F14911" s="19"/>
    </row>
    <row r="14912" spans="6:6">
      <c r="F14912" s="19"/>
    </row>
    <row r="14913" spans="6:6">
      <c r="F14913" s="19"/>
    </row>
    <row r="14914" spans="6:6">
      <c r="F14914" s="19"/>
    </row>
    <row r="14915" spans="6:6">
      <c r="F14915" s="19"/>
    </row>
    <row r="14916" spans="6:6">
      <c r="F14916" s="19"/>
    </row>
    <row r="14917" spans="6:6">
      <c r="F14917" s="19"/>
    </row>
    <row r="14918" spans="6:6">
      <c r="F14918" s="19"/>
    </row>
    <row r="14919" spans="6:6">
      <c r="F14919" s="19"/>
    </row>
    <row r="14920" spans="6:6">
      <c r="F14920" s="19"/>
    </row>
    <row r="14921" spans="6:6">
      <c r="F14921" s="19"/>
    </row>
    <row r="14922" spans="6:6">
      <c r="F14922" s="19"/>
    </row>
    <row r="14923" spans="6:6">
      <c r="F14923" s="19"/>
    </row>
    <row r="14924" spans="6:6">
      <c r="F14924" s="19"/>
    </row>
    <row r="14925" spans="6:6">
      <c r="F14925" s="19"/>
    </row>
    <row r="14926" spans="6:6">
      <c r="F14926" s="19"/>
    </row>
    <row r="14927" spans="6:6">
      <c r="F14927" s="19"/>
    </row>
    <row r="14928" spans="6:6">
      <c r="F14928" s="19"/>
    </row>
    <row r="14929" spans="6:6">
      <c r="F14929" s="19"/>
    </row>
    <row r="14930" spans="6:6">
      <c r="F14930" s="19"/>
    </row>
    <row r="14931" spans="6:6">
      <c r="F14931" s="19"/>
    </row>
    <row r="14932" spans="6:6">
      <c r="F14932" s="19"/>
    </row>
    <row r="14933" spans="6:6">
      <c r="F14933" s="19"/>
    </row>
    <row r="14934" spans="6:6">
      <c r="F14934" s="19"/>
    </row>
    <row r="14935" spans="6:6">
      <c r="F14935" s="19"/>
    </row>
    <row r="14936" spans="6:6">
      <c r="F14936" s="19"/>
    </row>
    <row r="14937" spans="6:6">
      <c r="F14937" s="19"/>
    </row>
    <row r="14938" spans="6:6">
      <c r="F14938" s="19"/>
    </row>
    <row r="14939" spans="6:6">
      <c r="F14939" s="19"/>
    </row>
    <row r="14940" spans="6:6">
      <c r="F14940" s="19"/>
    </row>
    <row r="14941" spans="6:6">
      <c r="F14941" s="19"/>
    </row>
    <row r="14942" spans="6:6">
      <c r="F14942" s="19"/>
    </row>
    <row r="14943" spans="6:6">
      <c r="F14943" s="19"/>
    </row>
    <row r="14944" spans="6:6">
      <c r="F14944" s="19"/>
    </row>
    <row r="14945" spans="6:6">
      <c r="F14945" s="19"/>
    </row>
    <row r="14946" spans="6:6">
      <c r="F14946" s="19"/>
    </row>
    <row r="14947" spans="6:6">
      <c r="F14947" s="19"/>
    </row>
    <row r="14948" spans="6:6">
      <c r="F14948" s="19"/>
    </row>
    <row r="14949" spans="6:6">
      <c r="F14949" s="19"/>
    </row>
    <row r="14950" spans="6:6">
      <c r="F14950" s="19"/>
    </row>
    <row r="14951" spans="6:6">
      <c r="F14951" s="19"/>
    </row>
    <row r="14952" spans="6:6">
      <c r="F14952" s="19"/>
    </row>
    <row r="14953" spans="6:6">
      <c r="F14953" s="19"/>
    </row>
    <row r="14954" spans="6:6">
      <c r="F14954" s="19"/>
    </row>
    <row r="14955" spans="6:6">
      <c r="F14955" s="19"/>
    </row>
    <row r="14956" spans="6:6">
      <c r="F14956" s="19"/>
    </row>
    <row r="14957" spans="6:6">
      <c r="F14957" s="19"/>
    </row>
    <row r="14958" spans="6:6">
      <c r="F14958" s="19"/>
    </row>
    <row r="14959" spans="6:6">
      <c r="F14959" s="19"/>
    </row>
    <row r="14960" spans="6:6">
      <c r="F14960" s="19"/>
    </row>
    <row r="14961" spans="6:6">
      <c r="F14961" s="19"/>
    </row>
    <row r="14962" spans="6:6">
      <c r="F14962" s="19"/>
    </row>
    <row r="14963" spans="6:6">
      <c r="F14963" s="19"/>
    </row>
    <row r="14964" spans="6:6">
      <c r="F14964" s="19"/>
    </row>
    <row r="14965" spans="6:6">
      <c r="F14965" s="19"/>
    </row>
    <row r="14966" spans="6:6">
      <c r="F14966" s="19"/>
    </row>
    <row r="14967" spans="6:6">
      <c r="F14967" s="19"/>
    </row>
    <row r="14968" spans="6:6">
      <c r="F14968" s="19"/>
    </row>
    <row r="14969" spans="6:6">
      <c r="F14969" s="19"/>
    </row>
    <row r="14970" spans="6:6">
      <c r="F14970" s="19"/>
    </row>
    <row r="14971" spans="6:6">
      <c r="F14971" s="19"/>
    </row>
    <row r="14972" spans="6:6">
      <c r="F14972" s="19"/>
    </row>
    <row r="14973" spans="6:6">
      <c r="F14973" s="19"/>
    </row>
    <row r="14974" spans="6:6">
      <c r="F14974" s="19"/>
    </row>
    <row r="14975" spans="6:6">
      <c r="F14975" s="19"/>
    </row>
    <row r="14976" spans="6:6">
      <c r="F14976" s="19"/>
    </row>
    <row r="14977" spans="6:6">
      <c r="F14977" s="19"/>
    </row>
    <row r="14978" spans="6:6">
      <c r="F14978" s="19"/>
    </row>
    <row r="14979" spans="6:6">
      <c r="F14979" s="19"/>
    </row>
    <row r="14980" spans="6:6">
      <c r="F14980" s="19"/>
    </row>
    <row r="14981" spans="6:6">
      <c r="F14981" s="19"/>
    </row>
    <row r="14982" spans="6:6">
      <c r="F14982" s="19"/>
    </row>
    <row r="14983" spans="6:6">
      <c r="F14983" s="19"/>
    </row>
    <row r="14984" spans="6:6">
      <c r="F14984" s="19"/>
    </row>
    <row r="14985" spans="6:6">
      <c r="F14985" s="19"/>
    </row>
    <row r="14986" spans="6:6">
      <c r="F14986" s="19"/>
    </row>
    <row r="14987" spans="6:6">
      <c r="F14987" s="19"/>
    </row>
    <row r="14988" spans="6:6">
      <c r="F14988" s="19"/>
    </row>
    <row r="14989" spans="6:6">
      <c r="F14989" s="19"/>
    </row>
    <row r="14990" spans="6:6">
      <c r="F14990" s="19"/>
    </row>
    <row r="14991" spans="6:6">
      <c r="F14991" s="19"/>
    </row>
    <row r="14992" spans="6:6">
      <c r="F14992" s="19"/>
    </row>
    <row r="14993" spans="6:6">
      <c r="F14993" s="19"/>
    </row>
    <row r="14994" spans="6:6">
      <c r="F14994" s="19"/>
    </row>
    <row r="14995" spans="6:6">
      <c r="F14995" s="19"/>
    </row>
    <row r="14996" spans="6:6">
      <c r="F14996" s="19"/>
    </row>
    <row r="14997" spans="6:6">
      <c r="F14997" s="19"/>
    </row>
    <row r="14998" spans="6:6">
      <c r="F14998" s="19"/>
    </row>
    <row r="14999" spans="6:6">
      <c r="F14999" s="19"/>
    </row>
    <row r="15000" spans="6:6">
      <c r="F15000" s="19"/>
    </row>
    <row r="15001" spans="6:6">
      <c r="F15001" s="19"/>
    </row>
    <row r="15002" spans="6:6">
      <c r="F15002" s="19"/>
    </row>
    <row r="15003" spans="6:6">
      <c r="F15003" s="19"/>
    </row>
    <row r="15004" spans="6:6">
      <c r="F15004" s="19"/>
    </row>
    <row r="15005" spans="6:6">
      <c r="F15005" s="19"/>
    </row>
    <row r="15006" spans="6:6">
      <c r="F15006" s="19"/>
    </row>
    <row r="15007" spans="6:6">
      <c r="F15007" s="19"/>
    </row>
    <row r="15008" spans="6:6">
      <c r="F15008" s="19"/>
    </row>
    <row r="15009" spans="6:6">
      <c r="F15009" s="19"/>
    </row>
    <row r="15010" spans="6:6">
      <c r="F15010" s="19"/>
    </row>
    <row r="15011" spans="6:6">
      <c r="F15011" s="19"/>
    </row>
    <row r="15012" spans="6:6">
      <c r="F15012" s="19"/>
    </row>
    <row r="15013" spans="6:6">
      <c r="F15013" s="19"/>
    </row>
    <row r="15014" spans="6:6">
      <c r="F15014" s="19"/>
    </row>
    <row r="15015" spans="6:6">
      <c r="F15015" s="19"/>
    </row>
    <row r="15016" spans="6:6">
      <c r="F15016" s="19"/>
    </row>
    <row r="15017" spans="6:6">
      <c r="F15017" s="19"/>
    </row>
    <row r="15018" spans="6:6">
      <c r="F15018" s="19"/>
    </row>
    <row r="15019" spans="6:6">
      <c r="F15019" s="19"/>
    </row>
    <row r="15020" spans="6:6">
      <c r="F15020" s="19"/>
    </row>
    <row r="15021" spans="6:6">
      <c r="F15021" s="19"/>
    </row>
    <row r="15022" spans="6:6">
      <c r="F15022" s="19"/>
    </row>
    <row r="15023" spans="6:6">
      <c r="F15023" s="19"/>
    </row>
    <row r="15024" spans="6:6">
      <c r="F15024" s="19"/>
    </row>
    <row r="15025" spans="6:6">
      <c r="F15025" s="19"/>
    </row>
    <row r="15026" spans="6:6">
      <c r="F15026" s="19"/>
    </row>
    <row r="15027" spans="6:6">
      <c r="F15027" s="19"/>
    </row>
    <row r="15028" spans="6:6">
      <c r="F15028" s="19"/>
    </row>
    <row r="15029" spans="6:6">
      <c r="F15029" s="19"/>
    </row>
    <row r="15030" spans="6:6">
      <c r="F15030" s="19"/>
    </row>
    <row r="15031" spans="6:6">
      <c r="F15031" s="19"/>
    </row>
    <row r="15032" spans="6:6">
      <c r="F15032" s="19"/>
    </row>
    <row r="15033" spans="6:6">
      <c r="F15033" s="19"/>
    </row>
    <row r="15034" spans="6:6">
      <c r="F15034" s="19"/>
    </row>
    <row r="15035" spans="6:6">
      <c r="F15035" s="19"/>
    </row>
    <row r="15036" spans="6:6">
      <c r="F15036" s="19"/>
    </row>
    <row r="15037" spans="6:6">
      <c r="F15037" s="19"/>
    </row>
    <row r="15038" spans="6:6">
      <c r="F15038" s="19"/>
    </row>
    <row r="15039" spans="6:6">
      <c r="F15039" s="19"/>
    </row>
    <row r="15040" spans="6:6">
      <c r="F15040" s="19"/>
    </row>
    <row r="15041" spans="6:6">
      <c r="F15041" s="19"/>
    </row>
    <row r="15042" spans="6:6">
      <c r="F15042" s="19"/>
    </row>
    <row r="15043" spans="6:6">
      <c r="F15043" s="19"/>
    </row>
    <row r="15044" spans="6:6">
      <c r="F15044" s="19"/>
    </row>
    <row r="15045" spans="6:6">
      <c r="F15045" s="19"/>
    </row>
    <row r="15046" spans="6:6">
      <c r="F15046" s="19"/>
    </row>
    <row r="15047" spans="6:6">
      <c r="F15047" s="19"/>
    </row>
    <row r="15048" spans="6:6">
      <c r="F15048" s="19"/>
    </row>
    <row r="15049" spans="6:6">
      <c r="F15049" s="19"/>
    </row>
    <row r="15050" spans="6:6">
      <c r="F15050" s="19"/>
    </row>
    <row r="15051" spans="6:6">
      <c r="F15051" s="19"/>
    </row>
    <row r="15052" spans="6:6">
      <c r="F15052" s="19"/>
    </row>
    <row r="15053" spans="6:6">
      <c r="F15053" s="19"/>
    </row>
    <row r="15054" spans="6:6">
      <c r="F15054" s="19"/>
    </row>
    <row r="15055" spans="6:6">
      <c r="F15055" s="19"/>
    </row>
    <row r="15056" spans="6:6">
      <c r="F15056" s="19"/>
    </row>
    <row r="15057" spans="6:6">
      <c r="F15057" s="19"/>
    </row>
    <row r="15058" spans="6:6">
      <c r="F15058" s="19"/>
    </row>
    <row r="15059" spans="6:6">
      <c r="F15059" s="19"/>
    </row>
    <row r="15060" spans="6:6">
      <c r="F15060" s="19"/>
    </row>
    <row r="15061" spans="6:6">
      <c r="F15061" s="19"/>
    </row>
    <row r="15062" spans="6:6">
      <c r="F15062" s="19"/>
    </row>
    <row r="15063" spans="6:6">
      <c r="F15063" s="19"/>
    </row>
    <row r="15064" spans="6:6">
      <c r="F15064" s="19"/>
    </row>
    <row r="15065" spans="6:6">
      <c r="F15065" s="19"/>
    </row>
    <row r="15066" spans="6:6">
      <c r="F15066" s="19"/>
    </row>
    <row r="15067" spans="6:6">
      <c r="F15067" s="19"/>
    </row>
    <row r="15068" spans="6:6">
      <c r="F15068" s="19"/>
    </row>
    <row r="15069" spans="6:6">
      <c r="F15069" s="19"/>
    </row>
    <row r="15070" spans="6:6">
      <c r="F15070" s="19"/>
    </row>
    <row r="15071" spans="6:6">
      <c r="F15071" s="19"/>
    </row>
    <row r="15072" spans="6:6">
      <c r="F15072" s="19"/>
    </row>
    <row r="15073" spans="6:6">
      <c r="F15073" s="19"/>
    </row>
    <row r="15074" spans="6:6">
      <c r="F15074" s="19"/>
    </row>
    <row r="15075" spans="6:6">
      <c r="F15075" s="19"/>
    </row>
    <row r="15076" spans="6:6">
      <c r="F15076" s="19"/>
    </row>
    <row r="15077" spans="6:6">
      <c r="F15077" s="19"/>
    </row>
    <row r="15078" spans="6:6">
      <c r="F15078" s="19"/>
    </row>
    <row r="15079" spans="6:6">
      <c r="F15079" s="19"/>
    </row>
    <row r="15080" spans="6:6">
      <c r="F15080" s="19"/>
    </row>
    <row r="15081" spans="6:6">
      <c r="F15081" s="19"/>
    </row>
    <row r="15082" spans="6:6">
      <c r="F15082" s="19"/>
    </row>
    <row r="15083" spans="6:6">
      <c r="F15083" s="19"/>
    </row>
    <row r="15084" spans="6:6">
      <c r="F15084" s="19"/>
    </row>
    <row r="15085" spans="6:6">
      <c r="F15085" s="19"/>
    </row>
    <row r="15086" spans="6:6">
      <c r="F15086" s="19"/>
    </row>
    <row r="15087" spans="6:6">
      <c r="F15087" s="19"/>
    </row>
    <row r="15088" spans="6:6">
      <c r="F15088" s="19"/>
    </row>
    <row r="15089" spans="6:6">
      <c r="F15089" s="19"/>
    </row>
    <row r="15090" spans="6:6">
      <c r="F15090" s="19"/>
    </row>
    <row r="15091" spans="6:6">
      <c r="F15091" s="19"/>
    </row>
    <row r="15092" spans="6:6">
      <c r="F15092" s="19"/>
    </row>
    <row r="15093" spans="6:6">
      <c r="F15093" s="19"/>
    </row>
    <row r="15094" spans="6:6">
      <c r="F15094" s="19"/>
    </row>
    <row r="15095" spans="6:6">
      <c r="F15095" s="19"/>
    </row>
    <row r="15096" spans="6:6">
      <c r="F15096" s="19"/>
    </row>
    <row r="15097" spans="6:6">
      <c r="F15097" s="19"/>
    </row>
    <row r="15098" spans="6:6">
      <c r="F15098" s="19"/>
    </row>
    <row r="15099" spans="6:6">
      <c r="F15099" s="19"/>
    </row>
    <row r="15100" spans="6:6">
      <c r="F15100" s="19"/>
    </row>
    <row r="15101" spans="6:6">
      <c r="F15101" s="19"/>
    </row>
    <row r="15102" spans="6:6">
      <c r="F15102" s="19"/>
    </row>
    <row r="15103" spans="6:6">
      <c r="F15103" s="19"/>
    </row>
    <row r="15104" spans="6:6">
      <c r="F15104" s="19"/>
    </row>
    <row r="15105" spans="6:6">
      <c r="F15105" s="19"/>
    </row>
    <row r="15106" spans="6:6">
      <c r="F15106" s="19"/>
    </row>
    <row r="15107" spans="6:6">
      <c r="F15107" s="19"/>
    </row>
    <row r="15108" spans="6:6">
      <c r="F15108" s="19"/>
    </row>
    <row r="15109" spans="6:6">
      <c r="F15109" s="19"/>
    </row>
    <row r="15110" spans="6:6">
      <c r="F15110" s="19"/>
    </row>
    <row r="15111" spans="6:6">
      <c r="F15111" s="19"/>
    </row>
    <row r="15112" spans="6:6">
      <c r="F15112" s="19"/>
    </row>
    <row r="15113" spans="6:6">
      <c r="F15113" s="19"/>
    </row>
    <row r="15114" spans="6:6">
      <c r="F15114" s="19"/>
    </row>
    <row r="15115" spans="6:6">
      <c r="F15115" s="19"/>
    </row>
    <row r="15116" spans="6:6">
      <c r="F15116" s="19"/>
    </row>
    <row r="15117" spans="6:6">
      <c r="F15117" s="19"/>
    </row>
    <row r="15118" spans="6:6">
      <c r="F15118" s="19"/>
    </row>
    <row r="15119" spans="6:6">
      <c r="F15119" s="19"/>
    </row>
    <row r="15120" spans="6:6">
      <c r="F15120" s="19"/>
    </row>
    <row r="15121" spans="6:6">
      <c r="F15121" s="19"/>
    </row>
    <row r="15122" spans="6:6">
      <c r="F15122" s="19"/>
    </row>
    <row r="15123" spans="6:6">
      <c r="F15123" s="19"/>
    </row>
    <row r="15124" spans="6:6">
      <c r="F15124" s="19"/>
    </row>
    <row r="15125" spans="6:6">
      <c r="F15125" s="19"/>
    </row>
    <row r="15126" spans="6:6">
      <c r="F15126" s="19"/>
    </row>
    <row r="15127" spans="6:6">
      <c r="F15127" s="19"/>
    </row>
    <row r="15128" spans="6:6">
      <c r="F15128" s="19"/>
    </row>
    <row r="15129" spans="6:6">
      <c r="F15129" s="19"/>
    </row>
    <row r="15130" spans="6:6">
      <c r="F15130" s="19"/>
    </row>
    <row r="15131" spans="6:6">
      <c r="F15131" s="19"/>
    </row>
    <row r="15132" spans="6:6">
      <c r="F15132" s="19"/>
    </row>
    <row r="15133" spans="6:6">
      <c r="F15133" s="19"/>
    </row>
    <row r="15134" spans="6:6">
      <c r="F15134" s="19"/>
    </row>
    <row r="15135" spans="6:6">
      <c r="F15135" s="19"/>
    </row>
    <row r="15136" spans="6:6">
      <c r="F15136" s="19"/>
    </row>
    <row r="15137" spans="6:6">
      <c r="F15137" s="19"/>
    </row>
    <row r="15138" spans="6:6">
      <c r="F15138" s="19"/>
    </row>
    <row r="15139" spans="6:6">
      <c r="F15139" s="19"/>
    </row>
    <row r="15140" spans="6:6">
      <c r="F15140" s="19"/>
    </row>
    <row r="15141" spans="6:6">
      <c r="F15141" s="19"/>
    </row>
    <row r="15142" spans="6:6">
      <c r="F15142" s="19"/>
    </row>
    <row r="15143" spans="6:6">
      <c r="F15143" s="19"/>
    </row>
    <row r="15144" spans="6:6">
      <c r="F15144" s="19"/>
    </row>
    <row r="15145" spans="6:6">
      <c r="F15145" s="19"/>
    </row>
    <row r="15146" spans="6:6">
      <c r="F15146" s="19"/>
    </row>
    <row r="15147" spans="6:6">
      <c r="F15147" s="19"/>
    </row>
    <row r="15148" spans="6:6">
      <c r="F15148" s="19"/>
    </row>
    <row r="15149" spans="6:6">
      <c r="F15149" s="19"/>
    </row>
    <row r="15150" spans="6:6">
      <c r="F15150" s="19"/>
    </row>
    <row r="15151" spans="6:6">
      <c r="F15151" s="19"/>
    </row>
    <row r="15152" spans="6:6">
      <c r="F15152" s="19"/>
    </row>
    <row r="15153" spans="6:6">
      <c r="F15153" s="19"/>
    </row>
    <row r="15154" spans="6:6">
      <c r="F15154" s="19"/>
    </row>
    <row r="15155" spans="6:6">
      <c r="F15155" s="19"/>
    </row>
    <row r="15156" spans="6:6">
      <c r="F15156" s="19"/>
    </row>
    <row r="15157" spans="6:6">
      <c r="F15157" s="19"/>
    </row>
    <row r="15158" spans="6:6">
      <c r="F15158" s="19"/>
    </row>
    <row r="15159" spans="6:6">
      <c r="F15159" s="19"/>
    </row>
    <row r="15160" spans="6:6">
      <c r="F15160" s="19"/>
    </row>
    <row r="15161" spans="6:6">
      <c r="F15161" s="19"/>
    </row>
    <row r="15162" spans="6:6">
      <c r="F15162" s="19"/>
    </row>
    <row r="15163" spans="6:6">
      <c r="F15163" s="19"/>
    </row>
    <row r="15164" spans="6:6">
      <c r="F15164" s="19"/>
    </row>
    <row r="15165" spans="6:6">
      <c r="F15165" s="19"/>
    </row>
    <row r="15166" spans="6:6">
      <c r="F15166" s="19"/>
    </row>
    <row r="15167" spans="6:6">
      <c r="F15167" s="19"/>
    </row>
    <row r="15168" spans="6:6">
      <c r="F15168" s="19"/>
    </row>
    <row r="15169" spans="6:6">
      <c r="F15169" s="19"/>
    </row>
    <row r="15170" spans="6:6">
      <c r="F15170" s="19"/>
    </row>
    <row r="15171" spans="6:6">
      <c r="F15171" s="19"/>
    </row>
    <row r="15172" spans="6:6">
      <c r="F15172" s="19"/>
    </row>
    <row r="15173" spans="6:6">
      <c r="F15173" s="19"/>
    </row>
    <row r="15174" spans="6:6">
      <c r="F15174" s="19"/>
    </row>
    <row r="15175" spans="6:6">
      <c r="F15175" s="19"/>
    </row>
    <row r="15176" spans="6:6">
      <c r="F15176" s="19"/>
    </row>
    <row r="15177" spans="6:6">
      <c r="F15177" s="19"/>
    </row>
    <row r="15178" spans="6:6">
      <c r="F15178" s="19"/>
    </row>
    <row r="15179" spans="6:6">
      <c r="F15179" s="19"/>
    </row>
    <row r="15180" spans="6:6">
      <c r="F15180" s="19"/>
    </row>
    <row r="15181" spans="6:6">
      <c r="F15181" s="19"/>
    </row>
    <row r="15182" spans="6:6">
      <c r="F15182" s="19"/>
    </row>
    <row r="15183" spans="6:6">
      <c r="F15183" s="19"/>
    </row>
    <row r="15184" spans="6:6">
      <c r="F15184" s="19"/>
    </row>
    <row r="15185" spans="6:6">
      <c r="F15185" s="19"/>
    </row>
    <row r="15186" spans="6:6">
      <c r="F15186" s="19"/>
    </row>
    <row r="15187" spans="6:6">
      <c r="F15187" s="19"/>
    </row>
    <row r="15188" spans="6:6">
      <c r="F15188" s="19"/>
    </row>
    <row r="15189" spans="6:6">
      <c r="F15189" s="19"/>
    </row>
    <row r="15190" spans="6:6">
      <c r="F15190" s="19"/>
    </row>
    <row r="15191" spans="6:6">
      <c r="F15191" s="19"/>
    </row>
    <row r="15192" spans="6:6">
      <c r="F15192" s="19"/>
    </row>
    <row r="15193" spans="6:6">
      <c r="F15193" s="19"/>
    </row>
    <row r="15194" spans="6:6">
      <c r="F15194" s="19"/>
    </row>
    <row r="15195" spans="6:6">
      <c r="F15195" s="19"/>
    </row>
    <row r="15196" spans="6:6">
      <c r="F15196" s="19"/>
    </row>
    <row r="15197" spans="6:6">
      <c r="F15197" s="19"/>
    </row>
    <row r="15198" spans="6:6">
      <c r="F15198" s="19"/>
    </row>
    <row r="15199" spans="6:6">
      <c r="F15199" s="19"/>
    </row>
    <row r="15200" spans="6:6">
      <c r="F15200" s="19"/>
    </row>
    <row r="15201" spans="6:6">
      <c r="F15201" s="19"/>
    </row>
    <row r="15202" spans="6:6">
      <c r="F15202" s="19"/>
    </row>
    <row r="15203" spans="6:6">
      <c r="F15203" s="19"/>
    </row>
    <row r="15204" spans="6:6">
      <c r="F15204" s="19"/>
    </row>
    <row r="15205" spans="6:6">
      <c r="F15205" s="19"/>
    </row>
    <row r="15206" spans="6:6">
      <c r="F15206" s="19"/>
    </row>
    <row r="15207" spans="6:6">
      <c r="F15207" s="19"/>
    </row>
    <row r="15208" spans="6:6">
      <c r="F15208" s="19"/>
    </row>
    <row r="15209" spans="6:6">
      <c r="F15209" s="19"/>
    </row>
    <row r="15210" spans="6:6">
      <c r="F15210" s="19"/>
    </row>
    <row r="15211" spans="6:6">
      <c r="F15211" s="19"/>
    </row>
    <row r="15212" spans="6:6">
      <c r="F15212" s="19"/>
    </row>
    <row r="15213" spans="6:6">
      <c r="F15213" s="19"/>
    </row>
    <row r="15214" spans="6:6">
      <c r="F15214" s="19"/>
    </row>
    <row r="15215" spans="6:6">
      <c r="F15215" s="19"/>
    </row>
    <row r="15216" spans="6:6">
      <c r="F15216" s="19"/>
    </row>
    <row r="15217" spans="6:6">
      <c r="F15217" s="19"/>
    </row>
    <row r="15218" spans="6:6">
      <c r="F15218" s="19"/>
    </row>
    <row r="15219" spans="6:6">
      <c r="F15219" s="19"/>
    </row>
    <row r="15220" spans="6:6">
      <c r="F15220" s="19"/>
    </row>
    <row r="15221" spans="6:6">
      <c r="F15221" s="19"/>
    </row>
    <row r="15222" spans="6:6">
      <c r="F15222" s="19"/>
    </row>
    <row r="15223" spans="6:6">
      <c r="F15223" s="19"/>
    </row>
    <row r="15224" spans="6:6">
      <c r="F15224" s="19"/>
    </row>
    <row r="15225" spans="6:6">
      <c r="F15225" s="19"/>
    </row>
    <row r="15226" spans="6:6">
      <c r="F15226" s="19"/>
    </row>
    <row r="15227" spans="6:6">
      <c r="F15227" s="19"/>
    </row>
    <row r="15228" spans="6:6">
      <c r="F15228" s="19"/>
    </row>
    <row r="15229" spans="6:6">
      <c r="F15229" s="19"/>
    </row>
    <row r="15230" spans="6:6">
      <c r="F15230" s="19"/>
    </row>
    <row r="15231" spans="6:6">
      <c r="F15231" s="19"/>
    </row>
    <row r="15232" spans="6:6">
      <c r="F15232" s="19"/>
    </row>
    <row r="15233" spans="6:6">
      <c r="F15233" s="19"/>
    </row>
    <row r="15234" spans="6:6">
      <c r="F15234" s="19"/>
    </row>
    <row r="15235" spans="6:6">
      <c r="F15235" s="19"/>
    </row>
    <row r="15236" spans="6:6">
      <c r="F15236" s="19"/>
    </row>
    <row r="15237" spans="6:6">
      <c r="F15237" s="19"/>
    </row>
    <row r="15238" spans="6:6">
      <c r="F15238" s="19"/>
    </row>
    <row r="15239" spans="6:6">
      <c r="F15239" s="19"/>
    </row>
    <row r="15240" spans="6:6">
      <c r="F15240" s="19"/>
    </row>
    <row r="15241" spans="6:6">
      <c r="F15241" s="19"/>
    </row>
    <row r="15242" spans="6:6">
      <c r="F15242" s="19"/>
    </row>
    <row r="15243" spans="6:6">
      <c r="F15243" s="19"/>
    </row>
    <row r="15244" spans="6:6">
      <c r="F15244" s="19"/>
    </row>
    <row r="15245" spans="6:6">
      <c r="F15245" s="19"/>
    </row>
    <row r="15246" spans="6:6">
      <c r="F15246" s="19"/>
    </row>
    <row r="15247" spans="6:6">
      <c r="F15247" s="19"/>
    </row>
    <row r="15248" spans="6:6">
      <c r="F15248" s="19"/>
    </row>
    <row r="15249" spans="6:6">
      <c r="F15249" s="19"/>
    </row>
    <row r="15250" spans="6:6">
      <c r="F15250" s="19"/>
    </row>
    <row r="15251" spans="6:6">
      <c r="F15251" s="19"/>
    </row>
    <row r="15252" spans="6:6">
      <c r="F15252" s="19"/>
    </row>
    <row r="15253" spans="6:6">
      <c r="F15253" s="19"/>
    </row>
    <row r="15254" spans="6:6">
      <c r="F15254" s="19"/>
    </row>
    <row r="15255" spans="6:6">
      <c r="F15255" s="19"/>
    </row>
    <row r="15256" spans="6:6">
      <c r="F15256" s="19"/>
    </row>
    <row r="15257" spans="6:6">
      <c r="F15257" s="19"/>
    </row>
    <row r="15258" spans="6:6">
      <c r="F15258" s="19"/>
    </row>
    <row r="15259" spans="6:6">
      <c r="F15259" s="19"/>
    </row>
    <row r="15260" spans="6:6">
      <c r="F15260" s="19"/>
    </row>
    <row r="15261" spans="6:6">
      <c r="F15261" s="19"/>
    </row>
    <row r="15262" spans="6:6">
      <c r="F15262" s="19"/>
    </row>
    <row r="15263" spans="6:6">
      <c r="F15263" s="19"/>
    </row>
    <row r="15264" spans="6:6">
      <c r="F15264" s="19"/>
    </row>
    <row r="15265" spans="6:6">
      <c r="F15265" s="19"/>
    </row>
    <row r="15266" spans="6:6">
      <c r="F15266" s="19"/>
    </row>
    <row r="15267" spans="6:6">
      <c r="F15267" s="19"/>
    </row>
    <row r="15268" spans="6:6">
      <c r="F15268" s="19"/>
    </row>
    <row r="15269" spans="6:6">
      <c r="F15269" s="19"/>
    </row>
    <row r="15270" spans="6:6">
      <c r="F15270" s="19"/>
    </row>
    <row r="15271" spans="6:6">
      <c r="F15271" s="19"/>
    </row>
    <row r="15272" spans="6:6">
      <c r="F15272" s="19"/>
    </row>
    <row r="15273" spans="6:6">
      <c r="F15273" s="19"/>
    </row>
    <row r="15274" spans="6:6">
      <c r="F15274" s="19"/>
    </row>
    <row r="15275" spans="6:6">
      <c r="F15275" s="19"/>
    </row>
    <row r="15276" spans="6:6">
      <c r="F15276" s="19"/>
    </row>
    <row r="15277" spans="6:6">
      <c r="F15277" s="19"/>
    </row>
    <row r="15278" spans="6:6">
      <c r="F15278" s="19"/>
    </row>
    <row r="15279" spans="6:6">
      <c r="F15279" s="19"/>
    </row>
    <row r="15280" spans="6:6">
      <c r="F15280" s="19"/>
    </row>
    <row r="15281" spans="6:6">
      <c r="F15281" s="19"/>
    </row>
    <row r="15282" spans="6:6">
      <c r="F15282" s="19"/>
    </row>
    <row r="15283" spans="6:6">
      <c r="F15283" s="19"/>
    </row>
    <row r="15284" spans="6:6">
      <c r="F15284" s="19"/>
    </row>
    <row r="15285" spans="6:6">
      <c r="F15285" s="19"/>
    </row>
    <row r="15286" spans="6:6">
      <c r="F15286" s="19"/>
    </row>
    <row r="15287" spans="6:6">
      <c r="F15287" s="19"/>
    </row>
    <row r="15288" spans="6:6">
      <c r="F15288" s="19"/>
    </row>
    <row r="15289" spans="6:6">
      <c r="F15289" s="19"/>
    </row>
    <row r="15290" spans="6:6">
      <c r="F15290" s="19"/>
    </row>
    <row r="15291" spans="6:6">
      <c r="F15291" s="19"/>
    </row>
    <row r="15292" spans="6:6">
      <c r="F15292" s="19"/>
    </row>
    <row r="15293" spans="6:6">
      <c r="F15293" s="19"/>
    </row>
    <row r="15294" spans="6:6">
      <c r="F15294" s="19"/>
    </row>
    <row r="15295" spans="6:6">
      <c r="F15295" s="19"/>
    </row>
    <row r="15296" spans="6:6">
      <c r="F15296" s="19"/>
    </row>
    <row r="15297" spans="6:6">
      <c r="F15297" s="19"/>
    </row>
    <row r="15298" spans="6:6">
      <c r="F15298" s="19"/>
    </row>
    <row r="15299" spans="6:6">
      <c r="F15299" s="19"/>
    </row>
    <row r="15300" spans="6:6">
      <c r="F15300" s="19"/>
    </row>
    <row r="15301" spans="6:6">
      <c r="F15301" s="19"/>
    </row>
    <row r="15302" spans="6:6">
      <c r="F15302" s="19"/>
    </row>
    <row r="15303" spans="6:6">
      <c r="F15303" s="19"/>
    </row>
    <row r="15304" spans="6:6">
      <c r="F15304" s="19"/>
    </row>
    <row r="15305" spans="6:6">
      <c r="F15305" s="19"/>
    </row>
    <row r="15306" spans="6:6">
      <c r="F15306" s="19"/>
    </row>
    <row r="15307" spans="6:6">
      <c r="F15307" s="19"/>
    </row>
    <row r="15308" spans="6:6">
      <c r="F15308" s="19"/>
    </row>
    <row r="15309" spans="6:6">
      <c r="F15309" s="19"/>
    </row>
    <row r="15310" spans="6:6">
      <c r="F15310" s="19"/>
    </row>
    <row r="15311" spans="6:6">
      <c r="F15311" s="19"/>
    </row>
    <row r="15312" spans="6:6">
      <c r="F15312" s="19"/>
    </row>
    <row r="15313" spans="6:6">
      <c r="F15313" s="19"/>
    </row>
    <row r="15314" spans="6:6">
      <c r="F15314" s="19"/>
    </row>
    <row r="15315" spans="6:6">
      <c r="F15315" s="19"/>
    </row>
    <row r="15316" spans="6:6">
      <c r="F15316" s="19"/>
    </row>
    <row r="15317" spans="6:6">
      <c r="F15317" s="19"/>
    </row>
    <row r="15318" spans="6:6">
      <c r="F15318" s="19"/>
    </row>
    <row r="15319" spans="6:6">
      <c r="F15319" s="19"/>
    </row>
    <row r="15320" spans="6:6">
      <c r="F15320" s="19"/>
    </row>
    <row r="15321" spans="6:6">
      <c r="F15321" s="19"/>
    </row>
    <row r="15322" spans="6:6">
      <c r="F15322" s="19"/>
    </row>
    <row r="15323" spans="6:6">
      <c r="F15323" s="19"/>
    </row>
    <row r="15324" spans="6:6">
      <c r="F15324" s="19"/>
    </row>
    <row r="15325" spans="6:6">
      <c r="F15325" s="19"/>
    </row>
    <row r="15326" spans="6:6">
      <c r="F15326" s="19"/>
    </row>
    <row r="15327" spans="6:6">
      <c r="F15327" s="19"/>
    </row>
    <row r="15328" spans="6:6">
      <c r="F15328" s="19"/>
    </row>
    <row r="15329" spans="6:6">
      <c r="F15329" s="19"/>
    </row>
    <row r="15330" spans="6:6">
      <c r="F15330" s="19"/>
    </row>
    <row r="15331" spans="6:6">
      <c r="F15331" s="19"/>
    </row>
    <row r="15332" spans="6:6">
      <c r="F15332" s="19"/>
    </row>
    <row r="15333" spans="6:6">
      <c r="F15333" s="19"/>
    </row>
    <row r="15334" spans="6:6">
      <c r="F15334" s="19"/>
    </row>
    <row r="15335" spans="6:6">
      <c r="F15335" s="19"/>
    </row>
    <row r="15336" spans="6:6">
      <c r="F15336" s="19"/>
    </row>
    <row r="15337" spans="6:6">
      <c r="F15337" s="19"/>
    </row>
    <row r="15338" spans="6:6">
      <c r="F15338" s="19"/>
    </row>
    <row r="15339" spans="6:6">
      <c r="F15339" s="19"/>
    </row>
    <row r="15340" spans="6:6">
      <c r="F15340" s="19"/>
    </row>
    <row r="15341" spans="6:6">
      <c r="F15341" s="19"/>
    </row>
    <row r="15342" spans="6:6">
      <c r="F15342" s="19"/>
    </row>
    <row r="15343" spans="6:6">
      <c r="F15343" s="19"/>
    </row>
    <row r="15344" spans="6:6">
      <c r="F15344" s="19"/>
    </row>
    <row r="15345" spans="6:6">
      <c r="F15345" s="19"/>
    </row>
    <row r="15346" spans="6:6">
      <c r="F15346" s="19"/>
    </row>
    <row r="15347" spans="6:6">
      <c r="F15347" s="19"/>
    </row>
    <row r="15348" spans="6:6">
      <c r="F15348" s="19"/>
    </row>
    <row r="15349" spans="6:6">
      <c r="F15349" s="19"/>
    </row>
    <row r="15350" spans="6:6">
      <c r="F15350" s="19"/>
    </row>
    <row r="15351" spans="6:6">
      <c r="F15351" s="19"/>
    </row>
    <row r="15352" spans="6:6">
      <c r="F15352" s="19"/>
    </row>
    <row r="15353" spans="6:6">
      <c r="F15353" s="19"/>
    </row>
    <row r="15354" spans="6:6">
      <c r="F15354" s="19"/>
    </row>
    <row r="15355" spans="6:6">
      <c r="F15355" s="19"/>
    </row>
    <row r="15356" spans="6:6">
      <c r="F15356" s="19"/>
    </row>
    <row r="15357" spans="6:6">
      <c r="F15357" s="19"/>
    </row>
    <row r="15358" spans="6:6">
      <c r="F15358" s="19"/>
    </row>
    <row r="15359" spans="6:6">
      <c r="F15359" s="19"/>
    </row>
    <row r="15360" spans="6:6">
      <c r="F15360" s="19"/>
    </row>
    <row r="15361" spans="6:6">
      <c r="F15361" s="19"/>
    </row>
    <row r="15362" spans="6:6">
      <c r="F15362" s="19"/>
    </row>
    <row r="15363" spans="6:6">
      <c r="F15363" s="19"/>
    </row>
    <row r="15364" spans="6:6">
      <c r="F15364" s="19"/>
    </row>
    <row r="15365" spans="6:6">
      <c r="F15365" s="19"/>
    </row>
    <row r="15366" spans="6:6">
      <c r="F15366" s="19"/>
    </row>
    <row r="15367" spans="6:6">
      <c r="F15367" s="19"/>
    </row>
    <row r="15368" spans="6:6">
      <c r="F15368" s="19"/>
    </row>
    <row r="15369" spans="6:6">
      <c r="F15369" s="19"/>
    </row>
    <row r="15370" spans="6:6">
      <c r="F15370" s="19"/>
    </row>
    <row r="15371" spans="6:6">
      <c r="F15371" s="19"/>
    </row>
    <row r="15372" spans="6:6">
      <c r="F15372" s="19"/>
    </row>
    <row r="15373" spans="6:6">
      <c r="F15373" s="19"/>
    </row>
    <row r="15374" spans="6:6">
      <c r="F15374" s="19"/>
    </row>
    <row r="15375" spans="6:6">
      <c r="F15375" s="19"/>
    </row>
    <row r="15376" spans="6:6">
      <c r="F15376" s="19"/>
    </row>
    <row r="15377" spans="6:6">
      <c r="F15377" s="19"/>
    </row>
    <row r="15378" spans="6:6">
      <c r="F15378" s="19"/>
    </row>
    <row r="15379" spans="6:6">
      <c r="F15379" s="19"/>
    </row>
    <row r="15380" spans="6:6">
      <c r="F15380" s="19"/>
    </row>
    <row r="15381" spans="6:6">
      <c r="F15381" s="19"/>
    </row>
    <row r="15382" spans="6:6">
      <c r="F15382" s="19"/>
    </row>
    <row r="15383" spans="6:6">
      <c r="F15383" s="19"/>
    </row>
    <row r="15384" spans="6:6">
      <c r="F15384" s="19"/>
    </row>
    <row r="15385" spans="6:6">
      <c r="F15385" s="19"/>
    </row>
    <row r="15386" spans="6:6">
      <c r="F15386" s="19"/>
    </row>
    <row r="15387" spans="6:6">
      <c r="F15387" s="19"/>
    </row>
    <row r="15388" spans="6:6">
      <c r="F15388" s="19"/>
    </row>
    <row r="15389" spans="6:6">
      <c r="F15389" s="19"/>
    </row>
    <row r="15390" spans="6:6">
      <c r="F15390" s="19"/>
    </row>
    <row r="15391" spans="6:6">
      <c r="F15391" s="19"/>
    </row>
    <row r="15392" spans="6:6">
      <c r="F15392" s="19"/>
    </row>
    <row r="15393" spans="6:6">
      <c r="F15393" s="19"/>
    </row>
    <row r="15394" spans="6:6">
      <c r="F15394" s="19"/>
    </row>
    <row r="15395" spans="6:6">
      <c r="F15395" s="19"/>
    </row>
    <row r="15396" spans="6:6">
      <c r="F15396" s="19"/>
    </row>
    <row r="15397" spans="6:6">
      <c r="F15397" s="19"/>
    </row>
    <row r="15398" spans="6:6">
      <c r="F15398" s="19"/>
    </row>
    <row r="15399" spans="6:6">
      <c r="F15399" s="19"/>
    </row>
    <row r="15400" spans="6:6">
      <c r="F15400" s="19"/>
    </row>
    <row r="15401" spans="6:6">
      <c r="F15401" s="19"/>
    </row>
    <row r="15402" spans="6:6">
      <c r="F15402" s="19"/>
    </row>
    <row r="15403" spans="6:6">
      <c r="F15403" s="19"/>
    </row>
    <row r="15404" spans="6:6">
      <c r="F15404" s="19"/>
    </row>
    <row r="15405" spans="6:6">
      <c r="F15405" s="19"/>
    </row>
    <row r="15406" spans="6:6">
      <c r="F15406" s="19"/>
    </row>
    <row r="15407" spans="6:6">
      <c r="F15407" s="19"/>
    </row>
    <row r="15408" spans="6:6">
      <c r="F15408" s="19"/>
    </row>
    <row r="15409" spans="6:6">
      <c r="F15409" s="19"/>
    </row>
    <row r="15410" spans="6:6">
      <c r="F15410" s="19"/>
    </row>
    <row r="15411" spans="6:6">
      <c r="F15411" s="19"/>
    </row>
    <row r="15412" spans="6:6">
      <c r="F15412" s="19"/>
    </row>
    <row r="15413" spans="6:6">
      <c r="F15413" s="19"/>
    </row>
    <row r="15414" spans="6:6">
      <c r="F15414" s="19"/>
    </row>
    <row r="15415" spans="6:6">
      <c r="F15415" s="19"/>
    </row>
    <row r="15416" spans="6:6">
      <c r="F15416" s="19"/>
    </row>
    <row r="15417" spans="6:6">
      <c r="F15417" s="19"/>
    </row>
    <row r="15418" spans="6:6">
      <c r="F15418" s="19"/>
    </row>
    <row r="15419" spans="6:6">
      <c r="F15419" s="19"/>
    </row>
    <row r="15420" spans="6:6">
      <c r="F15420" s="19"/>
    </row>
    <row r="15421" spans="6:6">
      <c r="F15421" s="19"/>
    </row>
    <row r="15422" spans="6:6">
      <c r="F15422" s="19"/>
    </row>
    <row r="15423" spans="6:6">
      <c r="F15423" s="19"/>
    </row>
    <row r="15424" spans="6:6">
      <c r="F15424" s="19"/>
    </row>
    <row r="15425" spans="6:6">
      <c r="F15425" s="19"/>
    </row>
    <row r="15426" spans="6:6">
      <c r="F15426" s="19"/>
    </row>
    <row r="15427" spans="6:6">
      <c r="F15427" s="19"/>
    </row>
    <row r="15428" spans="6:6">
      <c r="F15428" s="19"/>
    </row>
    <row r="15429" spans="6:6">
      <c r="F15429" s="19"/>
    </row>
    <row r="15430" spans="6:6">
      <c r="F15430" s="19"/>
    </row>
    <row r="15431" spans="6:6">
      <c r="F15431" s="19"/>
    </row>
    <row r="15432" spans="6:6">
      <c r="F15432" s="19"/>
    </row>
    <row r="15433" spans="6:6">
      <c r="F15433" s="19"/>
    </row>
    <row r="15434" spans="6:6">
      <c r="F15434" s="19"/>
    </row>
    <row r="15435" spans="6:6">
      <c r="F15435" s="19"/>
    </row>
    <row r="15436" spans="6:6">
      <c r="F15436" s="19"/>
    </row>
    <row r="15437" spans="6:6">
      <c r="F15437" s="19"/>
    </row>
    <row r="15438" spans="6:6">
      <c r="F15438" s="19"/>
    </row>
    <row r="15439" spans="6:6">
      <c r="F15439" s="19"/>
    </row>
    <row r="15440" spans="6:6">
      <c r="F15440" s="19"/>
    </row>
    <row r="15441" spans="6:6">
      <c r="F15441" s="19"/>
    </row>
    <row r="15442" spans="6:6">
      <c r="F15442" s="19"/>
    </row>
    <row r="15443" spans="6:6">
      <c r="F15443" s="19"/>
    </row>
    <row r="15444" spans="6:6">
      <c r="F15444" s="19"/>
    </row>
    <row r="15445" spans="6:6">
      <c r="F15445" s="19"/>
    </row>
    <row r="15446" spans="6:6">
      <c r="F15446" s="19"/>
    </row>
    <row r="15447" spans="6:6">
      <c r="F15447" s="19"/>
    </row>
    <row r="15448" spans="6:6">
      <c r="F15448" s="19"/>
    </row>
    <row r="15449" spans="6:6">
      <c r="F15449" s="19"/>
    </row>
    <row r="15450" spans="6:6">
      <c r="F15450" s="19"/>
    </row>
    <row r="15451" spans="6:6">
      <c r="F15451" s="19"/>
    </row>
    <row r="15452" spans="6:6">
      <c r="F15452" s="19"/>
    </row>
    <row r="15453" spans="6:6">
      <c r="F15453" s="19"/>
    </row>
    <row r="15454" spans="6:6">
      <c r="F15454" s="19"/>
    </row>
    <row r="15455" spans="6:6">
      <c r="F15455" s="19"/>
    </row>
    <row r="15456" spans="6:6">
      <c r="F15456" s="19"/>
    </row>
    <row r="15457" spans="6:6">
      <c r="F15457" s="19"/>
    </row>
    <row r="15458" spans="6:6">
      <c r="F15458" s="19"/>
    </row>
    <row r="15459" spans="6:6">
      <c r="F15459" s="19"/>
    </row>
    <row r="15460" spans="6:6">
      <c r="F15460" s="19"/>
    </row>
    <row r="15461" spans="6:6">
      <c r="F15461" s="19"/>
    </row>
    <row r="15462" spans="6:6">
      <c r="F15462" s="19"/>
    </row>
    <row r="15463" spans="6:6">
      <c r="F15463" s="19"/>
    </row>
    <row r="15464" spans="6:6">
      <c r="F15464" s="19"/>
    </row>
    <row r="15465" spans="6:6">
      <c r="F15465" s="19"/>
    </row>
    <row r="15466" spans="6:6">
      <c r="F15466" s="19"/>
    </row>
    <row r="15467" spans="6:6">
      <c r="F15467" s="19"/>
    </row>
    <row r="15468" spans="6:6">
      <c r="F15468" s="19"/>
    </row>
    <row r="15469" spans="6:6">
      <c r="F15469" s="19"/>
    </row>
    <row r="15470" spans="6:6">
      <c r="F15470" s="19"/>
    </row>
    <row r="15471" spans="6:6">
      <c r="F15471" s="19"/>
    </row>
    <row r="15472" spans="6:6">
      <c r="F15472" s="19"/>
    </row>
    <row r="15473" spans="6:6">
      <c r="F15473" s="19"/>
    </row>
    <row r="15474" spans="6:6">
      <c r="F15474" s="19"/>
    </row>
    <row r="15475" spans="6:6">
      <c r="F15475" s="19"/>
    </row>
    <row r="15476" spans="6:6">
      <c r="F15476" s="19"/>
    </row>
    <row r="15477" spans="6:6">
      <c r="F15477" s="19"/>
    </row>
    <row r="15478" spans="6:6">
      <c r="F15478" s="19"/>
    </row>
    <row r="15479" spans="6:6">
      <c r="F15479" s="19"/>
    </row>
    <row r="15480" spans="6:6">
      <c r="F15480" s="19"/>
    </row>
    <row r="15481" spans="6:6">
      <c r="F15481" s="19"/>
    </row>
    <row r="15482" spans="6:6">
      <c r="F15482" s="19"/>
    </row>
    <row r="15483" spans="6:6">
      <c r="F15483" s="19"/>
    </row>
    <row r="15484" spans="6:6">
      <c r="F15484" s="19"/>
    </row>
    <row r="15485" spans="6:6">
      <c r="F15485" s="19"/>
    </row>
    <row r="15486" spans="6:6">
      <c r="F15486" s="19"/>
    </row>
    <row r="15487" spans="6:6">
      <c r="F15487" s="19"/>
    </row>
    <row r="15488" spans="6:6">
      <c r="F15488" s="19"/>
    </row>
    <row r="15489" spans="6:6">
      <c r="F15489" s="19"/>
    </row>
    <row r="15490" spans="6:6">
      <c r="F15490" s="19"/>
    </row>
    <row r="15491" spans="6:6">
      <c r="F15491" s="19"/>
    </row>
    <row r="15492" spans="6:6">
      <c r="F15492" s="19"/>
    </row>
    <row r="15493" spans="6:6">
      <c r="F15493" s="19"/>
    </row>
    <row r="15494" spans="6:6">
      <c r="F15494" s="19"/>
    </row>
    <row r="15495" spans="6:6">
      <c r="F15495" s="19"/>
    </row>
    <row r="15496" spans="6:6">
      <c r="F15496" s="19"/>
    </row>
    <row r="15497" spans="6:6">
      <c r="F15497" s="19"/>
    </row>
    <row r="15498" spans="6:6">
      <c r="F15498" s="19"/>
    </row>
    <row r="15499" spans="6:6">
      <c r="F15499" s="19"/>
    </row>
    <row r="15500" spans="6:6">
      <c r="F15500" s="19"/>
    </row>
    <row r="15501" spans="6:6">
      <c r="F15501" s="19"/>
    </row>
    <row r="15502" spans="6:6">
      <c r="F15502" s="19"/>
    </row>
    <row r="15503" spans="6:6">
      <c r="F15503" s="19"/>
    </row>
    <row r="15504" spans="6:6">
      <c r="F15504" s="19"/>
    </row>
    <row r="15505" spans="6:6">
      <c r="F15505" s="19"/>
    </row>
    <row r="15506" spans="6:6">
      <c r="F15506" s="19"/>
    </row>
    <row r="15507" spans="6:6">
      <c r="F15507" s="19"/>
    </row>
    <row r="15508" spans="6:6">
      <c r="F15508" s="19"/>
    </row>
    <row r="15509" spans="6:6">
      <c r="F15509" s="19"/>
    </row>
    <row r="15510" spans="6:6">
      <c r="F15510" s="19"/>
    </row>
    <row r="15511" spans="6:6">
      <c r="F15511" s="19"/>
    </row>
    <row r="15512" spans="6:6">
      <c r="F15512" s="19"/>
    </row>
    <row r="15513" spans="6:6">
      <c r="F15513" s="19"/>
    </row>
    <row r="15514" spans="6:6">
      <c r="F15514" s="19"/>
    </row>
    <row r="15515" spans="6:6">
      <c r="F15515" s="19"/>
    </row>
    <row r="15516" spans="6:6">
      <c r="F15516" s="19"/>
    </row>
    <row r="15517" spans="6:6">
      <c r="F15517" s="19"/>
    </row>
    <row r="15518" spans="6:6">
      <c r="F15518" s="19"/>
    </row>
    <row r="15519" spans="6:6">
      <c r="F15519" s="19"/>
    </row>
    <row r="15520" spans="6:6">
      <c r="F15520" s="19"/>
    </row>
    <row r="15521" spans="6:6">
      <c r="F15521" s="19"/>
    </row>
    <row r="15522" spans="6:6">
      <c r="F15522" s="19"/>
    </row>
    <row r="15523" spans="6:6">
      <c r="F15523" s="19"/>
    </row>
    <row r="15524" spans="6:6">
      <c r="F15524" s="19"/>
    </row>
    <row r="15525" spans="6:6">
      <c r="F15525" s="19"/>
    </row>
    <row r="15526" spans="6:6">
      <c r="F15526" s="19"/>
    </row>
    <row r="15527" spans="6:6">
      <c r="F15527" s="19"/>
    </row>
    <row r="15528" spans="6:6">
      <c r="F15528" s="19"/>
    </row>
    <row r="15529" spans="6:6">
      <c r="F15529" s="19"/>
    </row>
    <row r="15530" spans="6:6">
      <c r="F15530" s="19"/>
    </row>
    <row r="15531" spans="6:6">
      <c r="F15531" s="19"/>
    </row>
    <row r="15532" spans="6:6">
      <c r="F15532" s="19"/>
    </row>
    <row r="15533" spans="6:6">
      <c r="F15533" s="19"/>
    </row>
    <row r="15534" spans="6:6">
      <c r="F15534" s="19"/>
    </row>
    <row r="15535" spans="6:6">
      <c r="F15535" s="19"/>
    </row>
    <row r="15536" spans="6:6">
      <c r="F15536" s="19"/>
    </row>
    <row r="15537" spans="6:6">
      <c r="F15537" s="19"/>
    </row>
    <row r="15538" spans="6:6">
      <c r="F15538" s="19"/>
    </row>
    <row r="15539" spans="6:6">
      <c r="F15539" s="19"/>
    </row>
    <row r="15540" spans="6:6">
      <c r="F15540" s="19"/>
    </row>
    <row r="15541" spans="6:6">
      <c r="F15541" s="19"/>
    </row>
    <row r="15542" spans="6:6">
      <c r="F15542" s="19"/>
    </row>
    <row r="15543" spans="6:6">
      <c r="F15543" s="19"/>
    </row>
    <row r="15544" spans="6:6">
      <c r="F15544" s="19"/>
    </row>
    <row r="15545" spans="6:6">
      <c r="F15545" s="19"/>
    </row>
    <row r="15546" spans="6:6">
      <c r="F15546" s="19"/>
    </row>
    <row r="15547" spans="6:6">
      <c r="F15547" s="19"/>
    </row>
    <row r="15548" spans="6:6">
      <c r="F15548" s="19"/>
    </row>
    <row r="15549" spans="6:6">
      <c r="F15549" s="19"/>
    </row>
    <row r="15550" spans="6:6">
      <c r="F15550" s="19"/>
    </row>
    <row r="15551" spans="6:6">
      <c r="F15551" s="19"/>
    </row>
    <row r="15552" spans="6:6">
      <c r="F15552" s="19"/>
    </row>
    <row r="15553" spans="6:6">
      <c r="F15553" s="19"/>
    </row>
    <row r="15554" spans="6:6">
      <c r="F15554" s="19"/>
    </row>
    <row r="15555" spans="6:6">
      <c r="F15555" s="19"/>
    </row>
    <row r="15556" spans="6:6">
      <c r="F15556" s="19"/>
    </row>
    <row r="15557" spans="6:6">
      <c r="F15557" s="19"/>
    </row>
    <row r="15558" spans="6:6">
      <c r="F15558" s="19"/>
    </row>
    <row r="15559" spans="6:6">
      <c r="F15559" s="19"/>
    </row>
    <row r="15560" spans="6:6">
      <c r="F15560" s="19"/>
    </row>
    <row r="15561" spans="6:6">
      <c r="F15561" s="19"/>
    </row>
    <row r="15562" spans="6:6">
      <c r="F15562" s="19"/>
    </row>
    <row r="15563" spans="6:6">
      <c r="F15563" s="19"/>
    </row>
    <row r="15564" spans="6:6">
      <c r="F15564" s="19"/>
    </row>
    <row r="15565" spans="6:6">
      <c r="F15565" s="19"/>
    </row>
    <row r="15566" spans="6:6">
      <c r="F15566" s="19"/>
    </row>
    <row r="15567" spans="6:6">
      <c r="F15567" s="19"/>
    </row>
    <row r="15568" spans="6:6">
      <c r="F15568" s="19"/>
    </row>
    <row r="15569" spans="6:6">
      <c r="F15569" s="19"/>
    </row>
    <row r="15570" spans="6:6">
      <c r="F15570" s="19"/>
    </row>
    <row r="15571" spans="6:6">
      <c r="F15571" s="19"/>
    </row>
    <row r="15572" spans="6:6">
      <c r="F15572" s="19"/>
    </row>
    <row r="15573" spans="6:6">
      <c r="F15573" s="19"/>
    </row>
    <row r="15574" spans="6:6">
      <c r="F15574" s="19"/>
    </row>
    <row r="15575" spans="6:6">
      <c r="F15575" s="19"/>
    </row>
    <row r="15576" spans="6:6">
      <c r="F15576" s="19"/>
    </row>
    <row r="15577" spans="6:6">
      <c r="F15577" s="19"/>
    </row>
    <row r="15578" spans="6:6">
      <c r="F15578" s="19"/>
    </row>
    <row r="15579" spans="6:6">
      <c r="F15579" s="19"/>
    </row>
    <row r="15580" spans="6:6">
      <c r="F15580" s="19"/>
    </row>
    <row r="15581" spans="6:6">
      <c r="F15581" s="19"/>
    </row>
    <row r="15582" spans="6:6">
      <c r="F15582" s="19"/>
    </row>
    <row r="15583" spans="6:6">
      <c r="F15583" s="19"/>
    </row>
    <row r="15584" spans="6:6">
      <c r="F15584" s="19"/>
    </row>
    <row r="15585" spans="6:6">
      <c r="F15585" s="19"/>
    </row>
    <row r="15586" spans="6:6">
      <c r="F15586" s="19"/>
    </row>
    <row r="15587" spans="6:6">
      <c r="F15587" s="19"/>
    </row>
    <row r="15588" spans="6:6">
      <c r="F15588" s="19"/>
    </row>
    <row r="15589" spans="6:6">
      <c r="F15589" s="19"/>
    </row>
    <row r="15590" spans="6:6">
      <c r="F15590" s="19"/>
    </row>
    <row r="15591" spans="6:6">
      <c r="F15591" s="19"/>
    </row>
    <row r="15592" spans="6:6">
      <c r="F15592" s="19"/>
    </row>
    <row r="15593" spans="6:6">
      <c r="F15593" s="19"/>
    </row>
    <row r="15594" spans="6:6">
      <c r="F15594" s="19"/>
    </row>
    <row r="15595" spans="6:6">
      <c r="F15595" s="19"/>
    </row>
    <row r="15596" spans="6:6">
      <c r="F15596" s="19"/>
    </row>
    <row r="15597" spans="6:6">
      <c r="F15597" s="19"/>
    </row>
    <row r="15598" spans="6:6">
      <c r="F15598" s="19"/>
    </row>
    <row r="15599" spans="6:6">
      <c r="F15599" s="19"/>
    </row>
    <row r="15600" spans="6:6">
      <c r="F15600" s="19"/>
    </row>
    <row r="15601" spans="6:6">
      <c r="F15601" s="19"/>
    </row>
    <row r="15602" spans="6:6">
      <c r="F15602" s="19"/>
    </row>
    <row r="15603" spans="6:6">
      <c r="F15603" s="19"/>
    </row>
    <row r="15604" spans="6:6">
      <c r="F15604" s="19"/>
    </row>
    <row r="15605" spans="6:6">
      <c r="F15605" s="19"/>
    </row>
    <row r="15606" spans="6:6">
      <c r="F15606" s="19"/>
    </row>
    <row r="15607" spans="6:6">
      <c r="F15607" s="19"/>
    </row>
    <row r="15608" spans="6:6">
      <c r="F15608" s="19"/>
    </row>
    <row r="15609" spans="6:6">
      <c r="F15609" s="19"/>
    </row>
    <row r="15610" spans="6:6">
      <c r="F15610" s="19"/>
    </row>
    <row r="15611" spans="6:6">
      <c r="F15611" s="19"/>
    </row>
    <row r="15612" spans="6:6">
      <c r="F15612" s="19"/>
    </row>
    <row r="15613" spans="6:6">
      <c r="F15613" s="19"/>
    </row>
    <row r="15614" spans="6:6">
      <c r="F15614" s="19"/>
    </row>
    <row r="15615" spans="6:6">
      <c r="F15615" s="19"/>
    </row>
    <row r="15616" spans="6:6">
      <c r="F15616" s="19"/>
    </row>
    <row r="15617" spans="6:6">
      <c r="F15617" s="19"/>
    </row>
    <row r="15618" spans="6:6">
      <c r="F15618" s="19"/>
    </row>
    <row r="15619" spans="6:6">
      <c r="F15619" s="19"/>
    </row>
    <row r="15620" spans="6:6">
      <c r="F15620" s="19"/>
    </row>
    <row r="15621" spans="6:6">
      <c r="F15621" s="19"/>
    </row>
    <row r="15622" spans="6:6">
      <c r="F15622" s="19"/>
    </row>
    <row r="15623" spans="6:6">
      <c r="F15623" s="19"/>
    </row>
    <row r="15624" spans="6:6">
      <c r="F15624" s="19"/>
    </row>
    <row r="15625" spans="6:6">
      <c r="F15625" s="19"/>
    </row>
    <row r="15626" spans="6:6">
      <c r="F15626" s="19"/>
    </row>
    <row r="15627" spans="6:6">
      <c r="F15627" s="19"/>
    </row>
    <row r="15628" spans="6:6">
      <c r="F15628" s="19"/>
    </row>
    <row r="15629" spans="6:6">
      <c r="F15629" s="19"/>
    </row>
    <row r="15630" spans="6:6">
      <c r="F15630" s="19"/>
    </row>
    <row r="15631" spans="6:6">
      <c r="F15631" s="19"/>
    </row>
    <row r="15632" spans="6:6">
      <c r="F15632" s="19"/>
    </row>
    <row r="15633" spans="6:6">
      <c r="F15633" s="19"/>
    </row>
    <row r="15634" spans="6:6">
      <c r="F15634" s="19"/>
    </row>
    <row r="15635" spans="6:6">
      <c r="F15635" s="19"/>
    </row>
    <row r="15636" spans="6:6">
      <c r="F15636" s="19"/>
    </row>
    <row r="15637" spans="6:6">
      <c r="F15637" s="19"/>
    </row>
    <row r="15638" spans="6:6">
      <c r="F15638" s="19"/>
    </row>
    <row r="15639" spans="6:6">
      <c r="F15639" s="19"/>
    </row>
    <row r="15640" spans="6:6">
      <c r="F15640" s="19"/>
    </row>
    <row r="15641" spans="6:6">
      <c r="F15641" s="19"/>
    </row>
    <row r="15642" spans="6:6">
      <c r="F15642" s="19"/>
    </row>
    <row r="15643" spans="6:6">
      <c r="F15643" s="19"/>
    </row>
    <row r="15644" spans="6:6">
      <c r="F15644" s="19"/>
    </row>
    <row r="15645" spans="6:6">
      <c r="F15645" s="19"/>
    </row>
    <row r="15646" spans="6:6">
      <c r="F15646" s="19"/>
    </row>
    <row r="15647" spans="6:6">
      <c r="F15647" s="19"/>
    </row>
    <row r="15648" spans="6:6">
      <c r="F15648" s="19"/>
    </row>
    <row r="15649" spans="6:6">
      <c r="F15649" s="19"/>
    </row>
    <row r="15650" spans="6:6">
      <c r="F15650" s="19"/>
    </row>
    <row r="15651" spans="6:6">
      <c r="F15651" s="19"/>
    </row>
    <row r="15652" spans="6:6">
      <c r="F15652" s="19"/>
    </row>
    <row r="15653" spans="6:6">
      <c r="F15653" s="19"/>
    </row>
    <row r="15654" spans="6:6">
      <c r="F15654" s="19"/>
    </row>
    <row r="15655" spans="6:6">
      <c r="F15655" s="19"/>
    </row>
    <row r="15656" spans="6:6">
      <c r="F15656" s="19"/>
    </row>
    <row r="15657" spans="6:6">
      <c r="F15657" s="19"/>
    </row>
    <row r="15658" spans="6:6">
      <c r="F15658" s="19"/>
    </row>
    <row r="15659" spans="6:6">
      <c r="F15659" s="19"/>
    </row>
    <row r="15660" spans="6:6">
      <c r="F15660" s="19"/>
    </row>
    <row r="15661" spans="6:6">
      <c r="F15661" s="19"/>
    </row>
    <row r="15662" spans="6:6">
      <c r="F15662" s="19"/>
    </row>
    <row r="15663" spans="6:6">
      <c r="F15663" s="19"/>
    </row>
    <row r="15664" spans="6:6">
      <c r="F15664" s="19"/>
    </row>
    <row r="15665" spans="6:6">
      <c r="F15665" s="19"/>
    </row>
    <row r="15666" spans="6:6">
      <c r="F15666" s="19"/>
    </row>
    <row r="15667" spans="6:6">
      <c r="F15667" s="19"/>
    </row>
    <row r="15668" spans="6:6">
      <c r="F15668" s="19"/>
    </row>
    <row r="15669" spans="6:6">
      <c r="F15669" s="19"/>
    </row>
    <row r="15670" spans="6:6">
      <c r="F15670" s="19"/>
    </row>
    <row r="15671" spans="6:6">
      <c r="F15671" s="19"/>
    </row>
    <row r="15672" spans="6:6">
      <c r="F15672" s="19"/>
    </row>
    <row r="15673" spans="6:6">
      <c r="F15673" s="19"/>
    </row>
    <row r="15674" spans="6:6">
      <c r="F15674" s="19"/>
    </row>
    <row r="15675" spans="6:6">
      <c r="F15675" s="19"/>
    </row>
    <row r="15676" spans="6:6">
      <c r="F15676" s="19"/>
    </row>
    <row r="15677" spans="6:6">
      <c r="F15677" s="19"/>
    </row>
    <row r="15678" spans="6:6">
      <c r="F15678" s="19"/>
    </row>
    <row r="15679" spans="6:6">
      <c r="F15679" s="19"/>
    </row>
    <row r="15680" spans="6:6">
      <c r="F15680" s="19"/>
    </row>
    <row r="15681" spans="6:6">
      <c r="F15681" s="19"/>
    </row>
    <row r="15682" spans="6:6">
      <c r="F15682" s="19"/>
    </row>
    <row r="15683" spans="6:6">
      <c r="F15683" s="19"/>
    </row>
    <row r="15684" spans="6:6">
      <c r="F15684" s="19"/>
    </row>
    <row r="15685" spans="6:6">
      <c r="F15685" s="19"/>
    </row>
    <row r="15686" spans="6:6">
      <c r="F15686" s="19"/>
    </row>
    <row r="15687" spans="6:6">
      <c r="F15687" s="19"/>
    </row>
    <row r="15688" spans="6:6">
      <c r="F15688" s="19"/>
    </row>
    <row r="15689" spans="6:6">
      <c r="F15689" s="19"/>
    </row>
    <row r="15690" spans="6:6">
      <c r="F15690" s="19"/>
    </row>
    <row r="15691" spans="6:6">
      <c r="F15691" s="19"/>
    </row>
    <row r="15692" spans="6:6">
      <c r="F15692" s="19"/>
    </row>
    <row r="15693" spans="6:6">
      <c r="F15693" s="19"/>
    </row>
    <row r="15694" spans="6:6">
      <c r="F15694" s="19"/>
    </row>
    <row r="15695" spans="6:6">
      <c r="F15695" s="19"/>
    </row>
    <row r="15696" spans="6:6">
      <c r="F15696" s="19"/>
    </row>
    <row r="15697" spans="6:6">
      <c r="F15697" s="19"/>
    </row>
    <row r="15698" spans="6:6">
      <c r="F15698" s="19"/>
    </row>
    <row r="15699" spans="6:6">
      <c r="F15699" s="19"/>
    </row>
    <row r="15700" spans="6:6">
      <c r="F15700" s="19"/>
    </row>
    <row r="15701" spans="6:6">
      <c r="F15701" s="19"/>
    </row>
    <row r="15702" spans="6:6">
      <c r="F15702" s="19"/>
    </row>
    <row r="15703" spans="6:6">
      <c r="F15703" s="19"/>
    </row>
    <row r="15704" spans="6:6">
      <c r="F15704" s="19"/>
    </row>
    <row r="15705" spans="6:6">
      <c r="F15705" s="19"/>
    </row>
    <row r="15706" spans="6:6">
      <c r="F15706" s="19"/>
    </row>
    <row r="15707" spans="6:6">
      <c r="F15707" s="19"/>
    </row>
    <row r="15708" spans="6:6">
      <c r="F15708" s="19"/>
    </row>
    <row r="15709" spans="6:6">
      <c r="F15709" s="19"/>
    </row>
    <row r="15710" spans="6:6">
      <c r="F15710" s="19"/>
    </row>
    <row r="15711" spans="6:6">
      <c r="F15711" s="19"/>
    </row>
    <row r="15712" spans="6:6">
      <c r="F15712" s="19"/>
    </row>
    <row r="15713" spans="6:6">
      <c r="F15713" s="19"/>
    </row>
    <row r="15714" spans="6:6">
      <c r="F15714" s="19"/>
    </row>
    <row r="15715" spans="6:6">
      <c r="F15715" s="19"/>
    </row>
    <row r="15716" spans="6:6">
      <c r="F15716" s="19"/>
    </row>
    <row r="15717" spans="6:6">
      <c r="F15717" s="19"/>
    </row>
    <row r="15718" spans="6:6">
      <c r="F15718" s="19"/>
    </row>
    <row r="15719" spans="6:6">
      <c r="F15719" s="19"/>
    </row>
    <row r="15720" spans="6:6">
      <c r="F15720" s="19"/>
    </row>
    <row r="15721" spans="6:6">
      <c r="F15721" s="19"/>
    </row>
    <row r="15722" spans="6:6">
      <c r="F15722" s="19"/>
    </row>
    <row r="15723" spans="6:6">
      <c r="F15723" s="19"/>
    </row>
    <row r="15724" spans="6:6">
      <c r="F15724" s="19"/>
    </row>
    <row r="15725" spans="6:6">
      <c r="F15725" s="19"/>
    </row>
    <row r="15726" spans="6:6">
      <c r="F15726" s="19"/>
    </row>
    <row r="15727" spans="6:6">
      <c r="F15727" s="19"/>
    </row>
    <row r="15728" spans="6:6">
      <c r="F15728" s="19"/>
    </row>
    <row r="15729" spans="6:6">
      <c r="F15729" s="19"/>
    </row>
    <row r="15730" spans="6:6">
      <c r="F15730" s="19"/>
    </row>
    <row r="15731" spans="6:6">
      <c r="F15731" s="19"/>
    </row>
    <row r="15732" spans="6:6">
      <c r="F15732" s="19"/>
    </row>
    <row r="15733" spans="6:6">
      <c r="F15733" s="19"/>
    </row>
    <row r="15734" spans="6:6">
      <c r="F15734" s="19"/>
    </row>
    <row r="15735" spans="6:6">
      <c r="F15735" s="19"/>
    </row>
    <row r="15736" spans="6:6">
      <c r="F15736" s="19"/>
    </row>
    <row r="15737" spans="6:6">
      <c r="F15737" s="19"/>
    </row>
    <row r="15738" spans="6:6">
      <c r="F15738" s="19"/>
    </row>
    <row r="15739" spans="6:6">
      <c r="F15739" s="19"/>
    </row>
    <row r="15740" spans="6:6">
      <c r="F15740" s="19"/>
    </row>
    <row r="15741" spans="6:6">
      <c r="F15741" s="19"/>
    </row>
    <row r="15742" spans="6:6">
      <c r="F15742" s="19"/>
    </row>
    <row r="15743" spans="6:6">
      <c r="F15743" s="19"/>
    </row>
    <row r="15744" spans="6:6">
      <c r="F15744" s="19"/>
    </row>
    <row r="15745" spans="6:6">
      <c r="F15745" s="19"/>
    </row>
    <row r="15746" spans="6:6">
      <c r="F15746" s="19"/>
    </row>
    <row r="15747" spans="6:6">
      <c r="F15747" s="19"/>
    </row>
    <row r="15748" spans="6:6">
      <c r="F15748" s="19"/>
    </row>
    <row r="15749" spans="6:6">
      <c r="F15749" s="19"/>
    </row>
    <row r="15750" spans="6:6">
      <c r="F15750" s="19"/>
    </row>
    <row r="15751" spans="6:6">
      <c r="F15751" s="19"/>
    </row>
    <row r="15752" spans="6:6">
      <c r="F15752" s="19"/>
    </row>
    <row r="15753" spans="6:6">
      <c r="F15753" s="19"/>
    </row>
    <row r="15754" spans="6:6">
      <c r="F15754" s="19"/>
    </row>
    <row r="15755" spans="6:6">
      <c r="F15755" s="19"/>
    </row>
    <row r="15756" spans="6:6">
      <c r="F15756" s="19"/>
    </row>
    <row r="15757" spans="6:6">
      <c r="F15757" s="19"/>
    </row>
    <row r="15758" spans="6:6">
      <c r="F15758" s="19"/>
    </row>
    <row r="15759" spans="6:6">
      <c r="F15759" s="19"/>
    </row>
    <row r="15760" spans="6:6">
      <c r="F15760" s="19"/>
    </row>
    <row r="15761" spans="6:6">
      <c r="F15761" s="19"/>
    </row>
    <row r="15762" spans="6:6">
      <c r="F15762" s="19"/>
    </row>
    <row r="15763" spans="6:6">
      <c r="F15763" s="19"/>
    </row>
    <row r="15764" spans="6:6">
      <c r="F15764" s="19"/>
    </row>
    <row r="15765" spans="6:6">
      <c r="F15765" s="19"/>
    </row>
    <row r="15766" spans="6:6">
      <c r="F15766" s="19"/>
    </row>
    <row r="15767" spans="6:6">
      <c r="F15767" s="19"/>
    </row>
    <row r="15768" spans="6:6">
      <c r="F15768" s="19"/>
    </row>
    <row r="15769" spans="6:6">
      <c r="F15769" s="19"/>
    </row>
    <row r="15770" spans="6:6">
      <c r="F15770" s="19"/>
    </row>
    <row r="15771" spans="6:6">
      <c r="F15771" s="19"/>
    </row>
    <row r="15772" spans="6:6">
      <c r="F15772" s="19"/>
    </row>
    <row r="15773" spans="6:6">
      <c r="F15773" s="19"/>
    </row>
    <row r="15774" spans="6:6">
      <c r="F15774" s="19"/>
    </row>
    <row r="15775" spans="6:6">
      <c r="F15775" s="19"/>
    </row>
    <row r="15776" spans="6:6">
      <c r="F15776" s="19"/>
    </row>
    <row r="15777" spans="6:6">
      <c r="F15777" s="19"/>
    </row>
    <row r="15778" spans="6:6">
      <c r="F15778" s="19"/>
    </row>
    <row r="15779" spans="6:6">
      <c r="F15779" s="19"/>
    </row>
    <row r="15780" spans="6:6">
      <c r="F15780" s="19"/>
    </row>
    <row r="15781" spans="6:6">
      <c r="F15781" s="19"/>
    </row>
    <row r="15782" spans="6:6">
      <c r="F15782" s="19"/>
    </row>
    <row r="15783" spans="6:6">
      <c r="F15783" s="19"/>
    </row>
    <row r="15784" spans="6:6">
      <c r="F15784" s="19"/>
    </row>
    <row r="15785" spans="6:6">
      <c r="F15785" s="19"/>
    </row>
    <row r="15786" spans="6:6">
      <c r="F15786" s="19"/>
    </row>
    <row r="15787" spans="6:6">
      <c r="F15787" s="19"/>
    </row>
    <row r="15788" spans="6:6">
      <c r="F15788" s="19"/>
    </row>
    <row r="15789" spans="6:6">
      <c r="F15789" s="19"/>
    </row>
    <row r="15790" spans="6:6">
      <c r="F15790" s="19"/>
    </row>
    <row r="15791" spans="6:6">
      <c r="F15791" s="19"/>
    </row>
    <row r="15792" spans="6:6">
      <c r="F15792" s="19"/>
    </row>
    <row r="15793" spans="6:6">
      <c r="F15793" s="19"/>
    </row>
    <row r="15794" spans="6:6">
      <c r="F15794" s="19"/>
    </row>
    <row r="15795" spans="6:6">
      <c r="F15795" s="19"/>
    </row>
    <row r="15796" spans="6:6">
      <c r="F15796" s="19"/>
    </row>
    <row r="15797" spans="6:6">
      <c r="F15797" s="19"/>
    </row>
    <row r="15798" spans="6:6">
      <c r="F15798" s="19"/>
    </row>
    <row r="15799" spans="6:6">
      <c r="F15799" s="19"/>
    </row>
    <row r="15800" spans="6:6">
      <c r="F15800" s="19"/>
    </row>
    <row r="15801" spans="6:6">
      <c r="F15801" s="19"/>
    </row>
    <row r="15802" spans="6:6">
      <c r="F15802" s="19"/>
    </row>
    <row r="15803" spans="6:6">
      <c r="F15803" s="19"/>
    </row>
    <row r="15804" spans="6:6">
      <c r="F15804" s="19"/>
    </row>
    <row r="15805" spans="6:6">
      <c r="F15805" s="19"/>
    </row>
    <row r="15806" spans="6:6">
      <c r="F15806" s="19"/>
    </row>
    <row r="15807" spans="6:6">
      <c r="F15807" s="19"/>
    </row>
    <row r="15808" spans="6:6">
      <c r="F15808" s="19"/>
    </row>
    <row r="15809" spans="6:6">
      <c r="F15809" s="19"/>
    </row>
    <row r="15810" spans="6:6">
      <c r="F15810" s="19"/>
    </row>
    <row r="15811" spans="6:6">
      <c r="F15811" s="19"/>
    </row>
    <row r="15812" spans="6:6">
      <c r="F15812" s="19"/>
    </row>
    <row r="15813" spans="6:6">
      <c r="F15813" s="19"/>
    </row>
    <row r="15814" spans="6:6">
      <c r="F15814" s="19"/>
    </row>
    <row r="15815" spans="6:6">
      <c r="F15815" s="19"/>
    </row>
    <row r="15816" spans="6:6">
      <c r="F15816" s="19"/>
    </row>
    <row r="15817" spans="6:6">
      <c r="F15817" s="19"/>
    </row>
    <row r="15818" spans="6:6">
      <c r="F15818" s="19"/>
    </row>
    <row r="15819" spans="6:6">
      <c r="F15819" s="19"/>
    </row>
    <row r="15820" spans="6:6">
      <c r="F15820" s="19"/>
    </row>
    <row r="15821" spans="6:6">
      <c r="F15821" s="19"/>
    </row>
    <row r="15822" spans="6:6">
      <c r="F15822" s="19"/>
    </row>
    <row r="15823" spans="6:6">
      <c r="F15823" s="19"/>
    </row>
    <row r="15824" spans="6:6">
      <c r="F15824" s="19"/>
    </row>
    <row r="15825" spans="6:6">
      <c r="F15825" s="19"/>
    </row>
    <row r="15826" spans="6:6">
      <c r="F15826" s="19"/>
    </row>
    <row r="15827" spans="6:6">
      <c r="F15827" s="19"/>
    </row>
    <row r="15828" spans="6:6">
      <c r="F15828" s="19"/>
    </row>
    <row r="15829" spans="6:6">
      <c r="F15829" s="19"/>
    </row>
    <row r="15830" spans="6:6">
      <c r="F15830" s="19"/>
    </row>
    <row r="15831" spans="6:6">
      <c r="F15831" s="19"/>
    </row>
    <row r="15832" spans="6:6">
      <c r="F15832" s="19"/>
    </row>
    <row r="15833" spans="6:6">
      <c r="F15833" s="19"/>
    </row>
    <row r="15834" spans="6:6">
      <c r="F15834" s="19"/>
    </row>
    <row r="15835" spans="6:6">
      <c r="F15835" s="19"/>
    </row>
    <row r="15836" spans="6:6">
      <c r="F15836" s="19"/>
    </row>
    <row r="15837" spans="6:6">
      <c r="F15837" s="19"/>
    </row>
    <row r="15838" spans="6:6">
      <c r="F15838" s="19"/>
    </row>
    <row r="15839" spans="6:6">
      <c r="F15839" s="19"/>
    </row>
    <row r="15840" spans="6:6">
      <c r="F15840" s="19"/>
    </row>
    <row r="15841" spans="6:6">
      <c r="F15841" s="19"/>
    </row>
    <row r="15842" spans="6:6">
      <c r="F15842" s="19"/>
    </row>
    <row r="15843" spans="6:6">
      <c r="F15843" s="19"/>
    </row>
    <row r="15844" spans="6:6">
      <c r="F15844" s="19"/>
    </row>
    <row r="15845" spans="6:6">
      <c r="F15845" s="19"/>
    </row>
    <row r="15846" spans="6:6">
      <c r="F15846" s="19"/>
    </row>
    <row r="15847" spans="6:6">
      <c r="F15847" s="19"/>
    </row>
    <row r="15848" spans="6:6">
      <c r="F15848" s="19"/>
    </row>
    <row r="15849" spans="6:6">
      <c r="F15849" s="19"/>
    </row>
    <row r="15850" spans="6:6">
      <c r="F15850" s="19"/>
    </row>
    <row r="15851" spans="6:6">
      <c r="F15851" s="19"/>
    </row>
    <row r="15852" spans="6:6">
      <c r="F15852" s="19"/>
    </row>
    <row r="15853" spans="6:6">
      <c r="F15853" s="19"/>
    </row>
    <row r="15854" spans="6:6">
      <c r="F15854" s="19"/>
    </row>
    <row r="15855" spans="6:6">
      <c r="F15855" s="19"/>
    </row>
    <row r="15856" spans="6:6">
      <c r="F15856" s="19"/>
    </row>
    <row r="15857" spans="6:6">
      <c r="F15857" s="19"/>
    </row>
    <row r="15858" spans="6:6">
      <c r="F15858" s="19"/>
    </row>
    <row r="15859" spans="6:6">
      <c r="F15859" s="19"/>
    </row>
    <row r="15860" spans="6:6">
      <c r="F15860" s="19"/>
    </row>
    <row r="15861" spans="6:6">
      <c r="F15861" s="19"/>
    </row>
    <row r="15862" spans="6:6">
      <c r="F15862" s="19"/>
    </row>
    <row r="15863" spans="6:6">
      <c r="F15863" s="19"/>
    </row>
    <row r="15864" spans="6:6">
      <c r="F15864" s="19"/>
    </row>
    <row r="15865" spans="6:6">
      <c r="F15865" s="19"/>
    </row>
    <row r="15866" spans="6:6">
      <c r="F15866" s="19"/>
    </row>
    <row r="15867" spans="6:6">
      <c r="F15867" s="19"/>
    </row>
    <row r="15868" spans="6:6">
      <c r="F15868" s="19"/>
    </row>
    <row r="15869" spans="6:6">
      <c r="F15869" s="19"/>
    </row>
    <row r="15870" spans="6:6">
      <c r="F15870" s="19"/>
    </row>
    <row r="15871" spans="6:6">
      <c r="F15871" s="19"/>
    </row>
    <row r="15872" spans="6:6">
      <c r="F15872" s="19"/>
    </row>
    <row r="15873" spans="6:6">
      <c r="F15873" s="19"/>
    </row>
    <row r="15874" spans="6:6">
      <c r="F15874" s="19"/>
    </row>
    <row r="15875" spans="6:6">
      <c r="F15875" s="19"/>
    </row>
    <row r="15876" spans="6:6">
      <c r="F15876" s="19"/>
    </row>
    <row r="15877" spans="6:6">
      <c r="F15877" s="19"/>
    </row>
    <row r="15878" spans="6:6">
      <c r="F15878" s="19"/>
    </row>
    <row r="15879" spans="6:6">
      <c r="F15879" s="19"/>
    </row>
    <row r="15880" spans="6:6">
      <c r="F15880" s="19"/>
    </row>
    <row r="15881" spans="6:6">
      <c r="F15881" s="19"/>
    </row>
    <row r="15882" spans="6:6">
      <c r="F15882" s="19"/>
    </row>
    <row r="15883" spans="6:6">
      <c r="F15883" s="19"/>
    </row>
    <row r="15884" spans="6:6">
      <c r="F15884" s="19"/>
    </row>
    <row r="15885" spans="6:6">
      <c r="F15885" s="19"/>
    </row>
    <row r="15886" spans="6:6">
      <c r="F15886" s="19"/>
    </row>
    <row r="15887" spans="6:6">
      <c r="F15887" s="19"/>
    </row>
    <row r="15888" spans="6:6">
      <c r="F15888" s="19"/>
    </row>
    <row r="15889" spans="6:6">
      <c r="F15889" s="19"/>
    </row>
    <row r="15890" spans="6:6">
      <c r="F15890" s="19"/>
    </row>
    <row r="15891" spans="6:6">
      <c r="F15891" s="19"/>
    </row>
    <row r="15892" spans="6:6">
      <c r="F15892" s="19"/>
    </row>
    <row r="15893" spans="6:6">
      <c r="F15893" s="19"/>
    </row>
    <row r="15894" spans="6:6">
      <c r="F15894" s="19"/>
    </row>
    <row r="15895" spans="6:6">
      <c r="F15895" s="19"/>
    </row>
    <row r="15896" spans="6:6">
      <c r="F15896" s="19"/>
    </row>
    <row r="15897" spans="6:6">
      <c r="F15897" s="19"/>
    </row>
    <row r="15898" spans="6:6">
      <c r="F15898" s="19"/>
    </row>
    <row r="15899" spans="6:6">
      <c r="F15899" s="19"/>
    </row>
    <row r="15900" spans="6:6">
      <c r="F15900" s="19"/>
    </row>
    <row r="15901" spans="6:6">
      <c r="F15901" s="19"/>
    </row>
    <row r="15902" spans="6:6">
      <c r="F15902" s="19"/>
    </row>
    <row r="15903" spans="6:6">
      <c r="F15903" s="19"/>
    </row>
    <row r="15904" spans="6:6">
      <c r="F15904" s="19"/>
    </row>
    <row r="15905" spans="6:6">
      <c r="F15905" s="19"/>
    </row>
    <row r="15906" spans="6:6">
      <c r="F15906" s="19"/>
    </row>
    <row r="15907" spans="6:6">
      <c r="F15907" s="19"/>
    </row>
    <row r="15908" spans="6:6">
      <c r="F15908" s="19"/>
    </row>
    <row r="15909" spans="6:6">
      <c r="F15909" s="19"/>
    </row>
    <row r="15910" spans="6:6">
      <c r="F15910" s="19"/>
    </row>
    <row r="15911" spans="6:6">
      <c r="F15911" s="19"/>
    </row>
    <row r="15912" spans="6:6">
      <c r="F15912" s="19"/>
    </row>
    <row r="15913" spans="6:6">
      <c r="F15913" s="19"/>
    </row>
    <row r="15914" spans="6:6">
      <c r="F15914" s="19"/>
    </row>
    <row r="15915" spans="6:6">
      <c r="F15915" s="19"/>
    </row>
    <row r="15916" spans="6:6">
      <c r="F15916" s="19"/>
    </row>
    <row r="15917" spans="6:6">
      <c r="F15917" s="19"/>
    </row>
    <row r="15918" spans="6:6">
      <c r="F15918" s="19"/>
    </row>
    <row r="15919" spans="6:6">
      <c r="F15919" s="19"/>
    </row>
    <row r="15920" spans="6:6">
      <c r="F15920" s="19"/>
    </row>
    <row r="15921" spans="6:6">
      <c r="F15921" s="19"/>
    </row>
    <row r="15922" spans="6:6">
      <c r="F15922" s="19"/>
    </row>
    <row r="15923" spans="6:6">
      <c r="F15923" s="19"/>
    </row>
    <row r="15924" spans="6:6">
      <c r="F15924" s="19"/>
    </row>
    <row r="15925" spans="6:6">
      <c r="F15925" s="19"/>
    </row>
    <row r="15926" spans="6:6">
      <c r="F15926" s="19"/>
    </row>
    <row r="15927" spans="6:6">
      <c r="F15927" s="19"/>
    </row>
    <row r="15928" spans="6:6">
      <c r="F15928" s="19"/>
    </row>
    <row r="15929" spans="6:6">
      <c r="F15929" s="19"/>
    </row>
    <row r="15930" spans="6:6">
      <c r="F15930" s="19"/>
    </row>
    <row r="15931" spans="6:6">
      <c r="F15931" s="19"/>
    </row>
    <row r="15932" spans="6:6">
      <c r="F15932" s="19"/>
    </row>
    <row r="15933" spans="6:6">
      <c r="F15933" s="19"/>
    </row>
    <row r="15934" spans="6:6">
      <c r="F15934" s="19"/>
    </row>
    <row r="15935" spans="6:6">
      <c r="F15935" s="19"/>
    </row>
    <row r="15936" spans="6:6">
      <c r="F15936" s="19"/>
    </row>
    <row r="15937" spans="6:6">
      <c r="F15937" s="19"/>
    </row>
    <row r="15938" spans="6:6">
      <c r="F15938" s="19"/>
    </row>
    <row r="15939" spans="6:6">
      <c r="F15939" s="19"/>
    </row>
    <row r="15940" spans="6:6">
      <c r="F15940" s="19"/>
    </row>
    <row r="15941" spans="6:6">
      <c r="F15941" s="19"/>
    </row>
    <row r="15942" spans="6:6">
      <c r="F15942" s="19"/>
    </row>
    <row r="15943" spans="6:6">
      <c r="F15943" s="19"/>
    </row>
    <row r="15944" spans="6:6">
      <c r="F15944" s="19"/>
    </row>
    <row r="15945" spans="6:6">
      <c r="F15945" s="19"/>
    </row>
    <row r="15946" spans="6:6">
      <c r="F15946" s="19"/>
    </row>
    <row r="15947" spans="6:6">
      <c r="F15947" s="19"/>
    </row>
    <row r="15948" spans="6:6">
      <c r="F15948" s="19"/>
    </row>
    <row r="15949" spans="6:6">
      <c r="F15949" s="19"/>
    </row>
    <row r="15950" spans="6:6">
      <c r="F15950" s="19"/>
    </row>
    <row r="15951" spans="6:6">
      <c r="F15951" s="19"/>
    </row>
    <row r="15952" spans="6:6">
      <c r="F15952" s="19"/>
    </row>
    <row r="15953" spans="6:6">
      <c r="F15953" s="19"/>
    </row>
    <row r="15954" spans="6:6">
      <c r="F15954" s="19"/>
    </row>
    <row r="15955" spans="6:6">
      <c r="F15955" s="19"/>
    </row>
    <row r="15956" spans="6:6">
      <c r="F15956" s="19"/>
    </row>
    <row r="15957" spans="6:6">
      <c r="F15957" s="19"/>
    </row>
    <row r="15958" spans="6:6">
      <c r="F15958" s="19"/>
    </row>
    <row r="15959" spans="6:6">
      <c r="F15959" s="19"/>
    </row>
    <row r="15960" spans="6:6">
      <c r="F15960" s="19"/>
    </row>
    <row r="15961" spans="6:6">
      <c r="F15961" s="19"/>
    </row>
    <row r="15962" spans="6:6">
      <c r="F15962" s="19"/>
    </row>
    <row r="15963" spans="6:6">
      <c r="F15963" s="19"/>
    </row>
    <row r="15964" spans="6:6">
      <c r="F15964" s="19"/>
    </row>
    <row r="15965" spans="6:6">
      <c r="F15965" s="19"/>
    </row>
    <row r="15966" spans="6:6">
      <c r="F15966" s="19"/>
    </row>
    <row r="15967" spans="6:6">
      <c r="F15967" s="19"/>
    </row>
    <row r="15968" spans="6:6">
      <c r="F15968" s="19"/>
    </row>
    <row r="15969" spans="6:6">
      <c r="F15969" s="19"/>
    </row>
    <row r="15970" spans="6:6">
      <c r="F15970" s="19"/>
    </row>
    <row r="15971" spans="6:6">
      <c r="F15971" s="19"/>
    </row>
    <row r="15972" spans="6:6">
      <c r="F15972" s="19"/>
    </row>
    <row r="15973" spans="6:6">
      <c r="F15973" s="19"/>
    </row>
    <row r="15974" spans="6:6">
      <c r="F15974" s="19"/>
    </row>
    <row r="15975" spans="6:6">
      <c r="F15975" s="19"/>
    </row>
    <row r="15976" spans="6:6">
      <c r="F15976" s="19"/>
    </row>
    <row r="15977" spans="6:6">
      <c r="F15977" s="19"/>
    </row>
    <row r="15978" spans="6:6">
      <c r="F15978" s="19"/>
    </row>
    <row r="15979" spans="6:6">
      <c r="F15979" s="19"/>
    </row>
    <row r="15980" spans="6:6">
      <c r="F15980" s="19"/>
    </row>
    <row r="15981" spans="6:6">
      <c r="F15981" s="19"/>
    </row>
    <row r="15982" spans="6:6">
      <c r="F15982" s="19"/>
    </row>
    <row r="15983" spans="6:6">
      <c r="F15983" s="19"/>
    </row>
    <row r="15984" spans="6:6">
      <c r="F15984" s="19"/>
    </row>
    <row r="15985" spans="6:6">
      <c r="F15985" s="19"/>
    </row>
    <row r="15986" spans="6:6">
      <c r="F15986" s="19"/>
    </row>
    <row r="15987" spans="6:6">
      <c r="F15987" s="19"/>
    </row>
    <row r="15988" spans="6:6">
      <c r="F15988" s="19"/>
    </row>
    <row r="15989" spans="6:6">
      <c r="F15989" s="19"/>
    </row>
    <row r="15990" spans="6:6">
      <c r="F15990" s="19"/>
    </row>
    <row r="15991" spans="6:6">
      <c r="F15991" s="19"/>
    </row>
    <row r="15992" spans="6:6">
      <c r="F15992" s="19"/>
    </row>
    <row r="15993" spans="6:6">
      <c r="F15993" s="19"/>
    </row>
    <row r="15994" spans="6:6">
      <c r="F15994" s="19"/>
    </row>
    <row r="15995" spans="6:6">
      <c r="F15995" s="19"/>
    </row>
    <row r="15996" spans="6:6">
      <c r="F15996" s="19"/>
    </row>
    <row r="15997" spans="6:6">
      <c r="F15997" s="19"/>
    </row>
    <row r="15998" spans="6:6">
      <c r="F15998" s="19"/>
    </row>
    <row r="15999" spans="6:6">
      <c r="F15999" s="19"/>
    </row>
    <row r="16000" spans="6:6">
      <c r="F16000" s="19"/>
    </row>
    <row r="16001" spans="6:6">
      <c r="F16001" s="19"/>
    </row>
    <row r="16002" spans="6:6">
      <c r="F16002" s="19"/>
    </row>
    <row r="16003" spans="6:6">
      <c r="F16003" s="19"/>
    </row>
    <row r="16004" spans="6:6">
      <c r="F16004" s="19"/>
    </row>
    <row r="16005" spans="6:6">
      <c r="F16005" s="19"/>
    </row>
    <row r="16006" spans="6:6">
      <c r="F16006" s="19"/>
    </row>
    <row r="16007" spans="6:6">
      <c r="F16007" s="19"/>
    </row>
    <row r="16008" spans="6:6">
      <c r="F16008" s="19"/>
    </row>
    <row r="16009" spans="6:6">
      <c r="F16009" s="19"/>
    </row>
    <row r="16010" spans="6:6">
      <c r="F16010" s="19"/>
    </row>
    <row r="16011" spans="6:6">
      <c r="F16011" s="19"/>
    </row>
    <row r="16012" spans="6:6">
      <c r="F16012" s="19"/>
    </row>
    <row r="16013" spans="6:6">
      <c r="F16013" s="19"/>
    </row>
    <row r="16014" spans="6:6">
      <c r="F16014" s="19"/>
    </row>
    <row r="16015" spans="6:6">
      <c r="F16015" s="19"/>
    </row>
    <row r="16016" spans="6:6">
      <c r="F16016" s="19"/>
    </row>
    <row r="16017" spans="6:6">
      <c r="F16017" s="19"/>
    </row>
    <row r="16018" spans="6:6">
      <c r="F16018" s="19"/>
    </row>
    <row r="16019" spans="6:6">
      <c r="F16019" s="19"/>
    </row>
    <row r="16020" spans="6:6">
      <c r="F16020" s="19"/>
    </row>
    <row r="16021" spans="6:6">
      <c r="F16021" s="19"/>
    </row>
    <row r="16022" spans="6:6">
      <c r="F16022" s="19"/>
    </row>
    <row r="16023" spans="6:6">
      <c r="F16023" s="19"/>
    </row>
    <row r="16024" spans="6:6">
      <c r="F16024" s="19"/>
    </row>
    <row r="16025" spans="6:6">
      <c r="F16025" s="19"/>
    </row>
    <row r="16026" spans="6:6">
      <c r="F16026" s="19"/>
    </row>
    <row r="16027" spans="6:6">
      <c r="F16027" s="19"/>
    </row>
    <row r="16028" spans="6:6">
      <c r="F16028" s="19"/>
    </row>
    <row r="16029" spans="6:6">
      <c r="F16029" s="19"/>
    </row>
    <row r="16030" spans="6:6">
      <c r="F16030" s="19"/>
    </row>
    <row r="16031" spans="6:6">
      <c r="F16031" s="19"/>
    </row>
    <row r="16032" spans="6:6">
      <c r="F16032" s="19"/>
    </row>
    <row r="16033" spans="6:6">
      <c r="F16033" s="19"/>
    </row>
    <row r="16034" spans="6:6">
      <c r="F16034" s="19"/>
    </row>
    <row r="16035" spans="6:6">
      <c r="F16035" s="19"/>
    </row>
    <row r="16036" spans="6:6">
      <c r="F16036" s="19"/>
    </row>
    <row r="16037" spans="6:6">
      <c r="F16037" s="19"/>
    </row>
    <row r="16038" spans="6:6">
      <c r="F16038" s="19"/>
    </row>
    <row r="16039" spans="6:6">
      <c r="F16039" s="19"/>
    </row>
    <row r="16040" spans="6:6">
      <c r="F16040" s="19"/>
    </row>
    <row r="16041" spans="6:6">
      <c r="F16041" s="19"/>
    </row>
    <row r="16042" spans="6:6">
      <c r="F16042" s="19"/>
    </row>
    <row r="16043" spans="6:6">
      <c r="F16043" s="19"/>
    </row>
    <row r="16044" spans="6:6">
      <c r="F16044" s="19"/>
    </row>
    <row r="16045" spans="6:6">
      <c r="F16045" s="19"/>
    </row>
    <row r="16046" spans="6:6">
      <c r="F16046" s="19"/>
    </row>
    <row r="16047" spans="6:6">
      <c r="F16047" s="19"/>
    </row>
    <row r="16048" spans="6:6">
      <c r="F16048" s="19"/>
    </row>
    <row r="16049" spans="6:6">
      <c r="F16049" s="19"/>
    </row>
    <row r="16050" spans="6:6">
      <c r="F16050" s="19"/>
    </row>
    <row r="16051" spans="6:6">
      <c r="F16051" s="19"/>
    </row>
    <row r="16052" spans="6:6">
      <c r="F16052" s="19"/>
    </row>
    <row r="16053" spans="6:6">
      <c r="F16053" s="19"/>
    </row>
    <row r="16054" spans="6:6">
      <c r="F16054" s="19"/>
    </row>
    <row r="16055" spans="6:6">
      <c r="F16055" s="19"/>
    </row>
    <row r="16056" spans="6:6">
      <c r="F16056" s="19"/>
    </row>
    <row r="16057" spans="6:6">
      <c r="F16057" s="19"/>
    </row>
    <row r="16058" spans="6:6">
      <c r="F16058" s="19"/>
    </row>
    <row r="16059" spans="6:6">
      <c r="F16059" s="19"/>
    </row>
    <row r="16060" spans="6:6">
      <c r="F16060" s="19"/>
    </row>
    <row r="16061" spans="6:6">
      <c r="F16061" s="19"/>
    </row>
    <row r="16062" spans="6:6">
      <c r="F16062" s="19"/>
    </row>
    <row r="16063" spans="6:6">
      <c r="F16063" s="19"/>
    </row>
    <row r="16064" spans="6:6">
      <c r="F16064" s="19"/>
    </row>
    <row r="16065" spans="6:6">
      <c r="F16065" s="19"/>
    </row>
    <row r="16066" spans="6:6">
      <c r="F16066" s="19"/>
    </row>
    <row r="16067" spans="6:6">
      <c r="F16067" s="19"/>
    </row>
    <row r="16068" spans="6:6">
      <c r="F16068" s="19"/>
    </row>
    <row r="16069" spans="6:6">
      <c r="F16069" s="19"/>
    </row>
    <row r="16070" spans="6:6">
      <c r="F16070" s="19"/>
    </row>
    <row r="16071" spans="6:6">
      <c r="F16071" s="19"/>
    </row>
    <row r="16072" spans="6:6">
      <c r="F16072" s="19"/>
    </row>
    <row r="16073" spans="6:6">
      <c r="F16073" s="19"/>
    </row>
    <row r="16074" spans="6:6">
      <c r="F16074" s="19"/>
    </row>
    <row r="16075" spans="6:6">
      <c r="F16075" s="19"/>
    </row>
    <row r="16076" spans="6:6">
      <c r="F16076" s="19"/>
    </row>
    <row r="16077" spans="6:6">
      <c r="F16077" s="19"/>
    </row>
    <row r="16078" spans="6:6">
      <c r="F16078" s="19"/>
    </row>
    <row r="16079" spans="6:6">
      <c r="F16079" s="19"/>
    </row>
    <row r="16080" spans="6:6">
      <c r="F16080" s="19"/>
    </row>
    <row r="16081" spans="6:6">
      <c r="F16081" s="19"/>
    </row>
    <row r="16082" spans="6:6">
      <c r="F16082" s="19"/>
    </row>
    <row r="16083" spans="6:6">
      <c r="F16083" s="19"/>
    </row>
    <row r="16084" spans="6:6">
      <c r="F16084" s="19"/>
    </row>
    <row r="16085" spans="6:6">
      <c r="F16085" s="19"/>
    </row>
    <row r="16086" spans="6:6">
      <c r="F16086" s="19"/>
    </row>
    <row r="16087" spans="6:6">
      <c r="F16087" s="19"/>
    </row>
    <row r="16088" spans="6:6">
      <c r="F16088" s="19"/>
    </row>
    <row r="16089" spans="6:6">
      <c r="F16089" s="19"/>
    </row>
    <row r="16090" spans="6:6">
      <c r="F16090" s="19"/>
    </row>
    <row r="16091" spans="6:6">
      <c r="F16091" s="19"/>
    </row>
    <row r="16092" spans="6:6">
      <c r="F16092" s="19"/>
    </row>
    <row r="16093" spans="6:6">
      <c r="F16093" s="19"/>
    </row>
    <row r="16094" spans="6:6">
      <c r="F16094" s="19"/>
    </row>
    <row r="16095" spans="6:6">
      <c r="F16095" s="19"/>
    </row>
    <row r="16096" spans="6:6">
      <c r="F16096" s="19"/>
    </row>
    <row r="16097" spans="6:6">
      <c r="F16097" s="19"/>
    </row>
    <row r="16098" spans="6:6">
      <c r="F16098" s="19"/>
    </row>
    <row r="16099" spans="6:6">
      <c r="F16099" s="19"/>
    </row>
    <row r="16100" spans="6:6">
      <c r="F16100" s="19"/>
    </row>
    <row r="16101" spans="6:6">
      <c r="F16101" s="19"/>
    </row>
    <row r="16102" spans="6:6">
      <c r="F16102" s="19"/>
    </row>
    <row r="16103" spans="6:6">
      <c r="F16103" s="19"/>
    </row>
    <row r="16104" spans="6:6">
      <c r="F16104" s="19"/>
    </row>
    <row r="16105" spans="6:6">
      <c r="F16105" s="19"/>
    </row>
    <row r="16106" spans="6:6">
      <c r="F16106" s="19"/>
    </row>
    <row r="16107" spans="6:6">
      <c r="F16107" s="19"/>
    </row>
    <row r="16108" spans="6:6">
      <c r="F16108" s="19"/>
    </row>
    <row r="16109" spans="6:6">
      <c r="F16109" s="19"/>
    </row>
    <row r="16110" spans="6:6">
      <c r="F16110" s="19"/>
    </row>
    <row r="16111" spans="6:6">
      <c r="F16111" s="19"/>
    </row>
    <row r="16112" spans="6:6">
      <c r="F16112" s="19"/>
    </row>
    <row r="16113" spans="6:6">
      <c r="F16113" s="19"/>
    </row>
    <row r="16114" spans="6:6">
      <c r="F16114" s="19"/>
    </row>
    <row r="16115" spans="6:6">
      <c r="F16115" s="19"/>
    </row>
    <row r="16116" spans="6:6">
      <c r="F16116" s="19"/>
    </row>
    <row r="16117" spans="6:6">
      <c r="F16117" s="19"/>
    </row>
    <row r="16118" spans="6:6">
      <c r="F16118" s="19"/>
    </row>
    <row r="16119" spans="6:6">
      <c r="F16119" s="19"/>
    </row>
    <row r="16120" spans="6:6">
      <c r="F16120" s="19"/>
    </row>
    <row r="16121" spans="6:6">
      <c r="F16121" s="19"/>
    </row>
    <row r="16122" spans="6:6">
      <c r="F16122" s="19"/>
    </row>
    <row r="16123" spans="6:6">
      <c r="F16123" s="19"/>
    </row>
    <row r="16124" spans="6:6">
      <c r="F16124" s="19"/>
    </row>
    <row r="16125" spans="6:6">
      <c r="F16125" s="19"/>
    </row>
    <row r="16126" spans="6:6">
      <c r="F16126" s="19"/>
    </row>
    <row r="16127" spans="6:6">
      <c r="F16127" s="19"/>
    </row>
    <row r="16128" spans="6:6">
      <c r="F16128" s="19"/>
    </row>
    <row r="16129" spans="6:6">
      <c r="F16129" s="19"/>
    </row>
    <row r="16130" spans="6:6">
      <c r="F16130" s="19"/>
    </row>
    <row r="16131" spans="6:6">
      <c r="F16131" s="19"/>
    </row>
    <row r="16132" spans="6:6">
      <c r="F16132" s="19"/>
    </row>
    <row r="16133" spans="6:6">
      <c r="F16133" s="19"/>
    </row>
    <row r="16134" spans="6:6">
      <c r="F16134" s="19"/>
    </row>
    <row r="16135" spans="6:6">
      <c r="F16135" s="19"/>
    </row>
    <row r="16136" spans="6:6">
      <c r="F16136" s="19"/>
    </row>
    <row r="16137" spans="6:6">
      <c r="F16137" s="19"/>
    </row>
    <row r="16138" spans="6:6">
      <c r="F16138" s="19"/>
    </row>
    <row r="16139" spans="6:6">
      <c r="F16139" s="19"/>
    </row>
    <row r="16140" spans="6:6">
      <c r="F16140" s="19"/>
    </row>
    <row r="16141" spans="6:6">
      <c r="F16141" s="19"/>
    </row>
    <row r="16142" spans="6:6">
      <c r="F16142" s="19"/>
    </row>
    <row r="16143" spans="6:6">
      <c r="F16143" s="19"/>
    </row>
    <row r="16144" spans="6:6">
      <c r="F16144" s="19"/>
    </row>
    <row r="16145" spans="6:6">
      <c r="F16145" s="19"/>
    </row>
    <row r="16146" spans="6:6">
      <c r="F16146" s="19"/>
    </row>
    <row r="16147" spans="6:6">
      <c r="F16147" s="19"/>
    </row>
    <row r="16148" spans="6:6">
      <c r="F16148" s="19"/>
    </row>
    <row r="16149" spans="6:6">
      <c r="F16149" s="19"/>
    </row>
    <row r="16150" spans="6:6">
      <c r="F16150" s="19"/>
    </row>
    <row r="16151" spans="6:6">
      <c r="F16151" s="19"/>
    </row>
    <row r="16152" spans="6:6">
      <c r="F16152" s="19"/>
    </row>
    <row r="16153" spans="6:6">
      <c r="F16153" s="19"/>
    </row>
    <row r="16154" spans="6:6">
      <c r="F16154" s="19"/>
    </row>
    <row r="16155" spans="6:6">
      <c r="F16155" s="19"/>
    </row>
    <row r="16156" spans="6:6">
      <c r="F16156" s="19"/>
    </row>
    <row r="16157" spans="6:6">
      <c r="F16157" s="19"/>
    </row>
    <row r="16158" spans="6:6">
      <c r="F16158" s="19"/>
    </row>
    <row r="16159" spans="6:6">
      <c r="F16159" s="19"/>
    </row>
    <row r="16160" spans="6:6">
      <c r="F16160" s="19"/>
    </row>
    <row r="16161" spans="6:6">
      <c r="F16161" s="19"/>
    </row>
    <row r="16162" spans="6:6">
      <c r="F16162" s="19"/>
    </row>
    <row r="16163" spans="6:6">
      <c r="F16163" s="19"/>
    </row>
    <row r="16164" spans="6:6">
      <c r="F16164" s="19"/>
    </row>
    <row r="16165" spans="6:6">
      <c r="F16165" s="19"/>
    </row>
    <row r="16166" spans="6:6">
      <c r="F16166" s="19"/>
    </row>
    <row r="16167" spans="6:6">
      <c r="F16167" s="19"/>
    </row>
    <row r="16168" spans="6:6">
      <c r="F16168" s="19"/>
    </row>
    <row r="16169" spans="6:6">
      <c r="F16169" s="19"/>
    </row>
    <row r="16170" spans="6:6">
      <c r="F16170" s="19"/>
    </row>
    <row r="16171" spans="6:6">
      <c r="F16171" s="19"/>
    </row>
    <row r="16172" spans="6:6">
      <c r="F16172" s="19"/>
    </row>
    <row r="16173" spans="6:6">
      <c r="F16173" s="19"/>
    </row>
    <row r="16174" spans="6:6">
      <c r="F16174" s="19"/>
    </row>
    <row r="16175" spans="6:6">
      <c r="F16175" s="19"/>
    </row>
    <row r="16176" spans="6:6">
      <c r="F16176" s="19"/>
    </row>
    <row r="16177" spans="6:6">
      <c r="F16177" s="19"/>
    </row>
    <row r="16178" spans="6:6">
      <c r="F16178" s="19"/>
    </row>
    <row r="16179" spans="6:6">
      <c r="F16179" s="19"/>
    </row>
    <row r="16180" spans="6:6">
      <c r="F16180" s="19"/>
    </row>
    <row r="16181" spans="6:6">
      <c r="F16181" s="19"/>
    </row>
    <row r="16182" spans="6:6">
      <c r="F16182" s="19"/>
    </row>
    <row r="16183" spans="6:6">
      <c r="F16183" s="19"/>
    </row>
    <row r="16184" spans="6:6">
      <c r="F16184" s="19"/>
    </row>
    <row r="16185" spans="6:6">
      <c r="F16185" s="19"/>
    </row>
    <row r="16186" spans="6:6">
      <c r="F16186" s="19"/>
    </row>
    <row r="16187" spans="6:6">
      <c r="F16187" s="19"/>
    </row>
    <row r="16188" spans="6:6">
      <c r="F16188" s="19"/>
    </row>
    <row r="16189" spans="6:6">
      <c r="F16189" s="19"/>
    </row>
    <row r="16190" spans="6:6">
      <c r="F16190" s="19"/>
    </row>
    <row r="16191" spans="6:6">
      <c r="F16191" s="19"/>
    </row>
    <row r="16192" spans="6:6">
      <c r="F16192" s="19"/>
    </row>
    <row r="16193" spans="6:6">
      <c r="F16193" s="19"/>
    </row>
    <row r="16194" spans="6:6">
      <c r="F16194" s="19"/>
    </row>
    <row r="16195" spans="6:6">
      <c r="F16195" s="19"/>
    </row>
    <row r="16196" spans="6:6">
      <c r="F16196" s="19"/>
    </row>
    <row r="16197" spans="6:6">
      <c r="F16197" s="19"/>
    </row>
    <row r="16198" spans="6:6">
      <c r="F16198" s="19"/>
    </row>
    <row r="16199" spans="6:6">
      <c r="F16199" s="19"/>
    </row>
    <row r="16200" spans="6:6">
      <c r="F16200" s="19"/>
    </row>
    <row r="16201" spans="6:6">
      <c r="F16201" s="19"/>
    </row>
    <row r="16202" spans="6:6">
      <c r="F16202" s="19"/>
    </row>
    <row r="16203" spans="6:6">
      <c r="F16203" s="19"/>
    </row>
    <row r="16204" spans="6:6">
      <c r="F16204" s="19"/>
    </row>
    <row r="16205" spans="6:6">
      <c r="F16205" s="19"/>
    </row>
    <row r="16206" spans="6:6">
      <c r="F16206" s="19"/>
    </row>
    <row r="16207" spans="6:6">
      <c r="F16207" s="19"/>
    </row>
    <row r="16208" spans="6:6">
      <c r="F16208" s="19"/>
    </row>
    <row r="16209" spans="6:6">
      <c r="F16209" s="19"/>
    </row>
    <row r="16210" spans="6:6">
      <c r="F16210" s="19"/>
    </row>
    <row r="16211" spans="6:6">
      <c r="F16211" s="19"/>
    </row>
    <row r="16212" spans="6:6">
      <c r="F16212" s="19"/>
    </row>
    <row r="16213" spans="6:6">
      <c r="F16213" s="19"/>
    </row>
    <row r="16214" spans="6:6">
      <c r="F16214" s="19"/>
    </row>
    <row r="16215" spans="6:6">
      <c r="F16215" s="19"/>
    </row>
    <row r="16216" spans="6:6">
      <c r="F16216" s="19"/>
    </row>
    <row r="16217" spans="6:6">
      <c r="F16217" s="19"/>
    </row>
    <row r="16218" spans="6:6">
      <c r="F16218" s="19"/>
    </row>
    <row r="16219" spans="6:6">
      <c r="F16219" s="19"/>
    </row>
    <row r="16220" spans="6:6">
      <c r="F16220" s="19"/>
    </row>
    <row r="16221" spans="6:6">
      <c r="F16221" s="19"/>
    </row>
    <row r="16222" spans="6:6">
      <c r="F16222" s="19"/>
    </row>
    <row r="16223" spans="6:6">
      <c r="F16223" s="19"/>
    </row>
    <row r="16224" spans="6:6">
      <c r="F16224" s="19"/>
    </row>
    <row r="16225" spans="6:6">
      <c r="F16225" s="19"/>
    </row>
    <row r="16226" spans="6:6">
      <c r="F16226" s="19"/>
    </row>
    <row r="16227" spans="6:6">
      <c r="F16227" s="19"/>
    </row>
    <row r="16228" spans="6:6">
      <c r="F16228" s="19"/>
    </row>
    <row r="16229" spans="6:6">
      <c r="F16229" s="19"/>
    </row>
    <row r="16230" spans="6:6">
      <c r="F16230" s="19"/>
    </row>
    <row r="16231" spans="6:6">
      <c r="F16231" s="19"/>
    </row>
    <row r="16232" spans="6:6">
      <c r="F16232" s="19"/>
    </row>
    <row r="16233" spans="6:6">
      <c r="F16233" s="19"/>
    </row>
    <row r="16234" spans="6:6">
      <c r="F16234" s="19"/>
    </row>
    <row r="16235" spans="6:6">
      <c r="F16235" s="19"/>
    </row>
    <row r="16236" spans="6:6">
      <c r="F16236" s="19"/>
    </row>
    <row r="16237" spans="6:6">
      <c r="F16237" s="19"/>
    </row>
    <row r="16238" spans="6:6">
      <c r="F16238" s="19"/>
    </row>
    <row r="16239" spans="6:6">
      <c r="F16239" s="19"/>
    </row>
    <row r="16240" spans="6:6">
      <c r="F16240" s="19"/>
    </row>
    <row r="16241" spans="6:6">
      <c r="F16241" s="19"/>
    </row>
    <row r="16242" spans="6:6">
      <c r="F16242" s="19"/>
    </row>
    <row r="16243" spans="6:6">
      <c r="F16243" s="19"/>
    </row>
    <row r="16244" spans="6:6">
      <c r="F16244" s="19"/>
    </row>
    <row r="16245" spans="6:6">
      <c r="F16245" s="19"/>
    </row>
    <row r="16246" spans="6:6">
      <c r="F16246" s="19"/>
    </row>
    <row r="16247" spans="6:6">
      <c r="F16247" s="19"/>
    </row>
    <row r="16248" spans="6:6">
      <c r="F16248" s="19"/>
    </row>
    <row r="16249" spans="6:6">
      <c r="F16249" s="19"/>
    </row>
    <row r="16250" spans="6:6">
      <c r="F16250" s="19"/>
    </row>
    <row r="16251" spans="6:6">
      <c r="F16251" s="19"/>
    </row>
    <row r="16252" spans="6:6">
      <c r="F16252" s="19"/>
    </row>
    <row r="16253" spans="6:6">
      <c r="F16253" s="19"/>
    </row>
    <row r="16254" spans="6:6">
      <c r="F16254" s="19"/>
    </row>
    <row r="16255" spans="6:6">
      <c r="F16255" s="19"/>
    </row>
    <row r="16256" spans="6:6">
      <c r="F16256" s="19"/>
    </row>
    <row r="16257" spans="6:6">
      <c r="F16257" s="19"/>
    </row>
    <row r="16258" spans="6:6">
      <c r="F16258" s="19"/>
    </row>
    <row r="16259" spans="6:6">
      <c r="F16259" s="19"/>
    </row>
    <row r="16260" spans="6:6">
      <c r="F16260" s="19"/>
    </row>
    <row r="16261" spans="6:6">
      <c r="F16261" s="19"/>
    </row>
    <row r="16262" spans="6:6">
      <c r="F16262" s="19"/>
    </row>
    <row r="16263" spans="6:6">
      <c r="F16263" s="19"/>
    </row>
    <row r="16264" spans="6:6">
      <c r="F16264" s="19"/>
    </row>
    <row r="16265" spans="6:6">
      <c r="F16265" s="19"/>
    </row>
    <row r="16266" spans="6:6">
      <c r="F16266" s="19"/>
    </row>
    <row r="16267" spans="6:6">
      <c r="F16267" s="19"/>
    </row>
    <row r="16268" spans="6:6">
      <c r="F16268" s="19"/>
    </row>
    <row r="16269" spans="6:6">
      <c r="F16269" s="19"/>
    </row>
    <row r="16270" spans="6:6">
      <c r="F16270" s="19"/>
    </row>
    <row r="16271" spans="6:6">
      <c r="F16271" s="19"/>
    </row>
    <row r="16272" spans="6:6">
      <c r="F16272" s="19"/>
    </row>
    <row r="16273" spans="6:6">
      <c r="F16273" s="19"/>
    </row>
    <row r="16274" spans="6:6">
      <c r="F16274" s="19"/>
    </row>
    <row r="16275" spans="6:6">
      <c r="F16275" s="19"/>
    </row>
    <row r="16276" spans="6:6">
      <c r="F16276" s="19"/>
    </row>
    <row r="16277" spans="6:6">
      <c r="F16277" s="19"/>
    </row>
    <row r="16278" spans="6:6">
      <c r="F16278" s="19"/>
    </row>
    <row r="16279" spans="6:6">
      <c r="F16279" s="19"/>
    </row>
    <row r="16280" spans="6:6">
      <c r="F16280" s="19"/>
    </row>
    <row r="16281" spans="6:6">
      <c r="F16281" s="19"/>
    </row>
    <row r="16282" spans="6:6">
      <c r="F16282" s="19"/>
    </row>
    <row r="16283" spans="6:6">
      <c r="F16283" s="19"/>
    </row>
    <row r="16284" spans="6:6">
      <c r="F16284" s="19"/>
    </row>
    <row r="16285" spans="6:6">
      <c r="F16285" s="19"/>
    </row>
    <row r="16286" spans="6:6">
      <c r="F16286" s="19"/>
    </row>
    <row r="16287" spans="6:6">
      <c r="F16287" s="19"/>
    </row>
    <row r="16288" spans="6:6">
      <c r="F16288" s="19"/>
    </row>
    <row r="16289" spans="6:6">
      <c r="F16289" s="19"/>
    </row>
    <row r="16290" spans="6:6">
      <c r="F16290" s="19"/>
    </row>
    <row r="16291" spans="6:6">
      <c r="F16291" s="19"/>
    </row>
    <row r="16292" spans="6:6">
      <c r="F16292" s="19"/>
    </row>
    <row r="16293" spans="6:6">
      <c r="F16293" s="19"/>
    </row>
    <row r="16294" spans="6:6">
      <c r="F16294" s="19"/>
    </row>
    <row r="16295" spans="6:6">
      <c r="F16295" s="19"/>
    </row>
    <row r="16296" spans="6:6">
      <c r="F16296" s="19"/>
    </row>
    <row r="16297" spans="6:6">
      <c r="F16297" s="19"/>
    </row>
    <row r="16298" spans="6:6">
      <c r="F16298" s="19"/>
    </row>
    <row r="16299" spans="6:6">
      <c r="F16299" s="19"/>
    </row>
    <row r="16300" spans="6:6">
      <c r="F16300" s="19"/>
    </row>
    <row r="16301" spans="6:6">
      <c r="F16301" s="19"/>
    </row>
    <row r="16302" spans="6:6">
      <c r="F16302" s="19"/>
    </row>
    <row r="16303" spans="6:6">
      <c r="F16303" s="19"/>
    </row>
    <row r="16304" spans="6:6">
      <c r="F16304" s="19"/>
    </row>
    <row r="16305" spans="6:6">
      <c r="F16305" s="19"/>
    </row>
    <row r="16306" spans="6:6">
      <c r="F16306" s="19"/>
    </row>
    <row r="16307" spans="6:6">
      <c r="F16307" s="19"/>
    </row>
    <row r="16308" spans="6:6">
      <c r="F16308" s="19"/>
    </row>
    <row r="16309" spans="6:6">
      <c r="F16309" s="19"/>
    </row>
    <row r="16310" spans="6:6">
      <c r="F16310" s="19"/>
    </row>
    <row r="16311" spans="6:6">
      <c r="F16311" s="19"/>
    </row>
    <row r="16312" spans="6:6">
      <c r="F16312" s="19"/>
    </row>
    <row r="16313" spans="6:6">
      <c r="F16313" s="19"/>
    </row>
    <row r="16314" spans="6:6">
      <c r="F16314" s="19"/>
    </row>
    <row r="16315" spans="6:6">
      <c r="F16315" s="19"/>
    </row>
    <row r="16316" spans="6:6">
      <c r="F16316" s="19"/>
    </row>
    <row r="16317" spans="6:6">
      <c r="F16317" s="19"/>
    </row>
    <row r="16318" spans="6:6">
      <c r="F16318" s="19"/>
    </row>
    <row r="16319" spans="6:6">
      <c r="F16319" s="19"/>
    </row>
    <row r="16320" spans="6:6">
      <c r="F16320" s="19"/>
    </row>
    <row r="16321" spans="6:6">
      <c r="F16321" s="19"/>
    </row>
    <row r="16322" spans="6:6">
      <c r="F16322" s="19"/>
    </row>
    <row r="16323" spans="6:6">
      <c r="F16323" s="19"/>
    </row>
    <row r="16324" spans="6:6">
      <c r="F16324" s="19"/>
    </row>
    <row r="16325" spans="6:6">
      <c r="F16325" s="19"/>
    </row>
    <row r="16326" spans="6:6">
      <c r="F16326" s="19"/>
    </row>
    <row r="16327" spans="6:6">
      <c r="F16327" s="19"/>
    </row>
    <row r="16328" spans="6:6">
      <c r="F16328" s="19"/>
    </row>
    <row r="16329" spans="6:6">
      <c r="F16329" s="19"/>
    </row>
    <row r="16330" spans="6:6">
      <c r="F16330" s="19"/>
    </row>
    <row r="16331" spans="6:6">
      <c r="F16331" s="19"/>
    </row>
    <row r="16332" spans="6:6">
      <c r="F16332" s="19"/>
    </row>
    <row r="16333" spans="6:6">
      <c r="F16333" s="19"/>
    </row>
    <row r="16334" spans="6:6">
      <c r="F16334" s="19"/>
    </row>
    <row r="16335" spans="6:6">
      <c r="F16335" s="19"/>
    </row>
    <row r="16336" spans="6:6">
      <c r="F16336" s="19"/>
    </row>
    <row r="16337" spans="6:6">
      <c r="F16337" s="19"/>
    </row>
    <row r="16338" spans="6:6">
      <c r="F16338" s="19"/>
    </row>
    <row r="16339" spans="6:6">
      <c r="F16339" s="19"/>
    </row>
    <row r="16340" spans="6:6">
      <c r="F16340" s="19"/>
    </row>
    <row r="16341" spans="6:6">
      <c r="F16341" s="19"/>
    </row>
    <row r="16342" spans="6:6">
      <c r="F16342" s="19"/>
    </row>
    <row r="16343" spans="6:6">
      <c r="F16343" s="19"/>
    </row>
    <row r="16344" spans="6:6">
      <c r="F16344" s="19"/>
    </row>
    <row r="16345" spans="6:6">
      <c r="F16345" s="19"/>
    </row>
    <row r="16346" spans="6:6">
      <c r="F16346" s="19"/>
    </row>
    <row r="16347" spans="6:6">
      <c r="F16347" s="19"/>
    </row>
    <row r="16348" spans="6:6">
      <c r="F16348" s="19"/>
    </row>
    <row r="16349" spans="6:6">
      <c r="F16349" s="19"/>
    </row>
    <row r="16350" spans="6:6">
      <c r="F16350" s="19"/>
    </row>
    <row r="16351" spans="6:6">
      <c r="F16351" s="19"/>
    </row>
    <row r="16352" spans="6:6">
      <c r="F16352" s="19"/>
    </row>
    <row r="16353" spans="6:6">
      <c r="F16353" s="19"/>
    </row>
    <row r="16354" spans="6:6">
      <c r="F16354" s="19"/>
    </row>
    <row r="16355" spans="6:6">
      <c r="F16355" s="19"/>
    </row>
    <row r="16356" spans="6:6">
      <c r="F16356" s="19"/>
    </row>
    <row r="16357" spans="6:6">
      <c r="F16357" s="19"/>
    </row>
    <row r="16358" spans="6:6">
      <c r="F16358" s="19"/>
    </row>
    <row r="16359" spans="6:6">
      <c r="F16359" s="19"/>
    </row>
    <row r="16360" spans="6:6">
      <c r="F16360" s="19"/>
    </row>
    <row r="16361" spans="6:6">
      <c r="F16361" s="19"/>
    </row>
    <row r="16362" spans="6:6">
      <c r="F16362" s="19"/>
    </row>
    <row r="16363" spans="6:6">
      <c r="F16363" s="19"/>
    </row>
    <row r="16364" spans="6:6">
      <c r="F16364" s="19"/>
    </row>
    <row r="16365" spans="6:6">
      <c r="F16365" s="19"/>
    </row>
    <row r="16366" spans="6:6">
      <c r="F16366" s="19"/>
    </row>
    <row r="16367" spans="6:6">
      <c r="F16367" s="19"/>
    </row>
    <row r="16368" spans="6:6">
      <c r="F16368" s="19"/>
    </row>
    <row r="16369" spans="6:6">
      <c r="F16369" s="19"/>
    </row>
    <row r="16370" spans="6:6">
      <c r="F16370" s="19"/>
    </row>
    <row r="16371" spans="6:6">
      <c r="F16371" s="19"/>
    </row>
    <row r="16372" spans="6:6">
      <c r="F16372" s="19"/>
    </row>
    <row r="16373" spans="6:6">
      <c r="F16373" s="19"/>
    </row>
    <row r="16374" spans="6:6">
      <c r="F16374" s="19"/>
    </row>
    <row r="16375" spans="6:6">
      <c r="F16375" s="19"/>
    </row>
    <row r="16376" spans="6:6">
      <c r="F16376" s="19"/>
    </row>
    <row r="16377" spans="6:6">
      <c r="F16377" s="19"/>
    </row>
    <row r="16378" spans="6:6">
      <c r="F16378" s="19"/>
    </row>
    <row r="16379" spans="6:6">
      <c r="F16379" s="19"/>
    </row>
    <row r="16380" spans="6:6">
      <c r="F16380" s="19"/>
    </row>
    <row r="16381" spans="6:6">
      <c r="F16381" s="19"/>
    </row>
    <row r="16382" spans="6:6">
      <c r="F16382" s="19"/>
    </row>
    <row r="16383" spans="6:6">
      <c r="F16383" s="19"/>
    </row>
    <row r="16384" spans="6:6">
      <c r="F16384" s="19"/>
    </row>
    <row r="16385" spans="6:6">
      <c r="F16385" s="19"/>
    </row>
    <row r="16386" spans="6:6">
      <c r="F16386" s="19"/>
    </row>
    <row r="16387" spans="6:6">
      <c r="F16387" s="19"/>
    </row>
    <row r="16388" spans="6:6">
      <c r="F16388" s="19"/>
    </row>
    <row r="16389" spans="6:6">
      <c r="F16389" s="19"/>
    </row>
    <row r="16390" spans="6:6">
      <c r="F16390" s="19"/>
    </row>
    <row r="16391" spans="6:6">
      <c r="F16391" s="19"/>
    </row>
    <row r="16392" spans="6:6">
      <c r="F16392" s="19"/>
    </row>
    <row r="16393" spans="6:6">
      <c r="F16393" s="19"/>
    </row>
    <row r="16394" spans="6:6">
      <c r="F16394" s="19"/>
    </row>
    <row r="16395" spans="6:6">
      <c r="F16395" s="19"/>
    </row>
    <row r="16396" spans="6:6">
      <c r="F16396" s="19"/>
    </row>
    <row r="16397" spans="6:6">
      <c r="F16397" s="19"/>
    </row>
    <row r="16398" spans="6:6">
      <c r="F16398" s="19"/>
    </row>
    <row r="16399" spans="6:6">
      <c r="F16399" s="19"/>
    </row>
    <row r="16400" spans="6:6">
      <c r="F16400" s="19"/>
    </row>
    <row r="16401" spans="6:6">
      <c r="F16401" s="19"/>
    </row>
    <row r="16402" spans="6:6">
      <c r="F16402" s="19"/>
    </row>
    <row r="16403" spans="6:6">
      <c r="F16403" s="19"/>
    </row>
    <row r="16404" spans="6:6">
      <c r="F16404" s="19"/>
    </row>
    <row r="16405" spans="6:6">
      <c r="F16405" s="19"/>
    </row>
    <row r="16406" spans="6:6">
      <c r="F16406" s="19"/>
    </row>
    <row r="16407" spans="6:6">
      <c r="F16407" s="19"/>
    </row>
    <row r="16408" spans="6:6">
      <c r="F16408" s="19"/>
    </row>
    <row r="16409" spans="6:6">
      <c r="F16409" s="19"/>
    </row>
    <row r="16410" spans="6:6">
      <c r="F16410" s="19"/>
    </row>
    <row r="16411" spans="6:6">
      <c r="F16411" s="19"/>
    </row>
    <row r="16412" spans="6:6">
      <c r="F16412" s="19"/>
    </row>
    <row r="16413" spans="6:6">
      <c r="F16413" s="19"/>
    </row>
    <row r="16414" spans="6:6">
      <c r="F16414" s="19"/>
    </row>
    <row r="16415" spans="6:6">
      <c r="F16415" s="19"/>
    </row>
    <row r="16416" spans="6:6">
      <c r="F16416" s="19"/>
    </row>
    <row r="16417" spans="6:6">
      <c r="F16417" s="19"/>
    </row>
    <row r="16418" spans="6:6">
      <c r="F16418" s="19"/>
    </row>
    <row r="16419" spans="6:6">
      <c r="F16419" s="19"/>
    </row>
    <row r="16420" spans="6:6">
      <c r="F16420" s="19"/>
    </row>
    <row r="16421" spans="6:6">
      <c r="F16421" s="19"/>
    </row>
    <row r="16422" spans="6:6">
      <c r="F16422" s="19"/>
    </row>
    <row r="16423" spans="6:6">
      <c r="F16423" s="19"/>
    </row>
    <row r="16424" spans="6:6">
      <c r="F16424" s="19"/>
    </row>
    <row r="16425" spans="6:6">
      <c r="F16425" s="19"/>
    </row>
    <row r="16426" spans="6:6">
      <c r="F16426" s="19"/>
    </row>
    <row r="16427" spans="6:6">
      <c r="F16427" s="19"/>
    </row>
    <row r="16428" spans="6:6">
      <c r="F16428" s="19"/>
    </row>
    <row r="16429" spans="6:6">
      <c r="F16429" s="19"/>
    </row>
    <row r="16430" spans="6:6">
      <c r="F16430" s="19"/>
    </row>
    <row r="16431" spans="6:6">
      <c r="F16431" s="19"/>
    </row>
    <row r="16432" spans="6:6">
      <c r="F16432" s="19"/>
    </row>
    <row r="16433" spans="6:6">
      <c r="F16433" s="19"/>
    </row>
    <row r="16434" spans="6:6">
      <c r="F16434" s="19"/>
    </row>
    <row r="16435" spans="6:6">
      <c r="F16435" s="19"/>
    </row>
    <row r="16436" spans="6:6">
      <c r="F16436" s="19"/>
    </row>
    <row r="16437" spans="6:6">
      <c r="F16437" s="19"/>
    </row>
    <row r="16438" spans="6:6">
      <c r="F16438" s="19"/>
    </row>
    <row r="16439" spans="6:6">
      <c r="F16439" s="19"/>
    </row>
    <row r="16440" spans="6:6">
      <c r="F16440" s="19"/>
    </row>
    <row r="16441" spans="6:6">
      <c r="F16441" s="19"/>
    </row>
    <row r="16442" spans="6:6">
      <c r="F16442" s="19"/>
    </row>
    <row r="16443" spans="6:6">
      <c r="F16443" s="19"/>
    </row>
    <row r="16444" spans="6:6">
      <c r="F16444" s="19"/>
    </row>
    <row r="16445" spans="6:6">
      <c r="F16445" s="19"/>
    </row>
    <row r="16446" spans="6:6">
      <c r="F16446" s="19"/>
    </row>
    <row r="16447" spans="6:6">
      <c r="F16447" s="19"/>
    </row>
    <row r="16448" spans="6:6">
      <c r="F16448" s="19"/>
    </row>
    <row r="16449" spans="6:6">
      <c r="F16449" s="19"/>
    </row>
  </sheetData>
  <mergeCells count="6">
    <mergeCell ref="A2:A4"/>
    <mergeCell ref="D2:D4"/>
    <mergeCell ref="E2:E4"/>
    <mergeCell ref="F2:AX2"/>
    <mergeCell ref="C2:C4"/>
    <mergeCell ref="B2:B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Table E1_EPMA results</vt:lpstr>
      <vt:lpstr>Table E2_LA results</vt:lpstr>
      <vt:lpstr>E3_Thermobarometry_Picro basalt</vt:lpstr>
      <vt:lpstr>E4_Thermobarometry_Trachyte</vt:lpstr>
      <vt:lpstr>Table E5_EPMA standards</vt:lpstr>
      <vt:lpstr>Table E6_LA standards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Júlia Guerra</dc:creator>
  <cp:lastModifiedBy>Julia Taciro Mandacaru Guerra</cp:lastModifiedBy>
  <dcterms:created xsi:type="dcterms:W3CDTF">2015-06-05T18:19:34Z</dcterms:created>
  <dcterms:modified xsi:type="dcterms:W3CDTF">2024-12-20T13:05:00Z</dcterms:modified>
</cp:coreProperties>
</file>